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работ'!$7:$7</definedName>
    <definedName name="_xlnm.Print_Titles" localSheetId="0">'Смета 12 гр. по ФЕР'!$26:$26</definedName>
    <definedName name="_xlnm.Print_Area" localSheetId="1">'Ведомость объемов работ'!$A$1:$D$164</definedName>
    <definedName name="_xlnm.Print_Area" localSheetId="0">'Смета 12 гр. по ФЕР'!$A$1:$L$627</definedName>
  </definedNames>
  <calcPr calcId="145621"/>
</workbook>
</file>

<file path=xl/calcChain.xml><?xml version="1.0" encoding="utf-8"?>
<calcChain xmlns="http://schemas.openxmlformats.org/spreadsheetml/2006/main">
  <c r="K604" i="5" l="1"/>
  <c r="K603" i="5"/>
  <c r="K613" i="5" s="1"/>
  <c r="K614" i="5" s="1"/>
  <c r="K602" i="5"/>
  <c r="K601" i="5"/>
  <c r="K606" i="5" s="1"/>
  <c r="K607" i="5" s="1"/>
  <c r="K608" i="5" s="1"/>
  <c r="K609" i="5" s="1"/>
  <c r="K610" i="5" s="1"/>
  <c r="K611" i="5" s="1"/>
  <c r="K612" i="5" s="1"/>
  <c r="K605" i="5" l="1"/>
  <c r="D159" i="6" l="1"/>
  <c r="C159" i="6"/>
  <c r="B159" i="6"/>
  <c r="A159" i="6"/>
  <c r="D158" i="6"/>
  <c r="C158" i="6"/>
  <c r="B158" i="6"/>
  <c r="A158" i="6"/>
  <c r="D157" i="6"/>
  <c r="C157" i="6"/>
  <c r="B157" i="6"/>
  <c r="A157" i="6"/>
  <c r="D156" i="6"/>
  <c r="C156" i="6"/>
  <c r="B156" i="6"/>
  <c r="A156" i="6"/>
  <c r="D155" i="6"/>
  <c r="C155" i="6"/>
  <c r="B155" i="6"/>
  <c r="A155" i="6"/>
  <c r="D154" i="6"/>
  <c r="C154" i="6"/>
  <c r="B154" i="6"/>
  <c r="A154" i="6"/>
  <c r="D153" i="6"/>
  <c r="C153" i="6"/>
  <c r="B153" i="6"/>
  <c r="A153" i="6"/>
  <c r="D152" i="6"/>
  <c r="C152" i="6"/>
  <c r="B152" i="6"/>
  <c r="A152" i="6"/>
  <c r="D151" i="6"/>
  <c r="C151" i="6"/>
  <c r="B151" i="6"/>
  <c r="A151" i="6"/>
  <c r="D150" i="6"/>
  <c r="C150" i="6"/>
  <c r="B150" i="6"/>
  <c r="A150" i="6"/>
  <c r="A149" i="6"/>
  <c r="D148" i="6"/>
  <c r="C148" i="6"/>
  <c r="B148" i="6"/>
  <c r="A148" i="6"/>
  <c r="D147" i="6"/>
  <c r="C147" i="6"/>
  <c r="B147" i="6"/>
  <c r="A147" i="6"/>
  <c r="D146" i="6"/>
  <c r="C146" i="6"/>
  <c r="B146" i="6"/>
  <c r="A146" i="6"/>
  <c r="D145" i="6"/>
  <c r="C145" i="6"/>
  <c r="B145" i="6"/>
  <c r="A145" i="6"/>
  <c r="D144" i="6"/>
  <c r="C144" i="6"/>
  <c r="B144" i="6"/>
  <c r="A144" i="6"/>
  <c r="D143" i="6"/>
  <c r="C143" i="6"/>
  <c r="B143" i="6"/>
  <c r="A143" i="6"/>
  <c r="D142" i="6"/>
  <c r="C142" i="6"/>
  <c r="B142" i="6"/>
  <c r="A142" i="6"/>
  <c r="D141" i="6"/>
  <c r="C141" i="6"/>
  <c r="B141" i="6"/>
  <c r="A141" i="6"/>
  <c r="D140" i="6"/>
  <c r="C140" i="6"/>
  <c r="B140" i="6"/>
  <c r="A140" i="6"/>
  <c r="D139" i="6"/>
  <c r="C139" i="6"/>
  <c r="B139" i="6"/>
  <c r="A139" i="6"/>
  <c r="D138" i="6"/>
  <c r="C138" i="6"/>
  <c r="B138" i="6"/>
  <c r="A138" i="6"/>
  <c r="D137" i="6"/>
  <c r="C137" i="6"/>
  <c r="B137" i="6"/>
  <c r="A137" i="6"/>
  <c r="D136" i="6"/>
  <c r="C136" i="6"/>
  <c r="B136" i="6"/>
  <c r="A136" i="6"/>
  <c r="D135" i="6"/>
  <c r="C135" i="6"/>
  <c r="B135" i="6"/>
  <c r="A135" i="6"/>
  <c r="D134" i="6"/>
  <c r="C134" i="6"/>
  <c r="B134" i="6"/>
  <c r="A134" i="6"/>
  <c r="D133" i="6"/>
  <c r="C133" i="6"/>
  <c r="B133" i="6"/>
  <c r="A133" i="6"/>
  <c r="D132" i="6"/>
  <c r="C132" i="6"/>
  <c r="B132" i="6"/>
  <c r="A132" i="6"/>
  <c r="D131" i="6"/>
  <c r="C131" i="6"/>
  <c r="B131" i="6"/>
  <c r="A131" i="6"/>
  <c r="D130" i="6"/>
  <c r="C130" i="6"/>
  <c r="B130" i="6"/>
  <c r="A130" i="6"/>
  <c r="D129" i="6"/>
  <c r="C129" i="6"/>
  <c r="B129" i="6"/>
  <c r="A129" i="6"/>
  <c r="D128" i="6"/>
  <c r="C128" i="6"/>
  <c r="B128" i="6"/>
  <c r="A128" i="6"/>
  <c r="D127" i="6"/>
  <c r="C127" i="6"/>
  <c r="B127" i="6"/>
  <c r="A127" i="6"/>
  <c r="D126" i="6"/>
  <c r="C126" i="6"/>
  <c r="B126" i="6"/>
  <c r="A126" i="6"/>
  <c r="D125" i="6"/>
  <c r="C125" i="6"/>
  <c r="B125" i="6"/>
  <c r="A125" i="6"/>
  <c r="D124" i="6"/>
  <c r="C124" i="6"/>
  <c r="B124" i="6"/>
  <c r="A124" i="6"/>
  <c r="D123" i="6"/>
  <c r="C123" i="6"/>
  <c r="B123" i="6"/>
  <c r="A123" i="6"/>
  <c r="D122" i="6"/>
  <c r="C122" i="6"/>
  <c r="B122" i="6"/>
  <c r="A122" i="6"/>
  <c r="D121" i="6"/>
  <c r="C121" i="6"/>
  <c r="B121" i="6"/>
  <c r="A121" i="6"/>
  <c r="D120" i="6"/>
  <c r="C120" i="6"/>
  <c r="B120" i="6"/>
  <c r="A120" i="6"/>
  <c r="D119" i="6"/>
  <c r="C119" i="6"/>
  <c r="B119" i="6"/>
  <c r="A119" i="6"/>
  <c r="D118" i="6"/>
  <c r="C118" i="6"/>
  <c r="B118" i="6"/>
  <c r="A118" i="6"/>
  <c r="D117" i="6"/>
  <c r="C117" i="6"/>
  <c r="B117" i="6"/>
  <c r="A117" i="6"/>
  <c r="D116" i="6"/>
  <c r="C116" i="6"/>
  <c r="B116" i="6"/>
  <c r="A116" i="6"/>
  <c r="D115" i="6"/>
  <c r="C115" i="6"/>
  <c r="B115" i="6"/>
  <c r="A115" i="6"/>
  <c r="D114" i="6"/>
  <c r="C114" i="6"/>
  <c r="B114" i="6"/>
  <c r="A114" i="6"/>
  <c r="D113" i="6"/>
  <c r="C113" i="6"/>
  <c r="B113" i="6"/>
  <c r="A113" i="6"/>
  <c r="D112" i="6"/>
  <c r="C112" i="6"/>
  <c r="B112" i="6"/>
  <c r="A112" i="6"/>
  <c r="D111" i="6"/>
  <c r="C111" i="6"/>
  <c r="B111" i="6"/>
  <c r="A111" i="6"/>
  <c r="D110" i="6"/>
  <c r="C110" i="6"/>
  <c r="B110" i="6"/>
  <c r="A110" i="6"/>
  <c r="D109" i="6"/>
  <c r="C109" i="6"/>
  <c r="B109" i="6"/>
  <c r="A109" i="6"/>
  <c r="D108" i="6"/>
  <c r="C108" i="6"/>
  <c r="B108" i="6"/>
  <c r="A108" i="6"/>
  <c r="D107" i="6"/>
  <c r="C107" i="6"/>
  <c r="B107" i="6"/>
  <c r="A107" i="6"/>
  <c r="D106" i="6"/>
  <c r="C106" i="6"/>
  <c r="B106" i="6"/>
  <c r="A106" i="6"/>
  <c r="D105" i="6"/>
  <c r="C105" i="6"/>
  <c r="B105" i="6"/>
  <c r="A105" i="6"/>
  <c r="D104" i="6"/>
  <c r="C104" i="6"/>
  <c r="B104" i="6"/>
  <c r="A104" i="6"/>
  <c r="D103" i="6"/>
  <c r="C103" i="6"/>
  <c r="B103" i="6"/>
  <c r="A103" i="6"/>
  <c r="D102" i="6"/>
  <c r="C102" i="6"/>
  <c r="B102" i="6"/>
  <c r="A102" i="6"/>
  <c r="D101" i="6"/>
  <c r="C101" i="6"/>
  <c r="B101" i="6"/>
  <c r="A101" i="6"/>
  <c r="D100" i="6"/>
  <c r="C100" i="6"/>
  <c r="B100" i="6"/>
  <c r="A100" i="6"/>
  <c r="D99" i="6"/>
  <c r="C99" i="6"/>
  <c r="B99" i="6"/>
  <c r="A99" i="6"/>
  <c r="D98" i="6"/>
  <c r="C98" i="6"/>
  <c r="B98" i="6"/>
  <c r="A98" i="6"/>
  <c r="D97" i="6"/>
  <c r="C97" i="6"/>
  <c r="B97" i="6"/>
  <c r="A97" i="6"/>
  <c r="D96" i="6"/>
  <c r="C96" i="6"/>
  <c r="B96" i="6"/>
  <c r="A96" i="6"/>
  <c r="D95" i="6"/>
  <c r="C95" i="6"/>
  <c r="B95" i="6"/>
  <c r="A95" i="6"/>
  <c r="D94" i="6"/>
  <c r="C94" i="6"/>
  <c r="B94" i="6"/>
  <c r="A94" i="6"/>
  <c r="D93" i="6"/>
  <c r="C93" i="6"/>
  <c r="B93" i="6"/>
  <c r="A93" i="6"/>
  <c r="D92" i="6"/>
  <c r="C92" i="6"/>
  <c r="B92" i="6"/>
  <c r="A92" i="6"/>
  <c r="D91" i="6"/>
  <c r="C91" i="6"/>
  <c r="B91" i="6"/>
  <c r="A91" i="6"/>
  <c r="D90" i="6"/>
  <c r="C90" i="6"/>
  <c r="B90" i="6"/>
  <c r="A90" i="6"/>
  <c r="D89" i="6"/>
  <c r="C89" i="6"/>
  <c r="B89" i="6"/>
  <c r="A89" i="6"/>
  <c r="D88" i="6"/>
  <c r="C88" i="6"/>
  <c r="B88" i="6"/>
  <c r="A88" i="6"/>
  <c r="D87" i="6"/>
  <c r="C87" i="6"/>
  <c r="B87" i="6"/>
  <c r="A87" i="6"/>
  <c r="D86" i="6"/>
  <c r="C86" i="6"/>
  <c r="B86" i="6"/>
  <c r="A86" i="6"/>
  <c r="D85" i="6"/>
  <c r="C85" i="6"/>
  <c r="B85" i="6"/>
  <c r="A85" i="6"/>
  <c r="D84" i="6"/>
  <c r="C84" i="6"/>
  <c r="B84" i="6"/>
  <c r="A84" i="6"/>
  <c r="D83" i="6"/>
  <c r="C83" i="6"/>
  <c r="B83" i="6"/>
  <c r="A83" i="6"/>
  <c r="D82" i="6"/>
  <c r="C82" i="6"/>
  <c r="B82" i="6"/>
  <c r="A82" i="6"/>
  <c r="D81" i="6"/>
  <c r="C81" i="6"/>
  <c r="B81" i="6"/>
  <c r="A81" i="6"/>
  <c r="D80" i="6"/>
  <c r="C80" i="6"/>
  <c r="B80" i="6"/>
  <c r="A80" i="6"/>
  <c r="D79" i="6"/>
  <c r="C79" i="6"/>
  <c r="B79" i="6"/>
  <c r="A79" i="6"/>
  <c r="D78" i="6"/>
  <c r="C78" i="6"/>
  <c r="B78" i="6"/>
  <c r="A78" i="6"/>
  <c r="D77" i="6"/>
  <c r="C77" i="6"/>
  <c r="B77" i="6"/>
  <c r="A77" i="6"/>
  <c r="D76" i="6"/>
  <c r="C76" i="6"/>
  <c r="B76" i="6"/>
  <c r="A76" i="6"/>
  <c r="D75" i="6"/>
  <c r="C75" i="6"/>
  <c r="B75" i="6"/>
  <c r="A75" i="6"/>
  <c r="D74" i="6"/>
  <c r="C74" i="6"/>
  <c r="B74" i="6"/>
  <c r="A74" i="6"/>
  <c r="D73" i="6"/>
  <c r="C73" i="6"/>
  <c r="B73" i="6"/>
  <c r="A73" i="6"/>
  <c r="D72" i="6"/>
  <c r="C72" i="6"/>
  <c r="B72" i="6"/>
  <c r="A72" i="6"/>
  <c r="A71" i="6"/>
  <c r="D70" i="6"/>
  <c r="C70" i="6"/>
  <c r="B70" i="6"/>
  <c r="A70" i="6"/>
  <c r="D69" i="6"/>
  <c r="C69" i="6"/>
  <c r="B69" i="6"/>
  <c r="A69" i="6"/>
  <c r="D68" i="6"/>
  <c r="C68" i="6"/>
  <c r="B68" i="6"/>
  <c r="A68" i="6"/>
  <c r="D67" i="6"/>
  <c r="C67" i="6"/>
  <c r="B67" i="6"/>
  <c r="A67" i="6"/>
  <c r="D66" i="6"/>
  <c r="C66" i="6"/>
  <c r="B66" i="6"/>
  <c r="A66" i="6"/>
  <c r="D65" i="6"/>
  <c r="C65" i="6"/>
  <c r="B65" i="6"/>
  <c r="A65" i="6"/>
  <c r="D64" i="6"/>
  <c r="C64" i="6"/>
  <c r="B64" i="6"/>
  <c r="A64" i="6"/>
  <c r="D63" i="6"/>
  <c r="C63" i="6"/>
  <c r="B63" i="6"/>
  <c r="A63" i="6"/>
  <c r="D62" i="6"/>
  <c r="C62" i="6"/>
  <c r="B62" i="6"/>
  <c r="A62" i="6"/>
  <c r="D61" i="6"/>
  <c r="C61" i="6"/>
  <c r="B61" i="6"/>
  <c r="A61" i="6"/>
  <c r="D60" i="6"/>
  <c r="C60" i="6"/>
  <c r="B60" i="6"/>
  <c r="A60" i="6"/>
  <c r="D59" i="6"/>
  <c r="C59" i="6"/>
  <c r="B59" i="6"/>
  <c r="A59" i="6"/>
  <c r="D58" i="6"/>
  <c r="C58" i="6"/>
  <c r="B58" i="6"/>
  <c r="A58" i="6"/>
  <c r="D57" i="6"/>
  <c r="C57" i="6"/>
  <c r="B57" i="6"/>
  <c r="A57" i="6"/>
  <c r="D56" i="6"/>
  <c r="C56" i="6"/>
  <c r="B56" i="6"/>
  <c r="A56" i="6"/>
  <c r="D55" i="6"/>
  <c r="C55" i="6"/>
  <c r="B55" i="6"/>
  <c r="A55" i="6"/>
  <c r="D54" i="6"/>
  <c r="C54" i="6"/>
  <c r="B54" i="6"/>
  <c r="A54" i="6"/>
  <c r="D53" i="6"/>
  <c r="C53" i="6"/>
  <c r="B53" i="6"/>
  <c r="A53" i="6"/>
  <c r="D52" i="6"/>
  <c r="C52" i="6"/>
  <c r="B52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A8" i="6"/>
  <c r="A3" i="6"/>
  <c r="A1" i="6"/>
  <c r="AF259" i="5"/>
  <c r="I625" i="5"/>
  <c r="I622" i="5"/>
  <c r="D625" i="5"/>
  <c r="D622" i="5"/>
  <c r="J599" i="5"/>
  <c r="C599" i="5"/>
  <c r="J598" i="5"/>
  <c r="C598" i="5"/>
  <c r="J597" i="5"/>
  <c r="C597" i="5"/>
  <c r="J596" i="5"/>
  <c r="C596" i="5"/>
  <c r="J595" i="5"/>
  <c r="C595" i="5"/>
  <c r="J594" i="5"/>
  <c r="C594" i="5"/>
  <c r="J593" i="5"/>
  <c r="C593" i="5"/>
  <c r="J592" i="5"/>
  <c r="C592" i="5"/>
  <c r="J591" i="5"/>
  <c r="C591" i="5"/>
  <c r="J590" i="5"/>
  <c r="C590" i="5"/>
  <c r="J589" i="5"/>
  <c r="C589" i="5"/>
  <c r="J588" i="5"/>
  <c r="C588" i="5"/>
  <c r="J587" i="5"/>
  <c r="C587" i="5"/>
  <c r="I21" i="5"/>
  <c r="A584" i="5"/>
  <c r="A580" i="5"/>
  <c r="L578" i="5"/>
  <c r="Q578" i="5" s="1"/>
  <c r="Z578" i="5"/>
  <c r="Y578" i="5"/>
  <c r="X578" i="5"/>
  <c r="K577" i="5"/>
  <c r="J578" i="5" s="1"/>
  <c r="P578" i="5" s="1"/>
  <c r="J577" i="5"/>
  <c r="H577" i="5"/>
  <c r="G577" i="5"/>
  <c r="F577" i="5"/>
  <c r="V577" i="5"/>
  <c r="T577" i="5"/>
  <c r="U577" i="5"/>
  <c r="S577" i="5"/>
  <c r="E577" i="5"/>
  <c r="D577" i="5"/>
  <c r="I577" i="5"/>
  <c r="C577" i="5"/>
  <c r="B577" i="5"/>
  <c r="A577" i="5"/>
  <c r="L576" i="5"/>
  <c r="Q576" i="5" s="1"/>
  <c r="Z576" i="5"/>
  <c r="Y576" i="5"/>
  <c r="X576" i="5"/>
  <c r="L575" i="5"/>
  <c r="G575" i="5"/>
  <c r="E575" i="5"/>
  <c r="J574" i="5"/>
  <c r="F574" i="5"/>
  <c r="E574" i="5"/>
  <c r="J573" i="5"/>
  <c r="F573" i="5"/>
  <c r="E573" i="5"/>
  <c r="K572" i="5"/>
  <c r="J572" i="5"/>
  <c r="H572" i="5"/>
  <c r="G572" i="5"/>
  <c r="F572" i="5"/>
  <c r="K571" i="5"/>
  <c r="J571" i="5"/>
  <c r="H571" i="5"/>
  <c r="R571" i="5" s="1"/>
  <c r="G571" i="5"/>
  <c r="F571" i="5"/>
  <c r="K570" i="5"/>
  <c r="J570" i="5"/>
  <c r="H570" i="5"/>
  <c r="G570" i="5"/>
  <c r="F570" i="5"/>
  <c r="K569" i="5"/>
  <c r="J569" i="5"/>
  <c r="H569" i="5"/>
  <c r="G569" i="5"/>
  <c r="F569" i="5"/>
  <c r="C568" i="5"/>
  <c r="V567" i="5"/>
  <c r="K574" i="5" s="1"/>
  <c r="T567" i="5"/>
  <c r="K573" i="5" s="1"/>
  <c r="U567" i="5"/>
  <c r="H574" i="5" s="1"/>
  <c r="S567" i="5"/>
  <c r="H573" i="5" s="1"/>
  <c r="F567" i="5"/>
  <c r="E567" i="5"/>
  <c r="D567" i="5"/>
  <c r="I567" i="5"/>
  <c r="C567" i="5"/>
  <c r="A567" i="5"/>
  <c r="L566" i="5"/>
  <c r="Q566" i="5" s="1"/>
  <c r="G566" i="5"/>
  <c r="O566" i="5" s="1"/>
  <c r="Z566" i="5"/>
  <c r="X566" i="5"/>
  <c r="W566" i="5"/>
  <c r="K565" i="5"/>
  <c r="J566" i="5" s="1"/>
  <c r="P566" i="5" s="1"/>
  <c r="J565" i="5"/>
  <c r="H565" i="5"/>
  <c r="Y566" i="5" s="1"/>
  <c r="G565" i="5"/>
  <c r="F565" i="5"/>
  <c r="V565" i="5"/>
  <c r="T565" i="5"/>
  <c r="U565" i="5"/>
  <c r="S565" i="5"/>
  <c r="E565" i="5"/>
  <c r="D565" i="5"/>
  <c r="I565" i="5"/>
  <c r="B565" i="5"/>
  <c r="A565" i="5"/>
  <c r="L564" i="5"/>
  <c r="Q564" i="5" s="1"/>
  <c r="Z564" i="5"/>
  <c r="Y564" i="5"/>
  <c r="X564" i="5"/>
  <c r="K563" i="5"/>
  <c r="J564" i="5" s="1"/>
  <c r="P564" i="5" s="1"/>
  <c r="J563" i="5"/>
  <c r="H563" i="5"/>
  <c r="G564" i="5" s="1"/>
  <c r="O564" i="5" s="1"/>
  <c r="G563" i="5"/>
  <c r="F563" i="5"/>
  <c r="V563" i="5"/>
  <c r="T563" i="5"/>
  <c r="U563" i="5"/>
  <c r="S563" i="5"/>
  <c r="E563" i="5"/>
  <c r="D563" i="5"/>
  <c r="I563" i="5"/>
  <c r="C563" i="5"/>
  <c r="B563" i="5"/>
  <c r="A563" i="5"/>
  <c r="L562" i="5"/>
  <c r="Q562" i="5" s="1"/>
  <c r="Z562" i="5"/>
  <c r="Y562" i="5"/>
  <c r="X562" i="5"/>
  <c r="L561" i="5"/>
  <c r="G561" i="5"/>
  <c r="E561" i="5"/>
  <c r="J560" i="5"/>
  <c r="F560" i="5"/>
  <c r="E560" i="5"/>
  <c r="J559" i="5"/>
  <c r="F559" i="5"/>
  <c r="E559" i="5"/>
  <c r="K558" i="5"/>
  <c r="J558" i="5"/>
  <c r="H558" i="5"/>
  <c r="G558" i="5"/>
  <c r="F558" i="5"/>
  <c r="K557" i="5"/>
  <c r="J557" i="5"/>
  <c r="H557" i="5"/>
  <c r="R557" i="5" s="1"/>
  <c r="G557" i="5"/>
  <c r="F557" i="5"/>
  <c r="K556" i="5"/>
  <c r="J556" i="5"/>
  <c r="H556" i="5"/>
  <c r="G556" i="5"/>
  <c r="F556" i="5"/>
  <c r="K555" i="5"/>
  <c r="J555" i="5"/>
  <c r="H555" i="5"/>
  <c r="R555" i="5" s="1"/>
  <c r="G555" i="5"/>
  <c r="F555" i="5"/>
  <c r="V554" i="5"/>
  <c r="K560" i="5" s="1"/>
  <c r="T554" i="5"/>
  <c r="K559" i="5" s="1"/>
  <c r="U554" i="5"/>
  <c r="H560" i="5" s="1"/>
  <c r="S554" i="5"/>
  <c r="H559" i="5" s="1"/>
  <c r="F554" i="5"/>
  <c r="E554" i="5"/>
  <c r="D554" i="5"/>
  <c r="I554" i="5"/>
  <c r="C554" i="5"/>
  <c r="A554" i="5"/>
  <c r="C553" i="5"/>
  <c r="L552" i="5"/>
  <c r="Q552" i="5" s="1"/>
  <c r="Z552" i="5"/>
  <c r="Y552" i="5"/>
  <c r="X552" i="5"/>
  <c r="K551" i="5"/>
  <c r="J552" i="5" s="1"/>
  <c r="P552" i="5" s="1"/>
  <c r="J551" i="5"/>
  <c r="H551" i="5"/>
  <c r="G552" i="5" s="1"/>
  <c r="O552" i="5" s="1"/>
  <c r="G551" i="5"/>
  <c r="F551" i="5"/>
  <c r="V551" i="5"/>
  <c r="T551" i="5"/>
  <c r="U551" i="5"/>
  <c r="S551" i="5"/>
  <c r="E551" i="5"/>
  <c r="D551" i="5"/>
  <c r="I551" i="5"/>
  <c r="C551" i="5"/>
  <c r="B551" i="5"/>
  <c r="A551" i="5"/>
  <c r="L550" i="5"/>
  <c r="Q550" i="5" s="1"/>
  <c r="Z550" i="5"/>
  <c r="Y550" i="5"/>
  <c r="X550" i="5"/>
  <c r="K549" i="5"/>
  <c r="J550" i="5" s="1"/>
  <c r="P550" i="5" s="1"/>
  <c r="J549" i="5"/>
  <c r="H549" i="5"/>
  <c r="G550" i="5" s="1"/>
  <c r="O550" i="5" s="1"/>
  <c r="G549" i="5"/>
  <c r="F549" i="5"/>
  <c r="V549" i="5"/>
  <c r="T549" i="5"/>
  <c r="U549" i="5"/>
  <c r="S549" i="5"/>
  <c r="E549" i="5"/>
  <c r="D549" i="5"/>
  <c r="I549" i="5"/>
  <c r="C549" i="5"/>
  <c r="B549" i="5"/>
  <c r="A549" i="5"/>
  <c r="L548" i="5"/>
  <c r="Q548" i="5" s="1"/>
  <c r="Z548" i="5"/>
  <c r="Y548" i="5"/>
  <c r="X548" i="5"/>
  <c r="K547" i="5"/>
  <c r="J548" i="5" s="1"/>
  <c r="P548" i="5" s="1"/>
  <c r="J547" i="5"/>
  <c r="H547" i="5"/>
  <c r="G547" i="5"/>
  <c r="F547" i="5"/>
  <c r="V547" i="5"/>
  <c r="T547" i="5"/>
  <c r="U547" i="5"/>
  <c r="S547" i="5"/>
  <c r="E547" i="5"/>
  <c r="D547" i="5"/>
  <c r="I547" i="5"/>
  <c r="C547" i="5"/>
  <c r="B547" i="5"/>
  <c r="A547" i="5"/>
  <c r="L546" i="5"/>
  <c r="Q546" i="5" s="1"/>
  <c r="Z546" i="5"/>
  <c r="X546" i="5"/>
  <c r="W546" i="5"/>
  <c r="K545" i="5"/>
  <c r="J546" i="5" s="1"/>
  <c r="P546" i="5" s="1"/>
  <c r="J545" i="5"/>
  <c r="H545" i="5"/>
  <c r="G546" i="5" s="1"/>
  <c r="O546" i="5" s="1"/>
  <c r="G545" i="5"/>
  <c r="F545" i="5"/>
  <c r="V545" i="5"/>
  <c r="T545" i="5"/>
  <c r="U545" i="5"/>
  <c r="S545" i="5"/>
  <c r="E545" i="5"/>
  <c r="D545" i="5"/>
  <c r="I545" i="5"/>
  <c r="B545" i="5"/>
  <c r="A545" i="5"/>
  <c r="L544" i="5"/>
  <c r="Q544" i="5" s="1"/>
  <c r="Z544" i="5"/>
  <c r="Y544" i="5"/>
  <c r="X544" i="5"/>
  <c r="L543" i="5"/>
  <c r="G543" i="5"/>
  <c r="E543" i="5"/>
  <c r="J542" i="5"/>
  <c r="F542" i="5"/>
  <c r="E542" i="5"/>
  <c r="J541" i="5"/>
  <c r="F541" i="5"/>
  <c r="E541" i="5"/>
  <c r="K540" i="5"/>
  <c r="J540" i="5"/>
  <c r="H540" i="5"/>
  <c r="G540" i="5"/>
  <c r="F540" i="5"/>
  <c r="K539" i="5"/>
  <c r="J539" i="5"/>
  <c r="H539" i="5"/>
  <c r="R539" i="5" s="1"/>
  <c r="G539" i="5"/>
  <c r="F539" i="5"/>
  <c r="K538" i="5"/>
  <c r="J538" i="5"/>
  <c r="H538" i="5"/>
  <c r="G538" i="5"/>
  <c r="F538" i="5"/>
  <c r="K537" i="5"/>
  <c r="J537" i="5"/>
  <c r="H537" i="5"/>
  <c r="G537" i="5"/>
  <c r="F537" i="5"/>
  <c r="V536" i="5"/>
  <c r="K542" i="5" s="1"/>
  <c r="T536" i="5"/>
  <c r="K541" i="5" s="1"/>
  <c r="U536" i="5"/>
  <c r="H542" i="5" s="1"/>
  <c r="S536" i="5"/>
  <c r="H541" i="5" s="1"/>
  <c r="F536" i="5"/>
  <c r="E536" i="5"/>
  <c r="D536" i="5"/>
  <c r="I536" i="5"/>
  <c r="C536" i="5"/>
  <c r="A536" i="5"/>
  <c r="A535" i="5"/>
  <c r="A531" i="5"/>
  <c r="L529" i="5"/>
  <c r="Q529" i="5" s="1"/>
  <c r="Z529" i="5"/>
  <c r="Y529" i="5"/>
  <c r="X529" i="5"/>
  <c r="K528" i="5"/>
  <c r="J529" i="5" s="1"/>
  <c r="P529" i="5" s="1"/>
  <c r="J528" i="5"/>
  <c r="H528" i="5"/>
  <c r="G529" i="5" s="1"/>
  <c r="O529" i="5" s="1"/>
  <c r="G528" i="5"/>
  <c r="F528" i="5"/>
  <c r="V528" i="5"/>
  <c r="T528" i="5"/>
  <c r="U528" i="5"/>
  <c r="S528" i="5"/>
  <c r="E528" i="5"/>
  <c r="D528" i="5"/>
  <c r="I528" i="5"/>
  <c r="B528" i="5"/>
  <c r="A528" i="5"/>
  <c r="L527" i="5"/>
  <c r="Q527" i="5" s="1"/>
  <c r="Z527" i="5"/>
  <c r="Y527" i="5"/>
  <c r="X527" i="5"/>
  <c r="C526" i="5"/>
  <c r="K525" i="5"/>
  <c r="J527" i="5" s="1"/>
  <c r="P527" i="5" s="1"/>
  <c r="J525" i="5"/>
  <c r="H525" i="5"/>
  <c r="G527" i="5" s="1"/>
  <c r="O527" i="5" s="1"/>
  <c r="G525" i="5"/>
  <c r="F525" i="5"/>
  <c r="V525" i="5"/>
  <c r="T525" i="5"/>
  <c r="U525" i="5"/>
  <c r="S525" i="5"/>
  <c r="E525" i="5"/>
  <c r="D525" i="5"/>
  <c r="I525" i="5"/>
  <c r="C525" i="5"/>
  <c r="B525" i="5"/>
  <c r="A525" i="5"/>
  <c r="L524" i="5"/>
  <c r="Q524" i="5" s="1"/>
  <c r="Z524" i="5"/>
  <c r="Y524" i="5"/>
  <c r="X524" i="5"/>
  <c r="C523" i="5"/>
  <c r="K522" i="5"/>
  <c r="J524" i="5" s="1"/>
  <c r="P524" i="5" s="1"/>
  <c r="J522" i="5"/>
  <c r="H522" i="5"/>
  <c r="G524" i="5" s="1"/>
  <c r="O524" i="5" s="1"/>
  <c r="G522" i="5"/>
  <c r="F522" i="5"/>
  <c r="V522" i="5"/>
  <c r="T522" i="5"/>
  <c r="U522" i="5"/>
  <c r="S522" i="5"/>
  <c r="E522" i="5"/>
  <c r="D522" i="5"/>
  <c r="I522" i="5"/>
  <c r="C522" i="5"/>
  <c r="B522" i="5"/>
  <c r="A522" i="5"/>
  <c r="L521" i="5"/>
  <c r="Q521" i="5" s="1"/>
  <c r="Z521" i="5"/>
  <c r="Y521" i="5"/>
  <c r="X521" i="5"/>
  <c r="C520" i="5"/>
  <c r="K519" i="5"/>
  <c r="J521" i="5" s="1"/>
  <c r="P521" i="5" s="1"/>
  <c r="J519" i="5"/>
  <c r="H519" i="5"/>
  <c r="G521" i="5" s="1"/>
  <c r="O521" i="5" s="1"/>
  <c r="G519" i="5"/>
  <c r="F519" i="5"/>
  <c r="V519" i="5"/>
  <c r="T519" i="5"/>
  <c r="U519" i="5"/>
  <c r="S519" i="5"/>
  <c r="E519" i="5"/>
  <c r="D519" i="5"/>
  <c r="I519" i="5"/>
  <c r="C519" i="5"/>
  <c r="B519" i="5"/>
  <c r="A519" i="5"/>
  <c r="L518" i="5"/>
  <c r="Q518" i="5" s="1"/>
  <c r="Z518" i="5"/>
  <c r="Y518" i="5"/>
  <c r="X518" i="5"/>
  <c r="C517" i="5"/>
  <c r="K516" i="5"/>
  <c r="J518" i="5" s="1"/>
  <c r="P518" i="5" s="1"/>
  <c r="J516" i="5"/>
  <c r="H516" i="5"/>
  <c r="G518" i="5" s="1"/>
  <c r="O518" i="5" s="1"/>
  <c r="G516" i="5"/>
  <c r="F516" i="5"/>
  <c r="V516" i="5"/>
  <c r="T516" i="5"/>
  <c r="U516" i="5"/>
  <c r="S516" i="5"/>
  <c r="E516" i="5"/>
  <c r="D516" i="5"/>
  <c r="I516" i="5"/>
  <c r="C516" i="5"/>
  <c r="B516" i="5"/>
  <c r="A516" i="5"/>
  <c r="L515" i="5"/>
  <c r="Q515" i="5" s="1"/>
  <c r="Z515" i="5"/>
  <c r="Y515" i="5"/>
  <c r="X515" i="5"/>
  <c r="C514" i="5"/>
  <c r="K513" i="5"/>
  <c r="J515" i="5" s="1"/>
  <c r="P515" i="5" s="1"/>
  <c r="J513" i="5"/>
  <c r="H513" i="5"/>
  <c r="G515" i="5" s="1"/>
  <c r="O515" i="5" s="1"/>
  <c r="G513" i="5"/>
  <c r="F513" i="5"/>
  <c r="V513" i="5"/>
  <c r="T513" i="5"/>
  <c r="U513" i="5"/>
  <c r="S513" i="5"/>
  <c r="E513" i="5"/>
  <c r="D513" i="5"/>
  <c r="I513" i="5"/>
  <c r="C513" i="5"/>
  <c r="B513" i="5"/>
  <c r="A513" i="5"/>
  <c r="Q512" i="5"/>
  <c r="L512" i="5"/>
  <c r="Z512" i="5"/>
  <c r="Y512" i="5"/>
  <c r="X512" i="5"/>
  <c r="L511" i="5"/>
  <c r="G511" i="5"/>
  <c r="E511" i="5"/>
  <c r="J510" i="5"/>
  <c r="F510" i="5"/>
  <c r="E510" i="5"/>
  <c r="J509" i="5"/>
  <c r="F509" i="5"/>
  <c r="E509" i="5"/>
  <c r="K508" i="5"/>
  <c r="J508" i="5"/>
  <c r="H508" i="5"/>
  <c r="G508" i="5"/>
  <c r="F508" i="5"/>
  <c r="K507" i="5"/>
  <c r="J507" i="5"/>
  <c r="H507" i="5"/>
  <c r="R507" i="5" s="1"/>
  <c r="G507" i="5"/>
  <c r="F507" i="5"/>
  <c r="K506" i="5"/>
  <c r="J506" i="5"/>
  <c r="H506" i="5"/>
  <c r="G506" i="5"/>
  <c r="F506" i="5"/>
  <c r="K505" i="5"/>
  <c r="J505" i="5"/>
  <c r="H505" i="5"/>
  <c r="R505" i="5" s="1"/>
  <c r="G505" i="5"/>
  <c r="F505" i="5"/>
  <c r="C504" i="5"/>
  <c r="V503" i="5"/>
  <c r="K510" i="5" s="1"/>
  <c r="T503" i="5"/>
  <c r="K509" i="5" s="1"/>
  <c r="U503" i="5"/>
  <c r="H510" i="5" s="1"/>
  <c r="S503" i="5"/>
  <c r="H509" i="5" s="1"/>
  <c r="F503" i="5"/>
  <c r="E503" i="5"/>
  <c r="D503" i="5"/>
  <c r="I503" i="5"/>
  <c r="C503" i="5"/>
  <c r="A503" i="5"/>
  <c r="L502" i="5"/>
  <c r="Q502" i="5" s="1"/>
  <c r="Z502" i="5"/>
  <c r="Y502" i="5"/>
  <c r="X502" i="5"/>
  <c r="K501" i="5"/>
  <c r="J502" i="5" s="1"/>
  <c r="P502" i="5" s="1"/>
  <c r="J501" i="5"/>
  <c r="H501" i="5"/>
  <c r="G502" i="5" s="1"/>
  <c r="O502" i="5" s="1"/>
  <c r="G501" i="5"/>
  <c r="F501" i="5"/>
  <c r="V501" i="5"/>
  <c r="T501" i="5"/>
  <c r="U501" i="5"/>
  <c r="S501" i="5"/>
  <c r="E501" i="5"/>
  <c r="D501" i="5"/>
  <c r="I501" i="5"/>
  <c r="C501" i="5"/>
  <c r="B501" i="5"/>
  <c r="A501" i="5"/>
  <c r="L500" i="5"/>
  <c r="Q500" i="5" s="1"/>
  <c r="Z500" i="5"/>
  <c r="Y500" i="5"/>
  <c r="X500" i="5"/>
  <c r="L499" i="5"/>
  <c r="G499" i="5"/>
  <c r="E499" i="5"/>
  <c r="J498" i="5"/>
  <c r="F498" i="5"/>
  <c r="E498" i="5"/>
  <c r="J497" i="5"/>
  <c r="F497" i="5"/>
  <c r="E497" i="5"/>
  <c r="K496" i="5"/>
  <c r="J496" i="5"/>
  <c r="H496" i="5"/>
  <c r="G496" i="5"/>
  <c r="F496" i="5"/>
  <c r="K495" i="5"/>
  <c r="J495" i="5"/>
  <c r="H495" i="5"/>
  <c r="R495" i="5" s="1"/>
  <c r="G495" i="5"/>
  <c r="F495" i="5"/>
  <c r="K494" i="5"/>
  <c r="J494" i="5"/>
  <c r="H494" i="5"/>
  <c r="G494" i="5"/>
  <c r="F494" i="5"/>
  <c r="K493" i="5"/>
  <c r="J493" i="5"/>
  <c r="H493" i="5"/>
  <c r="G493" i="5"/>
  <c r="F493" i="5"/>
  <c r="C492" i="5"/>
  <c r="V491" i="5"/>
  <c r="K498" i="5" s="1"/>
  <c r="T491" i="5"/>
  <c r="K497" i="5" s="1"/>
  <c r="U491" i="5"/>
  <c r="H498" i="5" s="1"/>
  <c r="S491" i="5"/>
  <c r="H497" i="5" s="1"/>
  <c r="F491" i="5"/>
  <c r="E491" i="5"/>
  <c r="D491" i="5"/>
  <c r="I491" i="5"/>
  <c r="C491" i="5"/>
  <c r="A491" i="5"/>
  <c r="L490" i="5"/>
  <c r="Q490" i="5" s="1"/>
  <c r="Z490" i="5"/>
  <c r="X490" i="5"/>
  <c r="W490" i="5"/>
  <c r="K489" i="5"/>
  <c r="J490" i="5" s="1"/>
  <c r="P490" i="5" s="1"/>
  <c r="J489" i="5"/>
  <c r="H489" i="5"/>
  <c r="G489" i="5"/>
  <c r="F489" i="5"/>
  <c r="V489" i="5"/>
  <c r="T489" i="5"/>
  <c r="U489" i="5"/>
  <c r="S489" i="5"/>
  <c r="E489" i="5"/>
  <c r="D489" i="5"/>
  <c r="I489" i="5"/>
  <c r="B489" i="5"/>
  <c r="A489" i="5"/>
  <c r="L488" i="5"/>
  <c r="Q488" i="5" s="1"/>
  <c r="Z488" i="5"/>
  <c r="Y488" i="5"/>
  <c r="X488" i="5"/>
  <c r="L487" i="5"/>
  <c r="G487" i="5"/>
  <c r="E487" i="5"/>
  <c r="J486" i="5"/>
  <c r="F486" i="5"/>
  <c r="E486" i="5"/>
  <c r="J485" i="5"/>
  <c r="F485" i="5"/>
  <c r="E485" i="5"/>
  <c r="K484" i="5"/>
  <c r="J484" i="5"/>
  <c r="H484" i="5"/>
  <c r="G484" i="5"/>
  <c r="F484" i="5"/>
  <c r="K483" i="5"/>
  <c r="J483" i="5"/>
  <c r="H483" i="5"/>
  <c r="G483" i="5"/>
  <c r="F483" i="5"/>
  <c r="V482" i="5"/>
  <c r="K486" i="5" s="1"/>
  <c r="T482" i="5"/>
  <c r="K485" i="5" s="1"/>
  <c r="U482" i="5"/>
  <c r="H486" i="5" s="1"/>
  <c r="S482" i="5"/>
  <c r="H485" i="5" s="1"/>
  <c r="F482" i="5"/>
  <c r="E482" i="5"/>
  <c r="D482" i="5"/>
  <c r="I482" i="5"/>
  <c r="C482" i="5"/>
  <c r="A482" i="5"/>
  <c r="L481" i="5"/>
  <c r="Q481" i="5" s="1"/>
  <c r="Z481" i="5"/>
  <c r="Y481" i="5"/>
  <c r="X481" i="5"/>
  <c r="K480" i="5"/>
  <c r="J481" i="5" s="1"/>
  <c r="P481" i="5" s="1"/>
  <c r="J480" i="5"/>
  <c r="H480" i="5"/>
  <c r="G480" i="5"/>
  <c r="F480" i="5"/>
  <c r="V480" i="5"/>
  <c r="T480" i="5"/>
  <c r="U480" i="5"/>
  <c r="S480" i="5"/>
  <c r="E480" i="5"/>
  <c r="D480" i="5"/>
  <c r="I480" i="5"/>
  <c r="B480" i="5"/>
  <c r="A480" i="5"/>
  <c r="L479" i="5"/>
  <c r="Q479" i="5" s="1"/>
  <c r="Z479" i="5"/>
  <c r="Y479" i="5"/>
  <c r="X479" i="5"/>
  <c r="K478" i="5"/>
  <c r="J478" i="5"/>
  <c r="Z478" i="5"/>
  <c r="Y478" i="5"/>
  <c r="X478" i="5"/>
  <c r="H478" i="5"/>
  <c r="W478" i="5" s="1"/>
  <c r="F478" i="5"/>
  <c r="V478" i="5"/>
  <c r="T478" i="5"/>
  <c r="U478" i="5"/>
  <c r="S478" i="5"/>
  <c r="E478" i="5"/>
  <c r="D478" i="5"/>
  <c r="C478" i="5"/>
  <c r="B478" i="5"/>
  <c r="A478" i="5"/>
  <c r="L477" i="5"/>
  <c r="G477" i="5"/>
  <c r="E477" i="5"/>
  <c r="J476" i="5"/>
  <c r="F476" i="5"/>
  <c r="E476" i="5"/>
  <c r="J475" i="5"/>
  <c r="F475" i="5"/>
  <c r="E475" i="5"/>
  <c r="K474" i="5"/>
  <c r="J474" i="5"/>
  <c r="H474" i="5"/>
  <c r="G474" i="5"/>
  <c r="F474" i="5"/>
  <c r="K473" i="5"/>
  <c r="J473" i="5"/>
  <c r="H473" i="5"/>
  <c r="R473" i="5" s="1"/>
  <c r="G473" i="5"/>
  <c r="F473" i="5"/>
  <c r="C472" i="5"/>
  <c r="V471" i="5"/>
  <c r="T471" i="5"/>
  <c r="K475" i="5" s="1"/>
  <c r="U471" i="5"/>
  <c r="S471" i="5"/>
  <c r="F471" i="5"/>
  <c r="E471" i="5"/>
  <c r="D471" i="5"/>
  <c r="I471" i="5"/>
  <c r="C471" i="5"/>
  <c r="A471" i="5"/>
  <c r="L470" i="5"/>
  <c r="Q470" i="5" s="1"/>
  <c r="Z470" i="5"/>
  <c r="Y470" i="5"/>
  <c r="X470" i="5"/>
  <c r="L469" i="5"/>
  <c r="G469" i="5"/>
  <c r="E469" i="5"/>
  <c r="J468" i="5"/>
  <c r="F468" i="5"/>
  <c r="E468" i="5"/>
  <c r="J467" i="5"/>
  <c r="F467" i="5"/>
  <c r="E467" i="5"/>
  <c r="K466" i="5"/>
  <c r="J466" i="5"/>
  <c r="H466" i="5"/>
  <c r="G466" i="5"/>
  <c r="F466" i="5"/>
  <c r="K465" i="5"/>
  <c r="J465" i="5"/>
  <c r="H465" i="5"/>
  <c r="G465" i="5"/>
  <c r="F465" i="5"/>
  <c r="K464" i="5"/>
  <c r="J464" i="5"/>
  <c r="H464" i="5"/>
  <c r="R464" i="5" s="1"/>
  <c r="G464" i="5"/>
  <c r="F464" i="5"/>
  <c r="C463" i="5"/>
  <c r="V462" i="5"/>
  <c r="K468" i="5" s="1"/>
  <c r="T462" i="5"/>
  <c r="K467" i="5" s="1"/>
  <c r="U462" i="5"/>
  <c r="H468" i="5" s="1"/>
  <c r="S462" i="5"/>
  <c r="H467" i="5" s="1"/>
  <c r="F462" i="5"/>
  <c r="E462" i="5"/>
  <c r="D462" i="5"/>
  <c r="I462" i="5"/>
  <c r="C462" i="5"/>
  <c r="A462" i="5"/>
  <c r="L461" i="5"/>
  <c r="Q461" i="5" s="1"/>
  <c r="Z461" i="5"/>
  <c r="Y461" i="5"/>
  <c r="X461" i="5"/>
  <c r="K460" i="5"/>
  <c r="J461" i="5" s="1"/>
  <c r="P461" i="5" s="1"/>
  <c r="J460" i="5"/>
  <c r="H460" i="5"/>
  <c r="G460" i="5"/>
  <c r="F460" i="5"/>
  <c r="V460" i="5"/>
  <c r="T460" i="5"/>
  <c r="U460" i="5"/>
  <c r="S460" i="5"/>
  <c r="E460" i="5"/>
  <c r="D460" i="5"/>
  <c r="I460" i="5"/>
  <c r="C460" i="5"/>
  <c r="B460" i="5"/>
  <c r="A460" i="5"/>
  <c r="L459" i="5"/>
  <c r="Q459" i="5" s="1"/>
  <c r="Z459" i="5"/>
  <c r="Y459" i="5"/>
  <c r="X459" i="5"/>
  <c r="K458" i="5"/>
  <c r="J459" i="5" s="1"/>
  <c r="P459" i="5" s="1"/>
  <c r="J458" i="5"/>
  <c r="H458" i="5"/>
  <c r="G459" i="5" s="1"/>
  <c r="O459" i="5" s="1"/>
  <c r="G458" i="5"/>
  <c r="F458" i="5"/>
  <c r="V458" i="5"/>
  <c r="T458" i="5"/>
  <c r="U458" i="5"/>
  <c r="S458" i="5"/>
  <c r="E458" i="5"/>
  <c r="D458" i="5"/>
  <c r="I458" i="5"/>
  <c r="C458" i="5"/>
  <c r="B458" i="5"/>
  <c r="A458" i="5"/>
  <c r="L457" i="5"/>
  <c r="Q457" i="5" s="1"/>
  <c r="Z457" i="5"/>
  <c r="Y457" i="5"/>
  <c r="X457" i="5"/>
  <c r="K456" i="5"/>
  <c r="J457" i="5" s="1"/>
  <c r="P457" i="5" s="1"/>
  <c r="J456" i="5"/>
  <c r="H456" i="5"/>
  <c r="G457" i="5" s="1"/>
  <c r="O457" i="5" s="1"/>
  <c r="G456" i="5"/>
  <c r="F456" i="5"/>
  <c r="V456" i="5"/>
  <c r="T456" i="5"/>
  <c r="U456" i="5"/>
  <c r="S456" i="5"/>
  <c r="E456" i="5"/>
  <c r="D456" i="5"/>
  <c r="I456" i="5"/>
  <c r="C456" i="5"/>
  <c r="B456" i="5"/>
  <c r="A456" i="5"/>
  <c r="L455" i="5"/>
  <c r="Q455" i="5" s="1"/>
  <c r="Z455" i="5"/>
  <c r="Y455" i="5"/>
  <c r="X455" i="5"/>
  <c r="K454" i="5"/>
  <c r="J455" i="5" s="1"/>
  <c r="P455" i="5" s="1"/>
  <c r="J454" i="5"/>
  <c r="H454" i="5"/>
  <c r="G455" i="5" s="1"/>
  <c r="O455" i="5" s="1"/>
  <c r="G454" i="5"/>
  <c r="F454" i="5"/>
  <c r="V454" i="5"/>
  <c r="T454" i="5"/>
  <c r="U454" i="5"/>
  <c r="S454" i="5"/>
  <c r="E454" i="5"/>
  <c r="D454" i="5"/>
  <c r="I454" i="5"/>
  <c r="C454" i="5"/>
  <c r="B454" i="5"/>
  <c r="A454" i="5"/>
  <c r="L453" i="5"/>
  <c r="Q453" i="5" s="1"/>
  <c r="Z453" i="5"/>
  <c r="Y453" i="5"/>
  <c r="X453" i="5"/>
  <c r="C452" i="5"/>
  <c r="K451" i="5"/>
  <c r="J453" i="5" s="1"/>
  <c r="P453" i="5" s="1"/>
  <c r="J451" i="5"/>
  <c r="H451" i="5"/>
  <c r="G453" i="5" s="1"/>
  <c r="O453" i="5" s="1"/>
  <c r="G451" i="5"/>
  <c r="F451" i="5"/>
  <c r="V451" i="5"/>
  <c r="T451" i="5"/>
  <c r="U451" i="5"/>
  <c r="S451" i="5"/>
  <c r="E451" i="5"/>
  <c r="D451" i="5"/>
  <c r="I451" i="5"/>
  <c r="C451" i="5"/>
  <c r="B451" i="5"/>
  <c r="A451" i="5"/>
  <c r="L450" i="5"/>
  <c r="Q450" i="5" s="1"/>
  <c r="Z450" i="5"/>
  <c r="Y450" i="5"/>
  <c r="X450" i="5"/>
  <c r="C449" i="5"/>
  <c r="K448" i="5"/>
  <c r="J450" i="5" s="1"/>
  <c r="P450" i="5" s="1"/>
  <c r="J448" i="5"/>
  <c r="H448" i="5"/>
  <c r="G450" i="5" s="1"/>
  <c r="O450" i="5" s="1"/>
  <c r="G448" i="5"/>
  <c r="F448" i="5"/>
  <c r="V448" i="5"/>
  <c r="T448" i="5"/>
  <c r="U448" i="5"/>
  <c r="S448" i="5"/>
  <c r="E448" i="5"/>
  <c r="D448" i="5"/>
  <c r="I448" i="5"/>
  <c r="C448" i="5"/>
  <c r="B448" i="5"/>
  <c r="A448" i="5"/>
  <c r="L447" i="5"/>
  <c r="Q447" i="5" s="1"/>
  <c r="Z447" i="5"/>
  <c r="Y447" i="5"/>
  <c r="X447" i="5"/>
  <c r="C446" i="5"/>
  <c r="K445" i="5"/>
  <c r="J447" i="5" s="1"/>
  <c r="P447" i="5" s="1"/>
  <c r="J445" i="5"/>
  <c r="H445" i="5"/>
  <c r="G447" i="5" s="1"/>
  <c r="O447" i="5" s="1"/>
  <c r="G445" i="5"/>
  <c r="F445" i="5"/>
  <c r="V445" i="5"/>
  <c r="T445" i="5"/>
  <c r="U445" i="5"/>
  <c r="S445" i="5"/>
  <c r="E445" i="5"/>
  <c r="D445" i="5"/>
  <c r="I445" i="5"/>
  <c r="C445" i="5"/>
  <c r="B445" i="5"/>
  <c r="A445" i="5"/>
  <c r="L444" i="5"/>
  <c r="Q444" i="5" s="1"/>
  <c r="Z444" i="5"/>
  <c r="Y444" i="5"/>
  <c r="X444" i="5"/>
  <c r="C443" i="5"/>
  <c r="K442" i="5"/>
  <c r="J444" i="5" s="1"/>
  <c r="P444" i="5" s="1"/>
  <c r="J442" i="5"/>
  <c r="H442" i="5"/>
  <c r="G444" i="5" s="1"/>
  <c r="O444" i="5" s="1"/>
  <c r="G442" i="5"/>
  <c r="F442" i="5"/>
  <c r="V442" i="5"/>
  <c r="T442" i="5"/>
  <c r="U442" i="5"/>
  <c r="S442" i="5"/>
  <c r="E442" i="5"/>
  <c r="D442" i="5"/>
  <c r="I442" i="5"/>
  <c r="C442" i="5"/>
  <c r="B442" i="5"/>
  <c r="A442" i="5"/>
  <c r="L441" i="5"/>
  <c r="Q441" i="5" s="1"/>
  <c r="Z441" i="5"/>
  <c r="Y441" i="5"/>
  <c r="X441" i="5"/>
  <c r="C440" i="5"/>
  <c r="K439" i="5"/>
  <c r="J441" i="5" s="1"/>
  <c r="P441" i="5" s="1"/>
  <c r="J439" i="5"/>
  <c r="H439" i="5"/>
  <c r="G441" i="5" s="1"/>
  <c r="O441" i="5" s="1"/>
  <c r="G439" i="5"/>
  <c r="F439" i="5"/>
  <c r="V439" i="5"/>
  <c r="T439" i="5"/>
  <c r="U439" i="5"/>
  <c r="S439" i="5"/>
  <c r="E439" i="5"/>
  <c r="D439" i="5"/>
  <c r="I439" i="5"/>
  <c r="C439" i="5"/>
  <c r="B439" i="5"/>
  <c r="A439" i="5"/>
  <c r="L438" i="5"/>
  <c r="Q438" i="5" s="1"/>
  <c r="Z438" i="5"/>
  <c r="Y438" i="5"/>
  <c r="X438" i="5"/>
  <c r="K437" i="5"/>
  <c r="J438" i="5" s="1"/>
  <c r="P438" i="5" s="1"/>
  <c r="J437" i="5"/>
  <c r="H437" i="5"/>
  <c r="G438" i="5" s="1"/>
  <c r="O438" i="5" s="1"/>
  <c r="G437" i="5"/>
  <c r="F437" i="5"/>
  <c r="V437" i="5"/>
  <c r="T437" i="5"/>
  <c r="U437" i="5"/>
  <c r="S437" i="5"/>
  <c r="E437" i="5"/>
  <c r="D437" i="5"/>
  <c r="I437" i="5"/>
  <c r="B437" i="5"/>
  <c r="A437" i="5"/>
  <c r="L436" i="5"/>
  <c r="Q436" i="5" s="1"/>
  <c r="Z436" i="5"/>
  <c r="Y436" i="5"/>
  <c r="W436" i="5"/>
  <c r="L435" i="5"/>
  <c r="G435" i="5"/>
  <c r="E435" i="5"/>
  <c r="J434" i="5"/>
  <c r="E434" i="5"/>
  <c r="J433" i="5"/>
  <c r="E433" i="5"/>
  <c r="K432" i="5"/>
  <c r="J432" i="5"/>
  <c r="H432" i="5"/>
  <c r="G432" i="5"/>
  <c r="F432" i="5"/>
  <c r="K431" i="5"/>
  <c r="J431" i="5"/>
  <c r="H431" i="5"/>
  <c r="G431" i="5"/>
  <c r="F431" i="5"/>
  <c r="V430" i="5"/>
  <c r="K434" i="5" s="1"/>
  <c r="T430" i="5"/>
  <c r="K433" i="5" s="1"/>
  <c r="U430" i="5"/>
  <c r="H434" i="5" s="1"/>
  <c r="S430" i="5"/>
  <c r="H433" i="5" s="1"/>
  <c r="F430" i="5"/>
  <c r="E430" i="5"/>
  <c r="D430" i="5"/>
  <c r="I430" i="5"/>
  <c r="C430" i="5"/>
  <c r="B430" i="5"/>
  <c r="A430" i="5"/>
  <c r="L429" i="5"/>
  <c r="Q429" i="5" s="1"/>
  <c r="Z429" i="5"/>
  <c r="X429" i="5"/>
  <c r="W429" i="5"/>
  <c r="K428" i="5"/>
  <c r="J429" i="5" s="1"/>
  <c r="P429" i="5" s="1"/>
  <c r="J428" i="5"/>
  <c r="H428" i="5"/>
  <c r="G429" i="5" s="1"/>
  <c r="O429" i="5" s="1"/>
  <c r="G428" i="5"/>
  <c r="F428" i="5"/>
  <c r="V428" i="5"/>
  <c r="T428" i="5"/>
  <c r="U428" i="5"/>
  <c r="S428" i="5"/>
  <c r="E428" i="5"/>
  <c r="D428" i="5"/>
  <c r="I428" i="5"/>
  <c r="B428" i="5"/>
  <c r="A428" i="5"/>
  <c r="L427" i="5"/>
  <c r="Q427" i="5" s="1"/>
  <c r="Z427" i="5"/>
  <c r="Y427" i="5"/>
  <c r="X427" i="5"/>
  <c r="L426" i="5"/>
  <c r="G426" i="5"/>
  <c r="E426" i="5"/>
  <c r="J425" i="5"/>
  <c r="F425" i="5"/>
  <c r="E425" i="5"/>
  <c r="J424" i="5"/>
  <c r="F424" i="5"/>
  <c r="E424" i="5"/>
  <c r="K423" i="5"/>
  <c r="J423" i="5"/>
  <c r="H423" i="5"/>
  <c r="G423" i="5"/>
  <c r="F423" i="5"/>
  <c r="K422" i="5"/>
  <c r="J422" i="5"/>
  <c r="H422" i="5"/>
  <c r="R422" i="5" s="1"/>
  <c r="G422" i="5"/>
  <c r="F422" i="5"/>
  <c r="K421" i="5"/>
  <c r="J421" i="5"/>
  <c r="H421" i="5"/>
  <c r="G421" i="5"/>
  <c r="F421" i="5"/>
  <c r="K420" i="5"/>
  <c r="J420" i="5"/>
  <c r="H420" i="5"/>
  <c r="G420" i="5"/>
  <c r="F420" i="5"/>
  <c r="V419" i="5"/>
  <c r="K425" i="5" s="1"/>
  <c r="T419" i="5"/>
  <c r="K424" i="5" s="1"/>
  <c r="U419" i="5"/>
  <c r="H425" i="5" s="1"/>
  <c r="S419" i="5"/>
  <c r="H424" i="5" s="1"/>
  <c r="F419" i="5"/>
  <c r="E419" i="5"/>
  <c r="D419" i="5"/>
  <c r="I419" i="5"/>
  <c r="C419" i="5"/>
  <c r="A419" i="5"/>
  <c r="L418" i="5"/>
  <c r="Q418" i="5" s="1"/>
  <c r="Z418" i="5"/>
  <c r="Y418" i="5"/>
  <c r="X418" i="5"/>
  <c r="K417" i="5"/>
  <c r="J418" i="5" s="1"/>
  <c r="P418" i="5" s="1"/>
  <c r="J417" i="5"/>
  <c r="H417" i="5"/>
  <c r="G417" i="5"/>
  <c r="F417" i="5"/>
  <c r="V417" i="5"/>
  <c r="T417" i="5"/>
  <c r="U417" i="5"/>
  <c r="S417" i="5"/>
  <c r="E417" i="5"/>
  <c r="D417" i="5"/>
  <c r="I417" i="5"/>
  <c r="B417" i="5"/>
  <c r="A417" i="5"/>
  <c r="L416" i="5"/>
  <c r="Q416" i="5" s="1"/>
  <c r="Z416" i="5"/>
  <c r="Y416" i="5"/>
  <c r="X416" i="5"/>
  <c r="K415" i="5"/>
  <c r="J415" i="5"/>
  <c r="Z415" i="5"/>
  <c r="Y415" i="5"/>
  <c r="X415" i="5"/>
  <c r="H415" i="5"/>
  <c r="W415" i="5" s="1"/>
  <c r="F415" i="5"/>
  <c r="V415" i="5"/>
  <c r="T415" i="5"/>
  <c r="U415" i="5"/>
  <c r="S415" i="5"/>
  <c r="E415" i="5"/>
  <c r="D415" i="5"/>
  <c r="C415" i="5"/>
  <c r="B415" i="5"/>
  <c r="A415" i="5"/>
  <c r="L414" i="5"/>
  <c r="G414" i="5"/>
  <c r="E414" i="5"/>
  <c r="J413" i="5"/>
  <c r="F413" i="5"/>
  <c r="E413" i="5"/>
  <c r="J412" i="5"/>
  <c r="F412" i="5"/>
  <c r="E412" i="5"/>
  <c r="K411" i="5"/>
  <c r="J411" i="5"/>
  <c r="H411" i="5"/>
  <c r="G411" i="5"/>
  <c r="F411" i="5"/>
  <c r="K410" i="5"/>
  <c r="J410" i="5"/>
  <c r="H410" i="5"/>
  <c r="R410" i="5" s="1"/>
  <c r="G410" i="5"/>
  <c r="F410" i="5"/>
  <c r="K409" i="5"/>
  <c r="J409" i="5"/>
  <c r="H409" i="5"/>
  <c r="G409" i="5"/>
  <c r="F409" i="5"/>
  <c r="K408" i="5"/>
  <c r="J408" i="5"/>
  <c r="H408" i="5"/>
  <c r="R408" i="5" s="1"/>
  <c r="G408" i="5"/>
  <c r="F408" i="5"/>
  <c r="V407" i="5"/>
  <c r="T407" i="5"/>
  <c r="U407" i="5"/>
  <c r="S407" i="5"/>
  <c r="H412" i="5" s="1"/>
  <c r="F407" i="5"/>
  <c r="E407" i="5"/>
  <c r="D407" i="5"/>
  <c r="I407" i="5"/>
  <c r="C407" i="5"/>
  <c r="A407" i="5"/>
  <c r="L406" i="5"/>
  <c r="Q406" i="5" s="1"/>
  <c r="Z406" i="5"/>
  <c r="Y406" i="5"/>
  <c r="X406" i="5"/>
  <c r="K405" i="5"/>
  <c r="J406" i="5" s="1"/>
  <c r="P406" i="5" s="1"/>
  <c r="J405" i="5"/>
  <c r="H405" i="5"/>
  <c r="G405" i="5"/>
  <c r="F405" i="5"/>
  <c r="V405" i="5"/>
  <c r="T405" i="5"/>
  <c r="U405" i="5"/>
  <c r="S405" i="5"/>
  <c r="E405" i="5"/>
  <c r="D405" i="5"/>
  <c r="I405" i="5"/>
  <c r="C405" i="5"/>
  <c r="B405" i="5"/>
  <c r="A405" i="5"/>
  <c r="L404" i="5"/>
  <c r="Q404" i="5" s="1"/>
  <c r="Z404" i="5"/>
  <c r="Y404" i="5"/>
  <c r="X404" i="5"/>
  <c r="K403" i="5"/>
  <c r="J404" i="5" s="1"/>
  <c r="P404" i="5" s="1"/>
  <c r="J403" i="5"/>
  <c r="H403" i="5"/>
  <c r="G404" i="5" s="1"/>
  <c r="O404" i="5" s="1"/>
  <c r="G403" i="5"/>
  <c r="F403" i="5"/>
  <c r="V403" i="5"/>
  <c r="T403" i="5"/>
  <c r="U403" i="5"/>
  <c r="S403" i="5"/>
  <c r="E403" i="5"/>
  <c r="D403" i="5"/>
  <c r="I403" i="5"/>
  <c r="C403" i="5"/>
  <c r="B403" i="5"/>
  <c r="A403" i="5"/>
  <c r="L402" i="5"/>
  <c r="Q402" i="5" s="1"/>
  <c r="Z402" i="5"/>
  <c r="Y402" i="5"/>
  <c r="X402" i="5"/>
  <c r="K401" i="5"/>
  <c r="J402" i="5" s="1"/>
  <c r="P402" i="5" s="1"/>
  <c r="J401" i="5"/>
  <c r="H401" i="5"/>
  <c r="G401" i="5"/>
  <c r="F401" i="5"/>
  <c r="V401" i="5"/>
  <c r="T401" i="5"/>
  <c r="U401" i="5"/>
  <c r="S401" i="5"/>
  <c r="E401" i="5"/>
  <c r="D401" i="5"/>
  <c r="I401" i="5"/>
  <c r="C401" i="5"/>
  <c r="B401" i="5"/>
  <c r="A401" i="5"/>
  <c r="L400" i="5"/>
  <c r="Q400" i="5" s="1"/>
  <c r="Z400" i="5"/>
  <c r="Y400" i="5"/>
  <c r="X400" i="5"/>
  <c r="K399" i="5"/>
  <c r="J399" i="5"/>
  <c r="Z399" i="5"/>
  <c r="Y399" i="5"/>
  <c r="X399" i="5"/>
  <c r="H399" i="5"/>
  <c r="W399" i="5" s="1"/>
  <c r="F399" i="5"/>
  <c r="V399" i="5"/>
  <c r="T399" i="5"/>
  <c r="U399" i="5"/>
  <c r="S399" i="5"/>
  <c r="E399" i="5"/>
  <c r="D399" i="5"/>
  <c r="C399" i="5"/>
  <c r="B399" i="5"/>
  <c r="A399" i="5"/>
  <c r="L398" i="5"/>
  <c r="G398" i="5"/>
  <c r="E398" i="5"/>
  <c r="J397" i="5"/>
  <c r="F397" i="5"/>
  <c r="E397" i="5"/>
  <c r="J396" i="5"/>
  <c r="F396" i="5"/>
  <c r="E396" i="5"/>
  <c r="K395" i="5"/>
  <c r="J395" i="5"/>
  <c r="H395" i="5"/>
  <c r="G395" i="5"/>
  <c r="F395" i="5"/>
  <c r="K394" i="5"/>
  <c r="J394" i="5"/>
  <c r="H394" i="5"/>
  <c r="R394" i="5" s="1"/>
  <c r="G394" i="5"/>
  <c r="F394" i="5"/>
  <c r="K393" i="5"/>
  <c r="J393" i="5"/>
  <c r="H393" i="5"/>
  <c r="G393" i="5"/>
  <c r="F393" i="5"/>
  <c r="K392" i="5"/>
  <c r="J392" i="5"/>
  <c r="H392" i="5"/>
  <c r="R392" i="5" s="1"/>
  <c r="G392" i="5"/>
  <c r="F392" i="5"/>
  <c r="V391" i="5"/>
  <c r="T391" i="5"/>
  <c r="U391" i="5"/>
  <c r="S391" i="5"/>
  <c r="F391" i="5"/>
  <c r="E391" i="5"/>
  <c r="D391" i="5"/>
  <c r="I391" i="5"/>
  <c r="C391" i="5"/>
  <c r="A391" i="5"/>
  <c r="L390" i="5"/>
  <c r="Q390" i="5" s="1"/>
  <c r="Z390" i="5"/>
  <c r="Y390" i="5"/>
  <c r="X390" i="5"/>
  <c r="K389" i="5"/>
  <c r="J389" i="5"/>
  <c r="Z389" i="5"/>
  <c r="Y389" i="5"/>
  <c r="X389" i="5"/>
  <c r="H389" i="5"/>
  <c r="W389" i="5" s="1"/>
  <c r="F389" i="5"/>
  <c r="V389" i="5"/>
  <c r="T389" i="5"/>
  <c r="U389" i="5"/>
  <c r="S389" i="5"/>
  <c r="E389" i="5"/>
  <c r="D389" i="5"/>
  <c r="C389" i="5"/>
  <c r="B389" i="5"/>
  <c r="A389" i="5"/>
  <c r="L388" i="5"/>
  <c r="G388" i="5"/>
  <c r="E388" i="5"/>
  <c r="J387" i="5"/>
  <c r="F387" i="5"/>
  <c r="E387" i="5"/>
  <c r="J386" i="5"/>
  <c r="F386" i="5"/>
  <c r="E386" i="5"/>
  <c r="K385" i="5"/>
  <c r="J385" i="5"/>
  <c r="H385" i="5"/>
  <c r="G385" i="5"/>
  <c r="F385" i="5"/>
  <c r="K384" i="5"/>
  <c r="J384" i="5"/>
  <c r="H384" i="5"/>
  <c r="R384" i="5" s="1"/>
  <c r="G384" i="5"/>
  <c r="F384" i="5"/>
  <c r="K383" i="5"/>
  <c r="J383" i="5"/>
  <c r="H383" i="5"/>
  <c r="G383" i="5"/>
  <c r="F383" i="5"/>
  <c r="K382" i="5"/>
  <c r="J382" i="5"/>
  <c r="H382" i="5"/>
  <c r="R382" i="5" s="1"/>
  <c r="G382" i="5"/>
  <c r="F382" i="5"/>
  <c r="V381" i="5"/>
  <c r="T381" i="5"/>
  <c r="U381" i="5"/>
  <c r="S381" i="5"/>
  <c r="H386" i="5" s="1"/>
  <c r="F381" i="5"/>
  <c r="E381" i="5"/>
  <c r="D381" i="5"/>
  <c r="I381" i="5"/>
  <c r="C381" i="5"/>
  <c r="A381" i="5"/>
  <c r="L380" i="5"/>
  <c r="Q380" i="5" s="1"/>
  <c r="Z380" i="5"/>
  <c r="Y380" i="5"/>
  <c r="X380" i="5"/>
  <c r="K379" i="5"/>
  <c r="J380" i="5" s="1"/>
  <c r="P380" i="5" s="1"/>
  <c r="J379" i="5"/>
  <c r="H379" i="5"/>
  <c r="G380" i="5" s="1"/>
  <c r="O380" i="5" s="1"/>
  <c r="G379" i="5"/>
  <c r="F379" i="5"/>
  <c r="V379" i="5"/>
  <c r="T379" i="5"/>
  <c r="U379" i="5"/>
  <c r="S379" i="5"/>
  <c r="E379" i="5"/>
  <c r="D379" i="5"/>
  <c r="I379" i="5"/>
  <c r="B379" i="5"/>
  <c r="A379" i="5"/>
  <c r="L378" i="5"/>
  <c r="Q378" i="5" s="1"/>
  <c r="Z378" i="5"/>
  <c r="Y378" i="5"/>
  <c r="X378" i="5"/>
  <c r="K377" i="5"/>
  <c r="J378" i="5" s="1"/>
  <c r="P378" i="5" s="1"/>
  <c r="J377" i="5"/>
  <c r="H377" i="5"/>
  <c r="G378" i="5" s="1"/>
  <c r="O378" i="5" s="1"/>
  <c r="G377" i="5"/>
  <c r="F377" i="5"/>
  <c r="V377" i="5"/>
  <c r="T377" i="5"/>
  <c r="U377" i="5"/>
  <c r="S377" i="5"/>
  <c r="E377" i="5"/>
  <c r="D377" i="5"/>
  <c r="I377" i="5"/>
  <c r="B377" i="5"/>
  <c r="A377" i="5"/>
  <c r="L376" i="5"/>
  <c r="Q376" i="5" s="1"/>
  <c r="Z376" i="5"/>
  <c r="Y376" i="5"/>
  <c r="X376" i="5"/>
  <c r="K375" i="5"/>
  <c r="J376" i="5" s="1"/>
  <c r="P376" i="5" s="1"/>
  <c r="J375" i="5"/>
  <c r="H375" i="5"/>
  <c r="G376" i="5" s="1"/>
  <c r="O376" i="5" s="1"/>
  <c r="G375" i="5"/>
  <c r="F375" i="5"/>
  <c r="V375" i="5"/>
  <c r="T375" i="5"/>
  <c r="U375" i="5"/>
  <c r="S375" i="5"/>
  <c r="E375" i="5"/>
  <c r="D375" i="5"/>
  <c r="I375" i="5"/>
  <c r="B375" i="5"/>
  <c r="A375" i="5"/>
  <c r="L374" i="5"/>
  <c r="Q374" i="5" s="1"/>
  <c r="Z374" i="5"/>
  <c r="Y374" i="5"/>
  <c r="X374" i="5"/>
  <c r="K373" i="5"/>
  <c r="J374" i="5" s="1"/>
  <c r="P374" i="5" s="1"/>
  <c r="J373" i="5"/>
  <c r="H373" i="5"/>
  <c r="G374" i="5" s="1"/>
  <c r="O374" i="5" s="1"/>
  <c r="G373" i="5"/>
  <c r="F373" i="5"/>
  <c r="V373" i="5"/>
  <c r="T373" i="5"/>
  <c r="U373" i="5"/>
  <c r="S373" i="5"/>
  <c r="E373" i="5"/>
  <c r="D373" i="5"/>
  <c r="I373" i="5"/>
  <c r="B373" i="5"/>
  <c r="A373" i="5"/>
  <c r="L372" i="5"/>
  <c r="Q372" i="5" s="1"/>
  <c r="Z372" i="5"/>
  <c r="Y372" i="5"/>
  <c r="X372" i="5"/>
  <c r="K371" i="5"/>
  <c r="J372" i="5" s="1"/>
  <c r="P372" i="5" s="1"/>
  <c r="J371" i="5"/>
  <c r="H371" i="5"/>
  <c r="G372" i="5" s="1"/>
  <c r="O372" i="5" s="1"/>
  <c r="G371" i="5"/>
  <c r="F371" i="5"/>
  <c r="V371" i="5"/>
  <c r="T371" i="5"/>
  <c r="U371" i="5"/>
  <c r="S371" i="5"/>
  <c r="E371" i="5"/>
  <c r="D371" i="5"/>
  <c r="I371" i="5"/>
  <c r="B371" i="5"/>
  <c r="A371" i="5"/>
  <c r="L370" i="5"/>
  <c r="Q370" i="5" s="1"/>
  <c r="Z370" i="5"/>
  <c r="Y370" i="5"/>
  <c r="X370" i="5"/>
  <c r="K369" i="5"/>
  <c r="J370" i="5" s="1"/>
  <c r="P370" i="5" s="1"/>
  <c r="J369" i="5"/>
  <c r="H369" i="5"/>
  <c r="G370" i="5" s="1"/>
  <c r="O370" i="5" s="1"/>
  <c r="G369" i="5"/>
  <c r="F369" i="5"/>
  <c r="V369" i="5"/>
  <c r="T369" i="5"/>
  <c r="U369" i="5"/>
  <c r="S369" i="5"/>
  <c r="E369" i="5"/>
  <c r="D369" i="5"/>
  <c r="I369" i="5"/>
  <c r="B369" i="5"/>
  <c r="A369" i="5"/>
  <c r="L368" i="5"/>
  <c r="Q368" i="5" s="1"/>
  <c r="Z368" i="5"/>
  <c r="Y368" i="5"/>
  <c r="X368" i="5"/>
  <c r="K367" i="5"/>
  <c r="J368" i="5" s="1"/>
  <c r="P368" i="5" s="1"/>
  <c r="J367" i="5"/>
  <c r="H367" i="5"/>
  <c r="G368" i="5" s="1"/>
  <c r="O368" i="5" s="1"/>
  <c r="G367" i="5"/>
  <c r="F367" i="5"/>
  <c r="V367" i="5"/>
  <c r="T367" i="5"/>
  <c r="U367" i="5"/>
  <c r="S367" i="5"/>
  <c r="E367" i="5"/>
  <c r="D367" i="5"/>
  <c r="I367" i="5"/>
  <c r="B367" i="5"/>
  <c r="A367" i="5"/>
  <c r="L366" i="5"/>
  <c r="Q366" i="5" s="1"/>
  <c r="Z366" i="5"/>
  <c r="Y366" i="5"/>
  <c r="X366" i="5"/>
  <c r="K365" i="5"/>
  <c r="J366" i="5" s="1"/>
  <c r="P366" i="5" s="1"/>
  <c r="J365" i="5"/>
  <c r="H365" i="5"/>
  <c r="G366" i="5" s="1"/>
  <c r="O366" i="5" s="1"/>
  <c r="G365" i="5"/>
  <c r="F365" i="5"/>
  <c r="V365" i="5"/>
  <c r="T365" i="5"/>
  <c r="U365" i="5"/>
  <c r="S365" i="5"/>
  <c r="E365" i="5"/>
  <c r="D365" i="5"/>
  <c r="I365" i="5"/>
  <c r="B365" i="5"/>
  <c r="A365" i="5"/>
  <c r="L364" i="5"/>
  <c r="Q364" i="5" s="1"/>
  <c r="Z364" i="5"/>
  <c r="Y364" i="5"/>
  <c r="X364" i="5"/>
  <c r="K363" i="5"/>
  <c r="J364" i="5" s="1"/>
  <c r="P364" i="5" s="1"/>
  <c r="J363" i="5"/>
  <c r="H363" i="5"/>
  <c r="G364" i="5" s="1"/>
  <c r="O364" i="5" s="1"/>
  <c r="G363" i="5"/>
  <c r="F363" i="5"/>
  <c r="V363" i="5"/>
  <c r="T363" i="5"/>
  <c r="U363" i="5"/>
  <c r="S363" i="5"/>
  <c r="E363" i="5"/>
  <c r="D363" i="5"/>
  <c r="I363" i="5"/>
  <c r="B363" i="5"/>
  <c r="A363" i="5"/>
  <c r="L362" i="5"/>
  <c r="Q362" i="5" s="1"/>
  <c r="Z362" i="5"/>
  <c r="Y362" i="5"/>
  <c r="X362" i="5"/>
  <c r="K361" i="5"/>
  <c r="J362" i="5" s="1"/>
  <c r="P362" i="5" s="1"/>
  <c r="J361" i="5"/>
  <c r="H361" i="5"/>
  <c r="G362" i="5" s="1"/>
  <c r="O362" i="5" s="1"/>
  <c r="G361" i="5"/>
  <c r="F361" i="5"/>
  <c r="V361" i="5"/>
  <c r="T361" i="5"/>
  <c r="U361" i="5"/>
  <c r="S361" i="5"/>
  <c r="E361" i="5"/>
  <c r="D361" i="5"/>
  <c r="I361" i="5"/>
  <c r="B361" i="5"/>
  <c r="A361" i="5"/>
  <c r="L360" i="5"/>
  <c r="Q360" i="5" s="1"/>
  <c r="Z360" i="5"/>
  <c r="Y360" i="5"/>
  <c r="X360" i="5"/>
  <c r="C359" i="5"/>
  <c r="K358" i="5"/>
  <c r="J360" i="5" s="1"/>
  <c r="P360" i="5" s="1"/>
  <c r="J358" i="5"/>
  <c r="H358" i="5"/>
  <c r="G360" i="5" s="1"/>
  <c r="O360" i="5" s="1"/>
  <c r="G358" i="5"/>
  <c r="F358" i="5"/>
  <c r="V358" i="5"/>
  <c r="T358" i="5"/>
  <c r="U358" i="5"/>
  <c r="S358" i="5"/>
  <c r="E358" i="5"/>
  <c r="D358" i="5"/>
  <c r="I358" i="5"/>
  <c r="C358" i="5"/>
  <c r="B358" i="5"/>
  <c r="A358" i="5"/>
  <c r="L357" i="5"/>
  <c r="Q357" i="5" s="1"/>
  <c r="Z357" i="5"/>
  <c r="Y357" i="5"/>
  <c r="X357" i="5"/>
  <c r="K356" i="5"/>
  <c r="J357" i="5" s="1"/>
  <c r="P357" i="5" s="1"/>
  <c r="J356" i="5"/>
  <c r="H356" i="5"/>
  <c r="G357" i="5" s="1"/>
  <c r="O357" i="5" s="1"/>
  <c r="G356" i="5"/>
  <c r="F356" i="5"/>
  <c r="V356" i="5"/>
  <c r="T356" i="5"/>
  <c r="U356" i="5"/>
  <c r="S356" i="5"/>
  <c r="E356" i="5"/>
  <c r="D356" i="5"/>
  <c r="I356" i="5"/>
  <c r="B356" i="5"/>
  <c r="A356" i="5"/>
  <c r="L355" i="5"/>
  <c r="Q355" i="5" s="1"/>
  <c r="Z355" i="5"/>
  <c r="Y355" i="5"/>
  <c r="X355" i="5"/>
  <c r="L354" i="5"/>
  <c r="G354" i="5"/>
  <c r="E354" i="5"/>
  <c r="J353" i="5"/>
  <c r="F353" i="5"/>
  <c r="E353" i="5"/>
  <c r="J352" i="5"/>
  <c r="F352" i="5"/>
  <c r="E352" i="5"/>
  <c r="K351" i="5"/>
  <c r="J351" i="5"/>
  <c r="H351" i="5"/>
  <c r="G351" i="5"/>
  <c r="F351" i="5"/>
  <c r="K350" i="5"/>
  <c r="J350" i="5"/>
  <c r="H350" i="5"/>
  <c r="R350" i="5" s="1"/>
  <c r="G350" i="5"/>
  <c r="F350" i="5"/>
  <c r="K349" i="5"/>
  <c r="J349" i="5"/>
  <c r="H349" i="5"/>
  <c r="G349" i="5"/>
  <c r="F349" i="5"/>
  <c r="K348" i="5"/>
  <c r="J348" i="5"/>
  <c r="H348" i="5"/>
  <c r="R348" i="5" s="1"/>
  <c r="G348" i="5"/>
  <c r="F348" i="5"/>
  <c r="C347" i="5"/>
  <c r="V346" i="5"/>
  <c r="K353" i="5" s="1"/>
  <c r="T346" i="5"/>
  <c r="K352" i="5" s="1"/>
  <c r="U346" i="5"/>
  <c r="H353" i="5" s="1"/>
  <c r="S346" i="5"/>
  <c r="H352" i="5" s="1"/>
  <c r="F346" i="5"/>
  <c r="E346" i="5"/>
  <c r="D346" i="5"/>
  <c r="I346" i="5"/>
  <c r="C346" i="5"/>
  <c r="A346" i="5"/>
  <c r="L345" i="5"/>
  <c r="Q345" i="5" s="1"/>
  <c r="Z345" i="5"/>
  <c r="Y345" i="5"/>
  <c r="X345" i="5"/>
  <c r="C344" i="5"/>
  <c r="K343" i="5"/>
  <c r="J345" i="5" s="1"/>
  <c r="P345" i="5" s="1"/>
  <c r="J343" i="5"/>
  <c r="H343" i="5"/>
  <c r="G345" i="5" s="1"/>
  <c r="O345" i="5" s="1"/>
  <c r="G343" i="5"/>
  <c r="F343" i="5"/>
  <c r="V343" i="5"/>
  <c r="T343" i="5"/>
  <c r="U343" i="5"/>
  <c r="S343" i="5"/>
  <c r="E343" i="5"/>
  <c r="D343" i="5"/>
  <c r="I343" i="5"/>
  <c r="C343" i="5"/>
  <c r="B343" i="5"/>
  <c r="A343" i="5"/>
  <c r="L342" i="5"/>
  <c r="Q342" i="5" s="1"/>
  <c r="Z342" i="5"/>
  <c r="Y342" i="5"/>
  <c r="X342" i="5"/>
  <c r="C341" i="5"/>
  <c r="K340" i="5"/>
  <c r="J342" i="5" s="1"/>
  <c r="P342" i="5" s="1"/>
  <c r="J340" i="5"/>
  <c r="H340" i="5"/>
  <c r="G342" i="5" s="1"/>
  <c r="O342" i="5" s="1"/>
  <c r="G340" i="5"/>
  <c r="F340" i="5"/>
  <c r="V340" i="5"/>
  <c r="T340" i="5"/>
  <c r="U340" i="5"/>
  <c r="S340" i="5"/>
  <c r="E340" i="5"/>
  <c r="D340" i="5"/>
  <c r="I340" i="5"/>
  <c r="C340" i="5"/>
  <c r="B340" i="5"/>
  <c r="A340" i="5"/>
  <c r="L339" i="5"/>
  <c r="Q339" i="5" s="1"/>
  <c r="Z339" i="5"/>
  <c r="Y339" i="5"/>
  <c r="X339" i="5"/>
  <c r="C338" i="5"/>
  <c r="K337" i="5"/>
  <c r="J339" i="5" s="1"/>
  <c r="P339" i="5" s="1"/>
  <c r="J337" i="5"/>
  <c r="H337" i="5"/>
  <c r="G339" i="5" s="1"/>
  <c r="O339" i="5" s="1"/>
  <c r="G337" i="5"/>
  <c r="F337" i="5"/>
  <c r="V337" i="5"/>
  <c r="T337" i="5"/>
  <c r="U337" i="5"/>
  <c r="S337" i="5"/>
  <c r="E337" i="5"/>
  <c r="D337" i="5"/>
  <c r="I337" i="5"/>
  <c r="C337" i="5"/>
  <c r="B337" i="5"/>
  <c r="A337" i="5"/>
  <c r="L336" i="5"/>
  <c r="Q336" i="5" s="1"/>
  <c r="Z336" i="5"/>
  <c r="Y336" i="5"/>
  <c r="X336" i="5"/>
  <c r="C335" i="5"/>
  <c r="K334" i="5"/>
  <c r="J336" i="5" s="1"/>
  <c r="P336" i="5" s="1"/>
  <c r="J334" i="5"/>
  <c r="H334" i="5"/>
  <c r="G336" i="5" s="1"/>
  <c r="O336" i="5" s="1"/>
  <c r="G334" i="5"/>
  <c r="F334" i="5"/>
  <c r="V334" i="5"/>
  <c r="T334" i="5"/>
  <c r="U334" i="5"/>
  <c r="S334" i="5"/>
  <c r="E334" i="5"/>
  <c r="D334" i="5"/>
  <c r="I334" i="5"/>
  <c r="C334" i="5"/>
  <c r="B334" i="5"/>
  <c r="A334" i="5"/>
  <c r="L333" i="5"/>
  <c r="Q333" i="5" s="1"/>
  <c r="Z333" i="5"/>
  <c r="Y333" i="5"/>
  <c r="X333" i="5"/>
  <c r="K332" i="5"/>
  <c r="J333" i="5" s="1"/>
  <c r="P333" i="5" s="1"/>
  <c r="J332" i="5"/>
  <c r="H332" i="5"/>
  <c r="G333" i="5" s="1"/>
  <c r="O333" i="5" s="1"/>
  <c r="G332" i="5"/>
  <c r="F332" i="5"/>
  <c r="V332" i="5"/>
  <c r="T332" i="5"/>
  <c r="U332" i="5"/>
  <c r="S332" i="5"/>
  <c r="E332" i="5"/>
  <c r="D332" i="5"/>
  <c r="I332" i="5"/>
  <c r="B332" i="5"/>
  <c r="A332" i="5"/>
  <c r="L331" i="5"/>
  <c r="Q331" i="5" s="1"/>
  <c r="Z331" i="5"/>
  <c r="Y331" i="5"/>
  <c r="X331" i="5"/>
  <c r="K330" i="5"/>
  <c r="J331" i="5" s="1"/>
  <c r="P331" i="5" s="1"/>
  <c r="J330" i="5"/>
  <c r="H330" i="5"/>
  <c r="G331" i="5" s="1"/>
  <c r="O331" i="5" s="1"/>
  <c r="G330" i="5"/>
  <c r="F330" i="5"/>
  <c r="V330" i="5"/>
  <c r="T330" i="5"/>
  <c r="U330" i="5"/>
  <c r="S330" i="5"/>
  <c r="E330" i="5"/>
  <c r="D330" i="5"/>
  <c r="I330" i="5"/>
  <c r="B330" i="5"/>
  <c r="A330" i="5"/>
  <c r="L329" i="5"/>
  <c r="Q329" i="5" s="1"/>
  <c r="Z329" i="5"/>
  <c r="Y329" i="5"/>
  <c r="X329" i="5"/>
  <c r="K328" i="5"/>
  <c r="J329" i="5" s="1"/>
  <c r="P329" i="5" s="1"/>
  <c r="J328" i="5"/>
  <c r="H328" i="5"/>
  <c r="G329" i="5" s="1"/>
  <c r="O329" i="5" s="1"/>
  <c r="G328" i="5"/>
  <c r="F328" i="5"/>
  <c r="V328" i="5"/>
  <c r="T328" i="5"/>
  <c r="U328" i="5"/>
  <c r="S328" i="5"/>
  <c r="E328" i="5"/>
  <c r="D328" i="5"/>
  <c r="I328" i="5"/>
  <c r="B328" i="5"/>
  <c r="A328" i="5"/>
  <c r="L327" i="5"/>
  <c r="Q327" i="5" s="1"/>
  <c r="Z327" i="5"/>
  <c r="Y327" i="5"/>
  <c r="X327" i="5"/>
  <c r="K326" i="5"/>
  <c r="J327" i="5" s="1"/>
  <c r="P327" i="5" s="1"/>
  <c r="J326" i="5"/>
  <c r="H326" i="5"/>
  <c r="G327" i="5" s="1"/>
  <c r="O327" i="5" s="1"/>
  <c r="G326" i="5"/>
  <c r="F326" i="5"/>
  <c r="V326" i="5"/>
  <c r="T326" i="5"/>
  <c r="U326" i="5"/>
  <c r="S326" i="5"/>
  <c r="E326" i="5"/>
  <c r="D326" i="5"/>
  <c r="I326" i="5"/>
  <c r="B326" i="5"/>
  <c r="A326" i="5"/>
  <c r="L325" i="5"/>
  <c r="Q325" i="5" s="1"/>
  <c r="Z325" i="5"/>
  <c r="Y325" i="5"/>
  <c r="X325" i="5"/>
  <c r="L324" i="5"/>
  <c r="G324" i="5"/>
  <c r="E324" i="5"/>
  <c r="J323" i="5"/>
  <c r="F323" i="5"/>
  <c r="E323" i="5"/>
  <c r="J322" i="5"/>
  <c r="F322" i="5"/>
  <c r="E322" i="5"/>
  <c r="K321" i="5"/>
  <c r="J321" i="5"/>
  <c r="H321" i="5"/>
  <c r="G321" i="5"/>
  <c r="F321" i="5"/>
  <c r="K320" i="5"/>
  <c r="J320" i="5"/>
  <c r="H320" i="5"/>
  <c r="R320" i="5" s="1"/>
  <c r="G320" i="5"/>
  <c r="F320" i="5"/>
  <c r="K319" i="5"/>
  <c r="J319" i="5"/>
  <c r="H319" i="5"/>
  <c r="G319" i="5"/>
  <c r="F319" i="5"/>
  <c r="K318" i="5"/>
  <c r="J318" i="5"/>
  <c r="H318" i="5"/>
  <c r="G318" i="5"/>
  <c r="F318" i="5"/>
  <c r="C317" i="5"/>
  <c r="V316" i="5"/>
  <c r="K323" i="5" s="1"/>
  <c r="T316" i="5"/>
  <c r="K322" i="5" s="1"/>
  <c r="U316" i="5"/>
  <c r="H323" i="5" s="1"/>
  <c r="S316" i="5"/>
  <c r="H322" i="5" s="1"/>
  <c r="F316" i="5"/>
  <c r="E316" i="5"/>
  <c r="D316" i="5"/>
  <c r="I316" i="5"/>
  <c r="C316" i="5"/>
  <c r="A316" i="5"/>
  <c r="L315" i="5"/>
  <c r="Q315" i="5" s="1"/>
  <c r="Z315" i="5"/>
  <c r="Y315" i="5"/>
  <c r="X315" i="5"/>
  <c r="K314" i="5"/>
  <c r="J315" i="5" s="1"/>
  <c r="P315" i="5" s="1"/>
  <c r="J314" i="5"/>
  <c r="H314" i="5"/>
  <c r="G315" i="5" s="1"/>
  <c r="O315" i="5" s="1"/>
  <c r="G314" i="5"/>
  <c r="F314" i="5"/>
  <c r="V314" i="5"/>
  <c r="T314" i="5"/>
  <c r="U314" i="5"/>
  <c r="S314" i="5"/>
  <c r="E314" i="5"/>
  <c r="D314" i="5"/>
  <c r="I314" i="5"/>
  <c r="B314" i="5"/>
  <c r="A314" i="5"/>
  <c r="L313" i="5"/>
  <c r="Q313" i="5" s="1"/>
  <c r="Z313" i="5"/>
  <c r="Y313" i="5"/>
  <c r="X313" i="5"/>
  <c r="K312" i="5"/>
  <c r="J313" i="5" s="1"/>
  <c r="P313" i="5" s="1"/>
  <c r="J312" i="5"/>
  <c r="H312" i="5"/>
  <c r="G313" i="5" s="1"/>
  <c r="O313" i="5" s="1"/>
  <c r="G312" i="5"/>
  <c r="F312" i="5"/>
  <c r="V312" i="5"/>
  <c r="T312" i="5"/>
  <c r="U312" i="5"/>
  <c r="S312" i="5"/>
  <c r="E312" i="5"/>
  <c r="D312" i="5"/>
  <c r="I312" i="5"/>
  <c r="B312" i="5"/>
  <c r="A312" i="5"/>
  <c r="L311" i="5"/>
  <c r="Q311" i="5" s="1"/>
  <c r="Z311" i="5"/>
  <c r="Y311" i="5"/>
  <c r="X311" i="5"/>
  <c r="K310" i="5"/>
  <c r="J311" i="5" s="1"/>
  <c r="P311" i="5" s="1"/>
  <c r="J310" i="5"/>
  <c r="H310" i="5"/>
  <c r="G311" i="5" s="1"/>
  <c r="O311" i="5" s="1"/>
  <c r="G310" i="5"/>
  <c r="F310" i="5"/>
  <c r="V310" i="5"/>
  <c r="T310" i="5"/>
  <c r="U310" i="5"/>
  <c r="S310" i="5"/>
  <c r="E310" i="5"/>
  <c r="D310" i="5"/>
  <c r="I310" i="5"/>
  <c r="B310" i="5"/>
  <c r="A310" i="5"/>
  <c r="L309" i="5"/>
  <c r="Q309" i="5" s="1"/>
  <c r="Z309" i="5"/>
  <c r="Y309" i="5"/>
  <c r="X309" i="5"/>
  <c r="K308" i="5"/>
  <c r="J309" i="5" s="1"/>
  <c r="P309" i="5" s="1"/>
  <c r="J308" i="5"/>
  <c r="H308" i="5"/>
  <c r="G309" i="5" s="1"/>
  <c r="O309" i="5" s="1"/>
  <c r="G308" i="5"/>
  <c r="F308" i="5"/>
  <c r="V308" i="5"/>
  <c r="T308" i="5"/>
  <c r="U308" i="5"/>
  <c r="S308" i="5"/>
  <c r="E308" i="5"/>
  <c r="D308" i="5"/>
  <c r="I308" i="5"/>
  <c r="B308" i="5"/>
  <c r="A308" i="5"/>
  <c r="L307" i="5"/>
  <c r="Q307" i="5" s="1"/>
  <c r="Z307" i="5"/>
  <c r="Y307" i="5"/>
  <c r="X307" i="5"/>
  <c r="K306" i="5"/>
  <c r="J307" i="5" s="1"/>
  <c r="P307" i="5" s="1"/>
  <c r="J306" i="5"/>
  <c r="H306" i="5"/>
  <c r="G307" i="5" s="1"/>
  <c r="O307" i="5" s="1"/>
  <c r="G306" i="5"/>
  <c r="F306" i="5"/>
  <c r="V306" i="5"/>
  <c r="T306" i="5"/>
  <c r="U306" i="5"/>
  <c r="S306" i="5"/>
  <c r="E306" i="5"/>
  <c r="D306" i="5"/>
  <c r="I306" i="5"/>
  <c r="B306" i="5"/>
  <c r="A306" i="5"/>
  <c r="L305" i="5"/>
  <c r="Q305" i="5" s="1"/>
  <c r="Z305" i="5"/>
  <c r="Y305" i="5"/>
  <c r="X305" i="5"/>
  <c r="K304" i="5"/>
  <c r="J305" i="5" s="1"/>
  <c r="P305" i="5" s="1"/>
  <c r="J304" i="5"/>
  <c r="H304" i="5"/>
  <c r="G305" i="5" s="1"/>
  <c r="O305" i="5" s="1"/>
  <c r="G304" i="5"/>
  <c r="F304" i="5"/>
  <c r="V304" i="5"/>
  <c r="T304" i="5"/>
  <c r="U304" i="5"/>
  <c r="S304" i="5"/>
  <c r="E304" i="5"/>
  <c r="D304" i="5"/>
  <c r="I304" i="5"/>
  <c r="B304" i="5"/>
  <c r="A304" i="5"/>
  <c r="L303" i="5"/>
  <c r="Q303" i="5" s="1"/>
  <c r="Z303" i="5"/>
  <c r="Y303" i="5"/>
  <c r="X303" i="5"/>
  <c r="K302" i="5"/>
  <c r="J303" i="5" s="1"/>
  <c r="P303" i="5" s="1"/>
  <c r="J302" i="5"/>
  <c r="H302" i="5"/>
  <c r="G303" i="5" s="1"/>
  <c r="O303" i="5" s="1"/>
  <c r="G302" i="5"/>
  <c r="F302" i="5"/>
  <c r="V302" i="5"/>
  <c r="T302" i="5"/>
  <c r="U302" i="5"/>
  <c r="S302" i="5"/>
  <c r="E302" i="5"/>
  <c r="D302" i="5"/>
  <c r="I302" i="5"/>
  <c r="B302" i="5"/>
  <c r="A302" i="5"/>
  <c r="L301" i="5"/>
  <c r="Q301" i="5" s="1"/>
  <c r="Z301" i="5"/>
  <c r="Y301" i="5"/>
  <c r="X301" i="5"/>
  <c r="K300" i="5"/>
  <c r="J301" i="5" s="1"/>
  <c r="P301" i="5" s="1"/>
  <c r="J300" i="5"/>
  <c r="H300" i="5"/>
  <c r="G301" i="5" s="1"/>
  <c r="O301" i="5" s="1"/>
  <c r="G300" i="5"/>
  <c r="F300" i="5"/>
  <c r="V300" i="5"/>
  <c r="T300" i="5"/>
  <c r="U300" i="5"/>
  <c r="S300" i="5"/>
  <c r="E300" i="5"/>
  <c r="D300" i="5"/>
  <c r="I300" i="5"/>
  <c r="B300" i="5"/>
  <c r="A300" i="5"/>
  <c r="L299" i="5"/>
  <c r="Q299" i="5" s="1"/>
  <c r="Z299" i="5"/>
  <c r="Y299" i="5"/>
  <c r="X299" i="5"/>
  <c r="K298" i="5"/>
  <c r="J299" i="5" s="1"/>
  <c r="P299" i="5" s="1"/>
  <c r="J298" i="5"/>
  <c r="H298" i="5"/>
  <c r="G299" i="5" s="1"/>
  <c r="O299" i="5" s="1"/>
  <c r="G298" i="5"/>
  <c r="F298" i="5"/>
  <c r="V298" i="5"/>
  <c r="T298" i="5"/>
  <c r="U298" i="5"/>
  <c r="S298" i="5"/>
  <c r="E298" i="5"/>
  <c r="D298" i="5"/>
  <c r="I298" i="5"/>
  <c r="B298" i="5"/>
  <c r="A298" i="5"/>
  <c r="L297" i="5"/>
  <c r="Q297" i="5" s="1"/>
  <c r="Z297" i="5"/>
  <c r="Y297" i="5"/>
  <c r="X297" i="5"/>
  <c r="K296" i="5"/>
  <c r="J297" i="5" s="1"/>
  <c r="P297" i="5" s="1"/>
  <c r="J296" i="5"/>
  <c r="H296" i="5"/>
  <c r="G297" i="5" s="1"/>
  <c r="O297" i="5" s="1"/>
  <c r="G296" i="5"/>
  <c r="F296" i="5"/>
  <c r="V296" i="5"/>
  <c r="T296" i="5"/>
  <c r="U296" i="5"/>
  <c r="S296" i="5"/>
  <c r="E296" i="5"/>
  <c r="D296" i="5"/>
  <c r="I296" i="5"/>
  <c r="B296" i="5"/>
  <c r="A296" i="5"/>
  <c r="L295" i="5"/>
  <c r="Q295" i="5" s="1"/>
  <c r="Z295" i="5"/>
  <c r="Y295" i="5"/>
  <c r="X295" i="5"/>
  <c r="K294" i="5"/>
  <c r="J295" i="5" s="1"/>
  <c r="P295" i="5" s="1"/>
  <c r="J294" i="5"/>
  <c r="H294" i="5"/>
  <c r="G295" i="5" s="1"/>
  <c r="O295" i="5" s="1"/>
  <c r="G294" i="5"/>
  <c r="F294" i="5"/>
  <c r="V294" i="5"/>
  <c r="T294" i="5"/>
  <c r="U294" i="5"/>
  <c r="S294" i="5"/>
  <c r="E294" i="5"/>
  <c r="D294" i="5"/>
  <c r="I294" i="5"/>
  <c r="B294" i="5"/>
  <c r="A294" i="5"/>
  <c r="L293" i="5"/>
  <c r="Q293" i="5" s="1"/>
  <c r="Z293" i="5"/>
  <c r="Y293" i="5"/>
  <c r="X293" i="5"/>
  <c r="K292" i="5"/>
  <c r="J293" i="5" s="1"/>
  <c r="P293" i="5" s="1"/>
  <c r="J292" i="5"/>
  <c r="H292" i="5"/>
  <c r="G293" i="5" s="1"/>
  <c r="O293" i="5" s="1"/>
  <c r="G292" i="5"/>
  <c r="F292" i="5"/>
  <c r="V292" i="5"/>
  <c r="T292" i="5"/>
  <c r="U292" i="5"/>
  <c r="S292" i="5"/>
  <c r="E292" i="5"/>
  <c r="D292" i="5"/>
  <c r="I292" i="5"/>
  <c r="B292" i="5"/>
  <c r="A292" i="5"/>
  <c r="L291" i="5"/>
  <c r="Q291" i="5" s="1"/>
  <c r="Z291" i="5"/>
  <c r="Y291" i="5"/>
  <c r="X291" i="5"/>
  <c r="C290" i="5"/>
  <c r="K289" i="5"/>
  <c r="J291" i="5" s="1"/>
  <c r="P291" i="5" s="1"/>
  <c r="J289" i="5"/>
  <c r="H289" i="5"/>
  <c r="G291" i="5" s="1"/>
  <c r="O291" i="5" s="1"/>
  <c r="G289" i="5"/>
  <c r="F289" i="5"/>
  <c r="V289" i="5"/>
  <c r="T289" i="5"/>
  <c r="U289" i="5"/>
  <c r="S289" i="5"/>
  <c r="E289" i="5"/>
  <c r="D289" i="5"/>
  <c r="I289" i="5"/>
  <c r="C289" i="5"/>
  <c r="B289" i="5"/>
  <c r="A289" i="5"/>
  <c r="L288" i="5"/>
  <c r="Q288" i="5" s="1"/>
  <c r="Z288" i="5"/>
  <c r="Y288" i="5"/>
  <c r="X288" i="5"/>
  <c r="L287" i="5"/>
  <c r="G287" i="5"/>
  <c r="E287" i="5"/>
  <c r="J286" i="5"/>
  <c r="F286" i="5"/>
  <c r="E286" i="5"/>
  <c r="J285" i="5"/>
  <c r="F285" i="5"/>
  <c r="E285" i="5"/>
  <c r="K284" i="5"/>
  <c r="J284" i="5"/>
  <c r="H284" i="5"/>
  <c r="G284" i="5"/>
  <c r="F284" i="5"/>
  <c r="K283" i="5"/>
  <c r="J283" i="5"/>
  <c r="H283" i="5"/>
  <c r="R283" i="5" s="1"/>
  <c r="G283" i="5"/>
  <c r="F283" i="5"/>
  <c r="K282" i="5"/>
  <c r="J282" i="5"/>
  <c r="H282" i="5"/>
  <c r="G282" i="5"/>
  <c r="F282" i="5"/>
  <c r="K281" i="5"/>
  <c r="J281" i="5"/>
  <c r="H281" i="5"/>
  <c r="R281" i="5" s="1"/>
  <c r="G281" i="5"/>
  <c r="F281" i="5"/>
  <c r="C280" i="5"/>
  <c r="V279" i="5"/>
  <c r="K286" i="5" s="1"/>
  <c r="T279" i="5"/>
  <c r="K285" i="5" s="1"/>
  <c r="U279" i="5"/>
  <c r="H286" i="5" s="1"/>
  <c r="S279" i="5"/>
  <c r="H285" i="5" s="1"/>
  <c r="F279" i="5"/>
  <c r="E279" i="5"/>
  <c r="D279" i="5"/>
  <c r="I279" i="5"/>
  <c r="C279" i="5"/>
  <c r="A279" i="5"/>
  <c r="L278" i="5"/>
  <c r="Q278" i="5" s="1"/>
  <c r="Z278" i="5"/>
  <c r="Y278" i="5"/>
  <c r="X278" i="5"/>
  <c r="C277" i="5"/>
  <c r="K276" i="5"/>
  <c r="J278" i="5" s="1"/>
  <c r="P278" i="5" s="1"/>
  <c r="J276" i="5"/>
  <c r="H276" i="5"/>
  <c r="G278" i="5" s="1"/>
  <c r="O278" i="5" s="1"/>
  <c r="G276" i="5"/>
  <c r="F276" i="5"/>
  <c r="V276" i="5"/>
  <c r="T276" i="5"/>
  <c r="U276" i="5"/>
  <c r="S276" i="5"/>
  <c r="E276" i="5"/>
  <c r="D276" i="5"/>
  <c r="I276" i="5"/>
  <c r="C276" i="5"/>
  <c r="B276" i="5"/>
  <c r="A276" i="5"/>
  <c r="L275" i="5"/>
  <c r="Q275" i="5" s="1"/>
  <c r="Z275" i="5"/>
  <c r="Y275" i="5"/>
  <c r="X275" i="5"/>
  <c r="K274" i="5"/>
  <c r="J275" i="5" s="1"/>
  <c r="P275" i="5" s="1"/>
  <c r="J274" i="5"/>
  <c r="H274" i="5"/>
  <c r="G275" i="5" s="1"/>
  <c r="O275" i="5" s="1"/>
  <c r="G274" i="5"/>
  <c r="F274" i="5"/>
  <c r="V274" i="5"/>
  <c r="T274" i="5"/>
  <c r="U274" i="5"/>
  <c r="S274" i="5"/>
  <c r="E274" i="5"/>
  <c r="D274" i="5"/>
  <c r="I274" i="5"/>
  <c r="B274" i="5"/>
  <c r="A274" i="5"/>
  <c r="L273" i="5"/>
  <c r="Q273" i="5" s="1"/>
  <c r="Z273" i="5"/>
  <c r="Y273" i="5"/>
  <c r="X273" i="5"/>
  <c r="L272" i="5"/>
  <c r="G272" i="5"/>
  <c r="E272" i="5"/>
  <c r="J271" i="5"/>
  <c r="F271" i="5"/>
  <c r="E271" i="5"/>
  <c r="J270" i="5"/>
  <c r="F270" i="5"/>
  <c r="E270" i="5"/>
  <c r="K269" i="5"/>
  <c r="J269" i="5"/>
  <c r="H269" i="5"/>
  <c r="G269" i="5"/>
  <c r="F269" i="5"/>
  <c r="K268" i="5"/>
  <c r="J268" i="5"/>
  <c r="H268" i="5"/>
  <c r="R268" i="5" s="1"/>
  <c r="G268" i="5"/>
  <c r="F268" i="5"/>
  <c r="K267" i="5"/>
  <c r="J267" i="5"/>
  <c r="H267" i="5"/>
  <c r="G267" i="5"/>
  <c r="F267" i="5"/>
  <c r="K266" i="5"/>
  <c r="J266" i="5"/>
  <c r="H266" i="5"/>
  <c r="G266" i="5"/>
  <c r="F266" i="5"/>
  <c r="C265" i="5"/>
  <c r="V264" i="5"/>
  <c r="K271" i="5" s="1"/>
  <c r="T264" i="5"/>
  <c r="K270" i="5" s="1"/>
  <c r="U264" i="5"/>
  <c r="H271" i="5" s="1"/>
  <c r="S264" i="5"/>
  <c r="H270" i="5" s="1"/>
  <c r="F264" i="5"/>
  <c r="E264" i="5"/>
  <c r="D264" i="5"/>
  <c r="I264" i="5"/>
  <c r="C264" i="5"/>
  <c r="A264" i="5"/>
  <c r="A263" i="5"/>
  <c r="A259" i="5"/>
  <c r="L257" i="5"/>
  <c r="Q257" i="5" s="1"/>
  <c r="Z257" i="5"/>
  <c r="X257" i="5"/>
  <c r="W257" i="5"/>
  <c r="K256" i="5"/>
  <c r="J257" i="5" s="1"/>
  <c r="P257" i="5" s="1"/>
  <c r="J256" i="5"/>
  <c r="H256" i="5"/>
  <c r="G257" i="5" s="1"/>
  <c r="O257" i="5" s="1"/>
  <c r="G256" i="5"/>
  <c r="F256" i="5"/>
  <c r="V256" i="5"/>
  <c r="T256" i="5"/>
  <c r="U256" i="5"/>
  <c r="S256" i="5"/>
  <c r="E256" i="5"/>
  <c r="D256" i="5"/>
  <c r="I256" i="5"/>
  <c r="B256" i="5"/>
  <c r="A256" i="5"/>
  <c r="L255" i="5"/>
  <c r="Q255" i="5" s="1"/>
  <c r="Z255" i="5"/>
  <c r="Y255" i="5"/>
  <c r="W255" i="5"/>
  <c r="L254" i="5"/>
  <c r="G254" i="5"/>
  <c r="E254" i="5"/>
  <c r="J253" i="5"/>
  <c r="E253" i="5"/>
  <c r="J252" i="5"/>
  <c r="E252" i="5"/>
  <c r="K251" i="5"/>
  <c r="J251" i="5"/>
  <c r="H251" i="5"/>
  <c r="G251" i="5"/>
  <c r="F251" i="5"/>
  <c r="K250" i="5"/>
  <c r="J250" i="5"/>
  <c r="H250" i="5"/>
  <c r="G250" i="5"/>
  <c r="F250" i="5"/>
  <c r="V249" i="5"/>
  <c r="K253" i="5" s="1"/>
  <c r="T249" i="5"/>
  <c r="K252" i="5" s="1"/>
  <c r="U249" i="5"/>
  <c r="H253" i="5" s="1"/>
  <c r="S249" i="5"/>
  <c r="H252" i="5" s="1"/>
  <c r="F249" i="5"/>
  <c r="E249" i="5"/>
  <c r="D249" i="5"/>
  <c r="I249" i="5"/>
  <c r="C249" i="5"/>
  <c r="B249" i="5"/>
  <c r="A249" i="5"/>
  <c r="L248" i="5"/>
  <c r="Q248" i="5" s="1"/>
  <c r="Z248" i="5"/>
  <c r="X248" i="5"/>
  <c r="W248" i="5"/>
  <c r="K247" i="5"/>
  <c r="J248" i="5" s="1"/>
  <c r="P248" i="5" s="1"/>
  <c r="J247" i="5"/>
  <c r="H247" i="5"/>
  <c r="G247" i="5"/>
  <c r="F247" i="5"/>
  <c r="V247" i="5"/>
  <c r="T247" i="5"/>
  <c r="U247" i="5"/>
  <c r="S247" i="5"/>
  <c r="E247" i="5"/>
  <c r="D247" i="5"/>
  <c r="I247" i="5"/>
  <c r="B247" i="5"/>
  <c r="A247" i="5"/>
  <c r="L246" i="5"/>
  <c r="Q246" i="5" s="1"/>
  <c r="Z246" i="5"/>
  <c r="Y246" i="5"/>
  <c r="X246" i="5"/>
  <c r="L245" i="5"/>
  <c r="G245" i="5"/>
  <c r="E245" i="5"/>
  <c r="J244" i="5"/>
  <c r="F244" i="5"/>
  <c r="E244" i="5"/>
  <c r="J243" i="5"/>
  <c r="F243" i="5"/>
  <c r="E243" i="5"/>
  <c r="K242" i="5"/>
  <c r="J242" i="5"/>
  <c r="H242" i="5"/>
  <c r="G242" i="5"/>
  <c r="F242" i="5"/>
  <c r="K241" i="5"/>
  <c r="J241" i="5"/>
  <c r="H241" i="5"/>
  <c r="R241" i="5" s="1"/>
  <c r="G241" i="5"/>
  <c r="F241" i="5"/>
  <c r="K240" i="5"/>
  <c r="J240" i="5"/>
  <c r="H240" i="5"/>
  <c r="G240" i="5"/>
  <c r="F240" i="5"/>
  <c r="K239" i="5"/>
  <c r="J239" i="5"/>
  <c r="H239" i="5"/>
  <c r="G239" i="5"/>
  <c r="F239" i="5"/>
  <c r="V238" i="5"/>
  <c r="K244" i="5" s="1"/>
  <c r="T238" i="5"/>
  <c r="K243" i="5" s="1"/>
  <c r="U238" i="5"/>
  <c r="H244" i="5" s="1"/>
  <c r="S238" i="5"/>
  <c r="H243" i="5" s="1"/>
  <c r="F238" i="5"/>
  <c r="E238" i="5"/>
  <c r="D238" i="5"/>
  <c r="I238" i="5"/>
  <c r="C238" i="5"/>
  <c r="A238" i="5"/>
  <c r="L237" i="5"/>
  <c r="Q237" i="5" s="1"/>
  <c r="Z237" i="5"/>
  <c r="Y237" i="5"/>
  <c r="X237" i="5"/>
  <c r="K236" i="5"/>
  <c r="J237" i="5" s="1"/>
  <c r="P237" i="5" s="1"/>
  <c r="J236" i="5"/>
  <c r="H236" i="5"/>
  <c r="G236" i="5"/>
  <c r="F236" i="5"/>
  <c r="V236" i="5"/>
  <c r="T236" i="5"/>
  <c r="U236" i="5"/>
  <c r="S236" i="5"/>
  <c r="E236" i="5"/>
  <c r="D236" i="5"/>
  <c r="I236" i="5"/>
  <c r="B236" i="5"/>
  <c r="A236" i="5"/>
  <c r="L235" i="5"/>
  <c r="Q235" i="5" s="1"/>
  <c r="Z235" i="5"/>
  <c r="Y235" i="5"/>
  <c r="X235" i="5"/>
  <c r="L234" i="5"/>
  <c r="G234" i="5"/>
  <c r="E234" i="5"/>
  <c r="J233" i="5"/>
  <c r="F233" i="5"/>
  <c r="E233" i="5"/>
  <c r="J232" i="5"/>
  <c r="F232" i="5"/>
  <c r="E232" i="5"/>
  <c r="K231" i="5"/>
  <c r="J231" i="5"/>
  <c r="H231" i="5"/>
  <c r="G231" i="5"/>
  <c r="F231" i="5"/>
  <c r="K230" i="5"/>
  <c r="J230" i="5"/>
  <c r="H230" i="5"/>
  <c r="R230" i="5" s="1"/>
  <c r="G230" i="5"/>
  <c r="F230" i="5"/>
  <c r="K229" i="5"/>
  <c r="J229" i="5"/>
  <c r="H229" i="5"/>
  <c r="G229" i="5"/>
  <c r="F229" i="5"/>
  <c r="K228" i="5"/>
  <c r="J228" i="5"/>
  <c r="H228" i="5"/>
  <c r="R228" i="5" s="1"/>
  <c r="G228" i="5"/>
  <c r="F228" i="5"/>
  <c r="V227" i="5"/>
  <c r="K233" i="5" s="1"/>
  <c r="T227" i="5"/>
  <c r="K232" i="5" s="1"/>
  <c r="U227" i="5"/>
  <c r="H233" i="5" s="1"/>
  <c r="S227" i="5"/>
  <c r="H232" i="5" s="1"/>
  <c r="F227" i="5"/>
  <c r="E227" i="5"/>
  <c r="D227" i="5"/>
  <c r="I227" i="5"/>
  <c r="C227" i="5"/>
  <c r="A227" i="5"/>
  <c r="L226" i="5"/>
  <c r="Q226" i="5" s="1"/>
  <c r="Z226" i="5"/>
  <c r="Y226" i="5"/>
  <c r="X226" i="5"/>
  <c r="K225" i="5"/>
  <c r="J226" i="5" s="1"/>
  <c r="P226" i="5" s="1"/>
  <c r="J225" i="5"/>
  <c r="H225" i="5"/>
  <c r="G226" i="5" s="1"/>
  <c r="O226" i="5" s="1"/>
  <c r="G225" i="5"/>
  <c r="F225" i="5"/>
  <c r="V225" i="5"/>
  <c r="T225" i="5"/>
  <c r="U225" i="5"/>
  <c r="S225" i="5"/>
  <c r="E225" i="5"/>
  <c r="D225" i="5"/>
  <c r="I225" i="5"/>
  <c r="B225" i="5"/>
  <c r="A225" i="5"/>
  <c r="L224" i="5"/>
  <c r="Q224" i="5" s="1"/>
  <c r="Z224" i="5"/>
  <c r="Y224" i="5"/>
  <c r="X224" i="5"/>
  <c r="K223" i="5"/>
  <c r="J223" i="5"/>
  <c r="Z223" i="5"/>
  <c r="Y223" i="5"/>
  <c r="X223" i="5"/>
  <c r="H223" i="5"/>
  <c r="W223" i="5" s="1"/>
  <c r="F223" i="5"/>
  <c r="V223" i="5"/>
  <c r="T223" i="5"/>
  <c r="U223" i="5"/>
  <c r="S223" i="5"/>
  <c r="E223" i="5"/>
  <c r="D223" i="5"/>
  <c r="C223" i="5"/>
  <c r="B223" i="5"/>
  <c r="A223" i="5"/>
  <c r="K222" i="5"/>
  <c r="J222" i="5"/>
  <c r="Z222" i="5"/>
  <c r="Y222" i="5"/>
  <c r="X222" i="5"/>
  <c r="H222" i="5"/>
  <c r="W222" i="5" s="1"/>
  <c r="F222" i="5"/>
  <c r="V222" i="5"/>
  <c r="T222" i="5"/>
  <c r="U222" i="5"/>
  <c r="S222" i="5"/>
  <c r="E222" i="5"/>
  <c r="D222" i="5"/>
  <c r="C222" i="5"/>
  <c r="B222" i="5"/>
  <c r="A222" i="5"/>
  <c r="L221" i="5"/>
  <c r="G221" i="5"/>
  <c r="E221" i="5"/>
  <c r="J220" i="5"/>
  <c r="F220" i="5"/>
  <c r="E220" i="5"/>
  <c r="J219" i="5"/>
  <c r="F219" i="5"/>
  <c r="E219" i="5"/>
  <c r="K218" i="5"/>
  <c r="J218" i="5"/>
  <c r="H218" i="5"/>
  <c r="G218" i="5"/>
  <c r="F218" i="5"/>
  <c r="K217" i="5"/>
  <c r="J217" i="5"/>
  <c r="H217" i="5"/>
  <c r="R217" i="5" s="1"/>
  <c r="G217" i="5"/>
  <c r="F217" i="5"/>
  <c r="K216" i="5"/>
  <c r="J216" i="5"/>
  <c r="H216" i="5"/>
  <c r="G216" i="5"/>
  <c r="F216" i="5"/>
  <c r="K215" i="5"/>
  <c r="J215" i="5"/>
  <c r="H215" i="5"/>
  <c r="R215" i="5" s="1"/>
  <c r="G215" i="5"/>
  <c r="F215" i="5"/>
  <c r="C214" i="5"/>
  <c r="V213" i="5"/>
  <c r="T213" i="5"/>
  <c r="U213" i="5"/>
  <c r="S213" i="5"/>
  <c r="F213" i="5"/>
  <c r="E213" i="5"/>
  <c r="D213" i="5"/>
  <c r="I213" i="5"/>
  <c r="C213" i="5"/>
  <c r="A213" i="5"/>
  <c r="L212" i="5"/>
  <c r="Q212" i="5" s="1"/>
  <c r="Z212" i="5"/>
  <c r="Y212" i="5"/>
  <c r="X212" i="5"/>
  <c r="K211" i="5"/>
  <c r="J212" i="5" s="1"/>
  <c r="P212" i="5" s="1"/>
  <c r="J211" i="5"/>
  <c r="H211" i="5"/>
  <c r="G212" i="5" s="1"/>
  <c r="O212" i="5" s="1"/>
  <c r="G211" i="5"/>
  <c r="F211" i="5"/>
  <c r="V211" i="5"/>
  <c r="T211" i="5"/>
  <c r="U211" i="5"/>
  <c r="S211" i="5"/>
  <c r="E211" i="5"/>
  <c r="D211" i="5"/>
  <c r="I211" i="5"/>
  <c r="C211" i="5"/>
  <c r="B211" i="5"/>
  <c r="A211" i="5"/>
  <c r="L210" i="5"/>
  <c r="Q210" i="5" s="1"/>
  <c r="Z210" i="5"/>
  <c r="Y210" i="5"/>
  <c r="X210" i="5"/>
  <c r="C209" i="5"/>
  <c r="K208" i="5"/>
  <c r="J210" i="5" s="1"/>
  <c r="P210" i="5" s="1"/>
  <c r="J208" i="5"/>
  <c r="H208" i="5"/>
  <c r="G210" i="5" s="1"/>
  <c r="O210" i="5" s="1"/>
  <c r="G208" i="5"/>
  <c r="F208" i="5"/>
  <c r="V208" i="5"/>
  <c r="T208" i="5"/>
  <c r="U208" i="5"/>
  <c r="S208" i="5"/>
  <c r="E208" i="5"/>
  <c r="D208" i="5"/>
  <c r="I208" i="5"/>
  <c r="C208" i="5"/>
  <c r="B208" i="5"/>
  <c r="A208" i="5"/>
  <c r="L207" i="5"/>
  <c r="Q207" i="5" s="1"/>
  <c r="Z207" i="5"/>
  <c r="Y207" i="5"/>
  <c r="X207" i="5"/>
  <c r="K206" i="5"/>
  <c r="J207" i="5" s="1"/>
  <c r="P207" i="5" s="1"/>
  <c r="J206" i="5"/>
  <c r="H206" i="5"/>
  <c r="G206" i="5"/>
  <c r="F206" i="5"/>
  <c r="V206" i="5"/>
  <c r="T206" i="5"/>
  <c r="U206" i="5"/>
  <c r="S206" i="5"/>
  <c r="E206" i="5"/>
  <c r="D206" i="5"/>
  <c r="I206" i="5"/>
  <c r="B206" i="5"/>
  <c r="A206" i="5"/>
  <c r="L205" i="5"/>
  <c r="Q205" i="5" s="1"/>
  <c r="Z205" i="5"/>
  <c r="Y205" i="5"/>
  <c r="X205" i="5"/>
  <c r="K204" i="5"/>
  <c r="J205" i="5" s="1"/>
  <c r="P205" i="5" s="1"/>
  <c r="J204" i="5"/>
  <c r="H204" i="5"/>
  <c r="G204" i="5"/>
  <c r="F204" i="5"/>
  <c r="V204" i="5"/>
  <c r="T204" i="5"/>
  <c r="U204" i="5"/>
  <c r="S204" i="5"/>
  <c r="E204" i="5"/>
  <c r="D204" i="5"/>
  <c r="I204" i="5"/>
  <c r="B204" i="5"/>
  <c r="A204" i="5"/>
  <c r="L203" i="5"/>
  <c r="Q203" i="5" s="1"/>
  <c r="Z203" i="5"/>
  <c r="Y203" i="5"/>
  <c r="X203" i="5"/>
  <c r="K202" i="5"/>
  <c r="J202" i="5"/>
  <c r="Z202" i="5"/>
  <c r="Y202" i="5"/>
  <c r="X202" i="5"/>
  <c r="H202" i="5"/>
  <c r="W202" i="5" s="1"/>
  <c r="F202" i="5"/>
  <c r="V202" i="5"/>
  <c r="T202" i="5"/>
  <c r="U202" i="5"/>
  <c r="S202" i="5"/>
  <c r="E202" i="5"/>
  <c r="D202" i="5"/>
  <c r="C202" i="5"/>
  <c r="B202" i="5"/>
  <c r="A202" i="5"/>
  <c r="K201" i="5"/>
  <c r="J201" i="5"/>
  <c r="Z201" i="5"/>
  <c r="Y201" i="5"/>
  <c r="X201" i="5"/>
  <c r="H201" i="5"/>
  <c r="W201" i="5" s="1"/>
  <c r="F201" i="5"/>
  <c r="V201" i="5"/>
  <c r="T201" i="5"/>
  <c r="U201" i="5"/>
  <c r="S201" i="5"/>
  <c r="E201" i="5"/>
  <c r="D201" i="5"/>
  <c r="C201" i="5"/>
  <c r="B201" i="5"/>
  <c r="A201" i="5"/>
  <c r="L200" i="5"/>
  <c r="G200" i="5"/>
  <c r="E200" i="5"/>
  <c r="J199" i="5"/>
  <c r="F199" i="5"/>
  <c r="E199" i="5"/>
  <c r="J198" i="5"/>
  <c r="F198" i="5"/>
  <c r="E198" i="5"/>
  <c r="K197" i="5"/>
  <c r="J197" i="5"/>
  <c r="H197" i="5"/>
  <c r="G197" i="5"/>
  <c r="F197" i="5"/>
  <c r="K196" i="5"/>
  <c r="J196" i="5"/>
  <c r="H196" i="5"/>
  <c r="R196" i="5" s="1"/>
  <c r="G196" i="5"/>
  <c r="F196" i="5"/>
  <c r="K195" i="5"/>
  <c r="J195" i="5"/>
  <c r="H195" i="5"/>
  <c r="G195" i="5"/>
  <c r="F195" i="5"/>
  <c r="K194" i="5"/>
  <c r="J194" i="5"/>
  <c r="H194" i="5"/>
  <c r="G194" i="5"/>
  <c r="F194" i="5"/>
  <c r="C193" i="5"/>
  <c r="V192" i="5"/>
  <c r="T192" i="5"/>
  <c r="U192" i="5"/>
  <c r="S192" i="5"/>
  <c r="F192" i="5"/>
  <c r="E192" i="5"/>
  <c r="D192" i="5"/>
  <c r="I192" i="5"/>
  <c r="C192" i="5"/>
  <c r="A192" i="5"/>
  <c r="L191" i="5"/>
  <c r="Q191" i="5" s="1"/>
  <c r="Z191" i="5"/>
  <c r="Y191" i="5"/>
  <c r="X191" i="5"/>
  <c r="C190" i="5"/>
  <c r="K189" i="5"/>
  <c r="J191" i="5" s="1"/>
  <c r="P191" i="5" s="1"/>
  <c r="J189" i="5"/>
  <c r="H189" i="5"/>
  <c r="G191" i="5" s="1"/>
  <c r="O191" i="5" s="1"/>
  <c r="G189" i="5"/>
  <c r="F189" i="5"/>
  <c r="V189" i="5"/>
  <c r="T189" i="5"/>
  <c r="U189" i="5"/>
  <c r="S189" i="5"/>
  <c r="E189" i="5"/>
  <c r="D189" i="5"/>
  <c r="I189" i="5"/>
  <c r="C189" i="5"/>
  <c r="B189" i="5"/>
  <c r="A189" i="5"/>
  <c r="L188" i="5"/>
  <c r="Q188" i="5" s="1"/>
  <c r="Z188" i="5"/>
  <c r="Y188" i="5"/>
  <c r="X188" i="5"/>
  <c r="K187" i="5"/>
  <c r="J188" i="5" s="1"/>
  <c r="P188" i="5" s="1"/>
  <c r="J187" i="5"/>
  <c r="H187" i="5"/>
  <c r="G187" i="5"/>
  <c r="F187" i="5"/>
  <c r="V187" i="5"/>
  <c r="T187" i="5"/>
  <c r="U187" i="5"/>
  <c r="S187" i="5"/>
  <c r="E187" i="5"/>
  <c r="D187" i="5"/>
  <c r="I187" i="5"/>
  <c r="B187" i="5"/>
  <c r="A187" i="5"/>
  <c r="L186" i="5"/>
  <c r="Q186" i="5" s="1"/>
  <c r="Z186" i="5"/>
  <c r="Y186" i="5"/>
  <c r="X186" i="5"/>
  <c r="K185" i="5"/>
  <c r="J185" i="5"/>
  <c r="Z185" i="5"/>
  <c r="Y185" i="5"/>
  <c r="X185" i="5"/>
  <c r="H185" i="5"/>
  <c r="W185" i="5" s="1"/>
  <c r="F185" i="5"/>
  <c r="V185" i="5"/>
  <c r="T185" i="5"/>
  <c r="U185" i="5"/>
  <c r="S185" i="5"/>
  <c r="E185" i="5"/>
  <c r="D185" i="5"/>
  <c r="C185" i="5"/>
  <c r="B185" i="5"/>
  <c r="A185" i="5"/>
  <c r="K184" i="5"/>
  <c r="J184" i="5"/>
  <c r="Z184" i="5"/>
  <c r="Y184" i="5"/>
  <c r="X184" i="5"/>
  <c r="H184" i="5"/>
  <c r="W184" i="5" s="1"/>
  <c r="F184" i="5"/>
  <c r="V184" i="5"/>
  <c r="T184" i="5"/>
  <c r="U184" i="5"/>
  <c r="S184" i="5"/>
  <c r="E184" i="5"/>
  <c r="D184" i="5"/>
  <c r="C184" i="5"/>
  <c r="B184" i="5"/>
  <c r="A184" i="5"/>
  <c r="L183" i="5"/>
  <c r="G183" i="5"/>
  <c r="E183" i="5"/>
  <c r="J182" i="5"/>
  <c r="F182" i="5"/>
  <c r="E182" i="5"/>
  <c r="J181" i="5"/>
  <c r="F181" i="5"/>
  <c r="E181" i="5"/>
  <c r="K180" i="5"/>
  <c r="J180" i="5"/>
  <c r="H180" i="5"/>
  <c r="G180" i="5"/>
  <c r="F180" i="5"/>
  <c r="K179" i="5"/>
  <c r="J179" i="5"/>
  <c r="H179" i="5"/>
  <c r="R179" i="5" s="1"/>
  <c r="G179" i="5"/>
  <c r="F179" i="5"/>
  <c r="K178" i="5"/>
  <c r="J178" i="5"/>
  <c r="H178" i="5"/>
  <c r="G178" i="5"/>
  <c r="F178" i="5"/>
  <c r="K177" i="5"/>
  <c r="J177" i="5"/>
  <c r="H177" i="5"/>
  <c r="G177" i="5"/>
  <c r="F177" i="5"/>
  <c r="C176" i="5"/>
  <c r="V175" i="5"/>
  <c r="T175" i="5"/>
  <c r="U175" i="5"/>
  <c r="S175" i="5"/>
  <c r="F175" i="5"/>
  <c r="E175" i="5"/>
  <c r="D175" i="5"/>
  <c r="I175" i="5"/>
  <c r="C175" i="5"/>
  <c r="A175" i="5"/>
  <c r="A174" i="5"/>
  <c r="A170" i="5"/>
  <c r="L168" i="5"/>
  <c r="Q168" i="5" s="1"/>
  <c r="Z168" i="5"/>
  <c r="Y168" i="5"/>
  <c r="X168" i="5"/>
  <c r="C167" i="5"/>
  <c r="K166" i="5"/>
  <c r="J168" i="5" s="1"/>
  <c r="P168" i="5" s="1"/>
  <c r="J166" i="5"/>
  <c r="H166" i="5"/>
  <c r="G168" i="5" s="1"/>
  <c r="O168" i="5" s="1"/>
  <c r="G166" i="5"/>
  <c r="F166" i="5"/>
  <c r="V166" i="5"/>
  <c r="T166" i="5"/>
  <c r="U166" i="5"/>
  <c r="S166" i="5"/>
  <c r="E166" i="5"/>
  <c r="D166" i="5"/>
  <c r="I166" i="5"/>
  <c r="C166" i="5"/>
  <c r="B166" i="5"/>
  <c r="A166" i="5"/>
  <c r="L165" i="5"/>
  <c r="Q165" i="5" s="1"/>
  <c r="Z165" i="5"/>
  <c r="Y165" i="5"/>
  <c r="X165" i="5"/>
  <c r="K164" i="5"/>
  <c r="J164" i="5"/>
  <c r="Z164" i="5"/>
  <c r="Y164" i="5"/>
  <c r="X164" i="5"/>
  <c r="H164" i="5"/>
  <c r="W164" i="5" s="1"/>
  <c r="F164" i="5"/>
  <c r="V164" i="5"/>
  <c r="T164" i="5"/>
  <c r="U164" i="5"/>
  <c r="S164" i="5"/>
  <c r="E164" i="5"/>
  <c r="D164" i="5"/>
  <c r="C164" i="5"/>
  <c r="B164" i="5"/>
  <c r="A164" i="5"/>
  <c r="L163" i="5"/>
  <c r="G163" i="5"/>
  <c r="E163" i="5"/>
  <c r="J162" i="5"/>
  <c r="F162" i="5"/>
  <c r="E162" i="5"/>
  <c r="J161" i="5"/>
  <c r="F161" i="5"/>
  <c r="E161" i="5"/>
  <c r="K160" i="5"/>
  <c r="J160" i="5"/>
  <c r="H160" i="5"/>
  <c r="G160" i="5"/>
  <c r="F160" i="5"/>
  <c r="K159" i="5"/>
  <c r="J159" i="5"/>
  <c r="H159" i="5"/>
  <c r="R159" i="5" s="1"/>
  <c r="G159" i="5"/>
  <c r="F159" i="5"/>
  <c r="K158" i="5"/>
  <c r="J158" i="5"/>
  <c r="H158" i="5"/>
  <c r="G158" i="5"/>
  <c r="F158" i="5"/>
  <c r="K157" i="5"/>
  <c r="J157" i="5"/>
  <c r="H157" i="5"/>
  <c r="R157" i="5" s="1"/>
  <c r="G157" i="5"/>
  <c r="F157" i="5"/>
  <c r="C156" i="5"/>
  <c r="V155" i="5"/>
  <c r="T155" i="5"/>
  <c r="U155" i="5"/>
  <c r="S155" i="5"/>
  <c r="F155" i="5"/>
  <c r="E155" i="5"/>
  <c r="D155" i="5"/>
  <c r="I155" i="5"/>
  <c r="C155" i="5"/>
  <c r="A155" i="5"/>
  <c r="L154" i="5"/>
  <c r="Q154" i="5" s="1"/>
  <c r="Z154" i="5"/>
  <c r="Y154" i="5"/>
  <c r="X154" i="5"/>
  <c r="C153" i="5"/>
  <c r="K152" i="5"/>
  <c r="J154" i="5" s="1"/>
  <c r="P154" i="5" s="1"/>
  <c r="J152" i="5"/>
  <c r="H152" i="5"/>
  <c r="G154" i="5" s="1"/>
  <c r="O154" i="5" s="1"/>
  <c r="G152" i="5"/>
  <c r="F152" i="5"/>
  <c r="V152" i="5"/>
  <c r="T152" i="5"/>
  <c r="U152" i="5"/>
  <c r="S152" i="5"/>
  <c r="E152" i="5"/>
  <c r="D152" i="5"/>
  <c r="I152" i="5"/>
  <c r="C152" i="5"/>
  <c r="B152" i="5"/>
  <c r="A152" i="5"/>
  <c r="L151" i="5"/>
  <c r="Q151" i="5" s="1"/>
  <c r="Z151" i="5"/>
  <c r="Y151" i="5"/>
  <c r="X151" i="5"/>
  <c r="K150" i="5"/>
  <c r="J151" i="5" s="1"/>
  <c r="P151" i="5" s="1"/>
  <c r="J150" i="5"/>
  <c r="H150" i="5"/>
  <c r="G150" i="5"/>
  <c r="F150" i="5"/>
  <c r="V150" i="5"/>
  <c r="T150" i="5"/>
  <c r="U150" i="5"/>
  <c r="S150" i="5"/>
  <c r="E150" i="5"/>
  <c r="D150" i="5"/>
  <c r="I150" i="5"/>
  <c r="C150" i="5"/>
  <c r="B150" i="5"/>
  <c r="A150" i="5"/>
  <c r="L149" i="5"/>
  <c r="Q149" i="5" s="1"/>
  <c r="Z149" i="5"/>
  <c r="Y149" i="5"/>
  <c r="X149" i="5"/>
  <c r="K148" i="5"/>
  <c r="J148" i="5"/>
  <c r="Z148" i="5"/>
  <c r="Y148" i="5"/>
  <c r="X148" i="5"/>
  <c r="H148" i="5"/>
  <c r="W148" i="5" s="1"/>
  <c r="F148" i="5"/>
  <c r="V148" i="5"/>
  <c r="T148" i="5"/>
  <c r="U148" i="5"/>
  <c r="S148" i="5"/>
  <c r="E148" i="5"/>
  <c r="D148" i="5"/>
  <c r="C148" i="5"/>
  <c r="B148" i="5"/>
  <c r="A148" i="5"/>
  <c r="L147" i="5"/>
  <c r="G147" i="5"/>
  <c r="E147" i="5"/>
  <c r="J146" i="5"/>
  <c r="F146" i="5"/>
  <c r="E146" i="5"/>
  <c r="J145" i="5"/>
  <c r="F145" i="5"/>
  <c r="E145" i="5"/>
  <c r="K144" i="5"/>
  <c r="J144" i="5"/>
  <c r="H144" i="5"/>
  <c r="G144" i="5"/>
  <c r="F144" i="5"/>
  <c r="K143" i="5"/>
  <c r="J143" i="5"/>
  <c r="H143" i="5"/>
  <c r="R143" i="5" s="1"/>
  <c r="G143" i="5"/>
  <c r="F143" i="5"/>
  <c r="K142" i="5"/>
  <c r="J142" i="5"/>
  <c r="H142" i="5"/>
  <c r="G142" i="5"/>
  <c r="F142" i="5"/>
  <c r="K141" i="5"/>
  <c r="J141" i="5"/>
  <c r="H141" i="5"/>
  <c r="R141" i="5" s="1"/>
  <c r="G141" i="5"/>
  <c r="F141" i="5"/>
  <c r="C140" i="5"/>
  <c r="V139" i="5"/>
  <c r="T139" i="5"/>
  <c r="U139" i="5"/>
  <c r="S139" i="5"/>
  <c r="F139" i="5"/>
  <c r="E139" i="5"/>
  <c r="D139" i="5"/>
  <c r="I139" i="5"/>
  <c r="C139" i="5"/>
  <c r="A139" i="5"/>
  <c r="L138" i="5"/>
  <c r="Q138" i="5" s="1"/>
  <c r="Z138" i="5"/>
  <c r="Y138" i="5"/>
  <c r="X138" i="5"/>
  <c r="W138" i="5"/>
  <c r="K137" i="5"/>
  <c r="J138" i="5" s="1"/>
  <c r="P138" i="5" s="1"/>
  <c r="J137" i="5"/>
  <c r="H137" i="5"/>
  <c r="G138" i="5" s="1"/>
  <c r="O138" i="5" s="1"/>
  <c r="G137" i="5"/>
  <c r="F137" i="5"/>
  <c r="V137" i="5"/>
  <c r="T137" i="5"/>
  <c r="U137" i="5"/>
  <c r="S137" i="5"/>
  <c r="E137" i="5"/>
  <c r="D137" i="5"/>
  <c r="I137" i="5"/>
  <c r="B137" i="5"/>
  <c r="A137" i="5"/>
  <c r="L136" i="5"/>
  <c r="Q136" i="5" s="1"/>
  <c r="G136" i="5"/>
  <c r="O136" i="5" s="1"/>
  <c r="Z136" i="5"/>
  <c r="Y136" i="5"/>
  <c r="X136" i="5"/>
  <c r="W136" i="5"/>
  <c r="K135" i="5"/>
  <c r="J136" i="5" s="1"/>
  <c r="P136" i="5" s="1"/>
  <c r="J135" i="5"/>
  <c r="H135" i="5"/>
  <c r="G135" i="5"/>
  <c r="F135" i="5"/>
  <c r="V135" i="5"/>
  <c r="T135" i="5"/>
  <c r="U135" i="5"/>
  <c r="S135" i="5"/>
  <c r="E135" i="5"/>
  <c r="D135" i="5"/>
  <c r="I135" i="5"/>
  <c r="B135" i="5"/>
  <c r="A135" i="5"/>
  <c r="L134" i="5"/>
  <c r="Q134" i="5" s="1"/>
  <c r="Z134" i="5"/>
  <c r="Y134" i="5"/>
  <c r="X134" i="5"/>
  <c r="L133" i="5"/>
  <c r="G133" i="5"/>
  <c r="E133" i="5"/>
  <c r="J132" i="5"/>
  <c r="F132" i="5"/>
  <c r="E132" i="5"/>
  <c r="J131" i="5"/>
  <c r="F131" i="5"/>
  <c r="E131" i="5"/>
  <c r="K130" i="5"/>
  <c r="J130" i="5"/>
  <c r="H130" i="5"/>
  <c r="G130" i="5"/>
  <c r="F130" i="5"/>
  <c r="K129" i="5"/>
  <c r="J129" i="5"/>
  <c r="H129" i="5"/>
  <c r="R129" i="5" s="1"/>
  <c r="G129" i="5"/>
  <c r="F129" i="5"/>
  <c r="K128" i="5"/>
  <c r="J128" i="5"/>
  <c r="H128" i="5"/>
  <c r="G128" i="5"/>
  <c r="F128" i="5"/>
  <c r="K127" i="5"/>
  <c r="J127" i="5"/>
  <c r="H127" i="5"/>
  <c r="R127" i="5" s="1"/>
  <c r="G127" i="5"/>
  <c r="F127" i="5"/>
  <c r="V126" i="5"/>
  <c r="K132" i="5" s="1"/>
  <c r="T126" i="5"/>
  <c r="K131" i="5" s="1"/>
  <c r="U126" i="5"/>
  <c r="H132" i="5" s="1"/>
  <c r="S126" i="5"/>
  <c r="H131" i="5" s="1"/>
  <c r="F126" i="5"/>
  <c r="E126" i="5"/>
  <c r="D126" i="5"/>
  <c r="I126" i="5"/>
  <c r="C126" i="5"/>
  <c r="A126" i="5"/>
  <c r="L125" i="5"/>
  <c r="Q125" i="5" s="1"/>
  <c r="Z125" i="5"/>
  <c r="Y125" i="5"/>
  <c r="X125" i="5"/>
  <c r="K124" i="5"/>
  <c r="J124" i="5"/>
  <c r="Z124" i="5"/>
  <c r="Y124" i="5"/>
  <c r="X124" i="5"/>
  <c r="H124" i="5"/>
  <c r="W124" i="5" s="1"/>
  <c r="F124" i="5"/>
  <c r="V124" i="5"/>
  <c r="T124" i="5"/>
  <c r="U124" i="5"/>
  <c r="S124" i="5"/>
  <c r="E124" i="5"/>
  <c r="D124" i="5"/>
  <c r="C124" i="5"/>
  <c r="B124" i="5"/>
  <c r="A124" i="5"/>
  <c r="L123" i="5"/>
  <c r="G123" i="5"/>
  <c r="E123" i="5"/>
  <c r="J122" i="5"/>
  <c r="F122" i="5"/>
  <c r="E122" i="5"/>
  <c r="J121" i="5"/>
  <c r="F121" i="5"/>
  <c r="E121" i="5"/>
  <c r="K120" i="5"/>
  <c r="J120" i="5"/>
  <c r="H120" i="5"/>
  <c r="G120" i="5"/>
  <c r="F120" i="5"/>
  <c r="K119" i="5"/>
  <c r="J119" i="5"/>
  <c r="H119" i="5"/>
  <c r="R119" i="5" s="1"/>
  <c r="G119" i="5"/>
  <c r="F119" i="5"/>
  <c r="K118" i="5"/>
  <c r="J118" i="5"/>
  <c r="H118" i="5"/>
  <c r="G118" i="5"/>
  <c r="F118" i="5"/>
  <c r="K117" i="5"/>
  <c r="J117" i="5"/>
  <c r="H117" i="5"/>
  <c r="G117" i="5"/>
  <c r="F117" i="5"/>
  <c r="V116" i="5"/>
  <c r="T116" i="5"/>
  <c r="U116" i="5"/>
  <c r="S116" i="5"/>
  <c r="F116" i="5"/>
  <c r="E116" i="5"/>
  <c r="D116" i="5"/>
  <c r="I116" i="5"/>
  <c r="C116" i="5"/>
  <c r="A116" i="5"/>
  <c r="L115" i="5"/>
  <c r="Q115" i="5" s="1"/>
  <c r="Z115" i="5"/>
  <c r="Y115" i="5"/>
  <c r="X115" i="5"/>
  <c r="K114" i="5"/>
  <c r="J115" i="5" s="1"/>
  <c r="P115" i="5" s="1"/>
  <c r="J114" i="5"/>
  <c r="H114" i="5"/>
  <c r="G115" i="5" s="1"/>
  <c r="O115" i="5" s="1"/>
  <c r="G114" i="5"/>
  <c r="F114" i="5"/>
  <c r="V114" i="5"/>
  <c r="T114" i="5"/>
  <c r="U114" i="5"/>
  <c r="S114" i="5"/>
  <c r="E114" i="5"/>
  <c r="D114" i="5"/>
  <c r="I114" i="5"/>
  <c r="C114" i="5"/>
  <c r="B114" i="5"/>
  <c r="A114" i="5"/>
  <c r="L113" i="5"/>
  <c r="Q113" i="5" s="1"/>
  <c r="Z113" i="5"/>
  <c r="Y113" i="5"/>
  <c r="X113" i="5"/>
  <c r="K112" i="5"/>
  <c r="J113" i="5" s="1"/>
  <c r="P113" i="5" s="1"/>
  <c r="J112" i="5"/>
  <c r="H112" i="5"/>
  <c r="G113" i="5" s="1"/>
  <c r="O113" i="5" s="1"/>
  <c r="G112" i="5"/>
  <c r="F112" i="5"/>
  <c r="V112" i="5"/>
  <c r="T112" i="5"/>
  <c r="U112" i="5"/>
  <c r="S112" i="5"/>
  <c r="E112" i="5"/>
  <c r="D112" i="5"/>
  <c r="I112" i="5"/>
  <c r="B112" i="5"/>
  <c r="A112" i="5"/>
  <c r="L111" i="5"/>
  <c r="Q111" i="5" s="1"/>
  <c r="Z111" i="5"/>
  <c r="Y111" i="5"/>
  <c r="X111" i="5"/>
  <c r="L110" i="5"/>
  <c r="G110" i="5"/>
  <c r="E110" i="5"/>
  <c r="J109" i="5"/>
  <c r="F109" i="5"/>
  <c r="E109" i="5"/>
  <c r="J108" i="5"/>
  <c r="F108" i="5"/>
  <c r="E108" i="5"/>
  <c r="K107" i="5"/>
  <c r="J107" i="5"/>
  <c r="H107" i="5"/>
  <c r="G107" i="5"/>
  <c r="F107" i="5"/>
  <c r="K106" i="5"/>
  <c r="J106" i="5"/>
  <c r="H106" i="5"/>
  <c r="R106" i="5" s="1"/>
  <c r="G106" i="5"/>
  <c r="F106" i="5"/>
  <c r="K105" i="5"/>
  <c r="J105" i="5"/>
  <c r="H105" i="5"/>
  <c r="G105" i="5"/>
  <c r="F105" i="5"/>
  <c r="K104" i="5"/>
  <c r="J104" i="5"/>
  <c r="H104" i="5"/>
  <c r="R104" i="5" s="1"/>
  <c r="G104" i="5"/>
  <c r="F104" i="5"/>
  <c r="C103" i="5"/>
  <c r="V102" i="5"/>
  <c r="K109" i="5" s="1"/>
  <c r="T102" i="5"/>
  <c r="K108" i="5" s="1"/>
  <c r="U102" i="5"/>
  <c r="H109" i="5" s="1"/>
  <c r="S102" i="5"/>
  <c r="H108" i="5" s="1"/>
  <c r="F102" i="5"/>
  <c r="E102" i="5"/>
  <c r="D102" i="5"/>
  <c r="I102" i="5"/>
  <c r="C102" i="5"/>
  <c r="A102" i="5"/>
  <c r="L101" i="5"/>
  <c r="Q101" i="5" s="1"/>
  <c r="Z101" i="5"/>
  <c r="Y101" i="5"/>
  <c r="X101" i="5"/>
  <c r="K100" i="5"/>
  <c r="J101" i="5" s="1"/>
  <c r="P101" i="5" s="1"/>
  <c r="J100" i="5"/>
  <c r="H100" i="5"/>
  <c r="G101" i="5" s="1"/>
  <c r="O101" i="5" s="1"/>
  <c r="G100" i="5"/>
  <c r="F100" i="5"/>
  <c r="V100" i="5"/>
  <c r="T100" i="5"/>
  <c r="U100" i="5"/>
  <c r="S100" i="5"/>
  <c r="E100" i="5"/>
  <c r="D100" i="5"/>
  <c r="I100" i="5"/>
  <c r="B100" i="5"/>
  <c r="A100" i="5"/>
  <c r="L99" i="5"/>
  <c r="Q99" i="5" s="1"/>
  <c r="Z99" i="5"/>
  <c r="Y99" i="5"/>
  <c r="X99" i="5"/>
  <c r="C98" i="5"/>
  <c r="K97" i="5"/>
  <c r="J99" i="5" s="1"/>
  <c r="P99" i="5" s="1"/>
  <c r="J97" i="5"/>
  <c r="H97" i="5"/>
  <c r="G99" i="5" s="1"/>
  <c r="O99" i="5" s="1"/>
  <c r="G97" i="5"/>
  <c r="F97" i="5"/>
  <c r="V97" i="5"/>
  <c r="T97" i="5"/>
  <c r="U97" i="5"/>
  <c r="S97" i="5"/>
  <c r="E97" i="5"/>
  <c r="D97" i="5"/>
  <c r="I97" i="5"/>
  <c r="C97" i="5"/>
  <c r="B97" i="5"/>
  <c r="A97" i="5"/>
  <c r="L96" i="5"/>
  <c r="Q96" i="5" s="1"/>
  <c r="Z96" i="5"/>
  <c r="Y96" i="5"/>
  <c r="X96" i="5"/>
  <c r="K95" i="5"/>
  <c r="J96" i="5" s="1"/>
  <c r="P96" i="5" s="1"/>
  <c r="J95" i="5"/>
  <c r="H95" i="5"/>
  <c r="G95" i="5"/>
  <c r="F95" i="5"/>
  <c r="V95" i="5"/>
  <c r="T95" i="5"/>
  <c r="U95" i="5"/>
  <c r="S95" i="5"/>
  <c r="E95" i="5"/>
  <c r="D95" i="5"/>
  <c r="I95" i="5"/>
  <c r="B95" i="5"/>
  <c r="A95" i="5"/>
  <c r="L94" i="5"/>
  <c r="Q94" i="5" s="1"/>
  <c r="Z94" i="5"/>
  <c r="Y94" i="5"/>
  <c r="X94" i="5"/>
  <c r="K93" i="5"/>
  <c r="J94" i="5" s="1"/>
  <c r="P94" i="5" s="1"/>
  <c r="J93" i="5"/>
  <c r="H93" i="5"/>
  <c r="G93" i="5"/>
  <c r="F93" i="5"/>
  <c r="V93" i="5"/>
  <c r="T93" i="5"/>
  <c r="U93" i="5"/>
  <c r="S93" i="5"/>
  <c r="E93" i="5"/>
  <c r="D93" i="5"/>
  <c r="I93" i="5"/>
  <c r="B93" i="5"/>
  <c r="A93" i="5"/>
  <c r="L92" i="5"/>
  <c r="Q92" i="5" s="1"/>
  <c r="Z92" i="5"/>
  <c r="Y92" i="5"/>
  <c r="X92" i="5"/>
  <c r="K91" i="5"/>
  <c r="J92" i="5" s="1"/>
  <c r="P92" i="5" s="1"/>
  <c r="J91" i="5"/>
  <c r="H91" i="5"/>
  <c r="G91" i="5"/>
  <c r="F91" i="5"/>
  <c r="V91" i="5"/>
  <c r="T91" i="5"/>
  <c r="U91" i="5"/>
  <c r="S91" i="5"/>
  <c r="E91" i="5"/>
  <c r="D91" i="5"/>
  <c r="I91" i="5"/>
  <c r="B91" i="5"/>
  <c r="A91" i="5"/>
  <c r="L90" i="5"/>
  <c r="Q90" i="5" s="1"/>
  <c r="Z90" i="5"/>
  <c r="Y90" i="5"/>
  <c r="X90" i="5"/>
  <c r="K89" i="5"/>
  <c r="J90" i="5" s="1"/>
  <c r="P90" i="5" s="1"/>
  <c r="J89" i="5"/>
  <c r="H89" i="5"/>
  <c r="G89" i="5"/>
  <c r="F89" i="5"/>
  <c r="V89" i="5"/>
  <c r="T89" i="5"/>
  <c r="U89" i="5"/>
  <c r="S89" i="5"/>
  <c r="E89" i="5"/>
  <c r="D89" i="5"/>
  <c r="I89" i="5"/>
  <c r="B89" i="5"/>
  <c r="A89" i="5"/>
  <c r="L88" i="5"/>
  <c r="Q88" i="5" s="1"/>
  <c r="Z88" i="5"/>
  <c r="Y88" i="5"/>
  <c r="X88" i="5"/>
  <c r="L87" i="5"/>
  <c r="G87" i="5"/>
  <c r="E87" i="5"/>
  <c r="J86" i="5"/>
  <c r="F86" i="5"/>
  <c r="E86" i="5"/>
  <c r="J85" i="5"/>
  <c r="F85" i="5"/>
  <c r="E85" i="5"/>
  <c r="K84" i="5"/>
  <c r="J84" i="5"/>
  <c r="H84" i="5"/>
  <c r="G84" i="5"/>
  <c r="F84" i="5"/>
  <c r="K83" i="5"/>
  <c r="J83" i="5"/>
  <c r="H83" i="5"/>
  <c r="R83" i="5" s="1"/>
  <c r="G83" i="5"/>
  <c r="F83" i="5"/>
  <c r="K82" i="5"/>
  <c r="J82" i="5"/>
  <c r="H82" i="5"/>
  <c r="G82" i="5"/>
  <c r="F82" i="5"/>
  <c r="K81" i="5"/>
  <c r="J81" i="5"/>
  <c r="H81" i="5"/>
  <c r="R81" i="5" s="1"/>
  <c r="G81" i="5"/>
  <c r="F81" i="5"/>
  <c r="C80" i="5"/>
  <c r="V79" i="5"/>
  <c r="K86" i="5" s="1"/>
  <c r="T79" i="5"/>
  <c r="K85" i="5" s="1"/>
  <c r="U79" i="5"/>
  <c r="H86" i="5" s="1"/>
  <c r="S79" i="5"/>
  <c r="H85" i="5" s="1"/>
  <c r="F79" i="5"/>
  <c r="E79" i="5"/>
  <c r="D79" i="5"/>
  <c r="I79" i="5"/>
  <c r="C79" i="5"/>
  <c r="A79" i="5"/>
  <c r="L78" i="5"/>
  <c r="Q78" i="5" s="1"/>
  <c r="Z78" i="5"/>
  <c r="Y78" i="5"/>
  <c r="X78" i="5"/>
  <c r="K77" i="5"/>
  <c r="J78" i="5" s="1"/>
  <c r="P78" i="5" s="1"/>
  <c r="J77" i="5"/>
  <c r="H77" i="5"/>
  <c r="G78" i="5" s="1"/>
  <c r="O78" i="5" s="1"/>
  <c r="G77" i="5"/>
  <c r="F77" i="5"/>
  <c r="V77" i="5"/>
  <c r="T77" i="5"/>
  <c r="U77" i="5"/>
  <c r="S77" i="5"/>
  <c r="E77" i="5"/>
  <c r="D77" i="5"/>
  <c r="I77" i="5"/>
  <c r="C77" i="5"/>
  <c r="B77" i="5"/>
  <c r="A77" i="5"/>
  <c r="L76" i="5"/>
  <c r="Q76" i="5" s="1"/>
  <c r="Z76" i="5"/>
  <c r="Y76" i="5"/>
  <c r="X76" i="5"/>
  <c r="K75" i="5"/>
  <c r="J76" i="5" s="1"/>
  <c r="P76" i="5" s="1"/>
  <c r="J75" i="5"/>
  <c r="H75" i="5"/>
  <c r="G75" i="5"/>
  <c r="F75" i="5"/>
  <c r="V75" i="5"/>
  <c r="T75" i="5"/>
  <c r="U75" i="5"/>
  <c r="S75" i="5"/>
  <c r="E75" i="5"/>
  <c r="D75" i="5"/>
  <c r="I75" i="5"/>
  <c r="B75" i="5"/>
  <c r="A75" i="5"/>
  <c r="L74" i="5"/>
  <c r="Q74" i="5" s="1"/>
  <c r="Z74" i="5"/>
  <c r="Y74" i="5"/>
  <c r="X74" i="5"/>
  <c r="K73" i="5"/>
  <c r="J74" i="5" s="1"/>
  <c r="P74" i="5" s="1"/>
  <c r="J73" i="5"/>
  <c r="H73" i="5"/>
  <c r="G73" i="5"/>
  <c r="F73" i="5"/>
  <c r="V73" i="5"/>
  <c r="T73" i="5"/>
  <c r="U73" i="5"/>
  <c r="S73" i="5"/>
  <c r="E73" i="5"/>
  <c r="D73" i="5"/>
  <c r="I73" i="5"/>
  <c r="C73" i="5"/>
  <c r="B73" i="5"/>
  <c r="A73" i="5"/>
  <c r="L72" i="5"/>
  <c r="Q72" i="5" s="1"/>
  <c r="Z72" i="5"/>
  <c r="Y72" i="5"/>
  <c r="X72" i="5"/>
  <c r="K71" i="5"/>
  <c r="J72" i="5" s="1"/>
  <c r="P72" i="5" s="1"/>
  <c r="J71" i="5"/>
  <c r="H71" i="5"/>
  <c r="G72" i="5" s="1"/>
  <c r="O72" i="5" s="1"/>
  <c r="G71" i="5"/>
  <c r="F71" i="5"/>
  <c r="V71" i="5"/>
  <c r="T71" i="5"/>
  <c r="U71" i="5"/>
  <c r="S71" i="5"/>
  <c r="E71" i="5"/>
  <c r="D71" i="5"/>
  <c r="I71" i="5"/>
  <c r="C71" i="5"/>
  <c r="B71" i="5"/>
  <c r="A71" i="5"/>
  <c r="L70" i="5"/>
  <c r="Q70" i="5" s="1"/>
  <c r="Z70" i="5"/>
  <c r="Y70" i="5"/>
  <c r="X70" i="5"/>
  <c r="C69" i="5"/>
  <c r="K68" i="5"/>
  <c r="J70" i="5" s="1"/>
  <c r="P70" i="5" s="1"/>
  <c r="J68" i="5"/>
  <c r="H68" i="5"/>
  <c r="G70" i="5" s="1"/>
  <c r="O70" i="5" s="1"/>
  <c r="G68" i="5"/>
  <c r="F68" i="5"/>
  <c r="V68" i="5"/>
  <c r="T68" i="5"/>
  <c r="U68" i="5"/>
  <c r="S68" i="5"/>
  <c r="E68" i="5"/>
  <c r="D68" i="5"/>
  <c r="I68" i="5"/>
  <c r="C68" i="5"/>
  <c r="B68" i="5"/>
  <c r="A68" i="5"/>
  <c r="L67" i="5"/>
  <c r="Q67" i="5" s="1"/>
  <c r="Z67" i="5"/>
  <c r="Y67" i="5"/>
  <c r="X67" i="5"/>
  <c r="W67" i="5"/>
  <c r="K66" i="5"/>
  <c r="J67" i="5" s="1"/>
  <c r="P67" i="5" s="1"/>
  <c r="J66" i="5"/>
  <c r="H66" i="5"/>
  <c r="G67" i="5" s="1"/>
  <c r="O67" i="5" s="1"/>
  <c r="G66" i="5"/>
  <c r="F66" i="5"/>
  <c r="V66" i="5"/>
  <c r="T66" i="5"/>
  <c r="U66" i="5"/>
  <c r="S66" i="5"/>
  <c r="E66" i="5"/>
  <c r="D66" i="5"/>
  <c r="I66" i="5"/>
  <c r="C66" i="5"/>
  <c r="B66" i="5"/>
  <c r="A66" i="5"/>
  <c r="L65" i="5"/>
  <c r="Q65" i="5" s="1"/>
  <c r="Z65" i="5"/>
  <c r="Y65" i="5"/>
  <c r="X65" i="5"/>
  <c r="K64" i="5"/>
  <c r="J65" i="5" s="1"/>
  <c r="P65" i="5" s="1"/>
  <c r="J64" i="5"/>
  <c r="H64" i="5"/>
  <c r="G65" i="5" s="1"/>
  <c r="O65" i="5" s="1"/>
  <c r="G64" i="5"/>
  <c r="F64" i="5"/>
  <c r="V64" i="5"/>
  <c r="T64" i="5"/>
  <c r="U64" i="5"/>
  <c r="S64" i="5"/>
  <c r="E64" i="5"/>
  <c r="D64" i="5"/>
  <c r="I64" i="5"/>
  <c r="B64" i="5"/>
  <c r="A64" i="5"/>
  <c r="L63" i="5"/>
  <c r="Q63" i="5" s="1"/>
  <c r="Z63" i="5"/>
  <c r="Y63" i="5"/>
  <c r="X63" i="5"/>
  <c r="K62" i="5"/>
  <c r="J63" i="5" s="1"/>
  <c r="P63" i="5" s="1"/>
  <c r="J62" i="5"/>
  <c r="H62" i="5"/>
  <c r="G63" i="5" s="1"/>
  <c r="O63" i="5" s="1"/>
  <c r="G62" i="5"/>
  <c r="F62" i="5"/>
  <c r="V62" i="5"/>
  <c r="T62" i="5"/>
  <c r="U62" i="5"/>
  <c r="S62" i="5"/>
  <c r="E62" i="5"/>
  <c r="D62" i="5"/>
  <c r="I62" i="5"/>
  <c r="B62" i="5"/>
  <c r="A62" i="5"/>
  <c r="L61" i="5"/>
  <c r="Q61" i="5" s="1"/>
  <c r="Z61" i="5"/>
  <c r="Y61" i="5"/>
  <c r="X61" i="5"/>
  <c r="K60" i="5"/>
  <c r="J61" i="5" s="1"/>
  <c r="P61" i="5" s="1"/>
  <c r="J60" i="5"/>
  <c r="H60" i="5"/>
  <c r="G61" i="5" s="1"/>
  <c r="O61" i="5" s="1"/>
  <c r="G60" i="5"/>
  <c r="F60" i="5"/>
  <c r="V60" i="5"/>
  <c r="T60" i="5"/>
  <c r="U60" i="5"/>
  <c r="S60" i="5"/>
  <c r="E60" i="5"/>
  <c r="D60" i="5"/>
  <c r="I60" i="5"/>
  <c r="B60" i="5"/>
  <c r="A60" i="5"/>
  <c r="L59" i="5"/>
  <c r="Q59" i="5" s="1"/>
  <c r="Z59" i="5"/>
  <c r="Y59" i="5"/>
  <c r="X59" i="5"/>
  <c r="K58" i="5"/>
  <c r="J59" i="5" s="1"/>
  <c r="P59" i="5" s="1"/>
  <c r="J58" i="5"/>
  <c r="H58" i="5"/>
  <c r="G59" i="5" s="1"/>
  <c r="O59" i="5" s="1"/>
  <c r="G58" i="5"/>
  <c r="F58" i="5"/>
  <c r="V58" i="5"/>
  <c r="T58" i="5"/>
  <c r="U58" i="5"/>
  <c r="S58" i="5"/>
  <c r="E58" i="5"/>
  <c r="D58" i="5"/>
  <c r="I58" i="5"/>
  <c r="B58" i="5"/>
  <c r="A58" i="5"/>
  <c r="L57" i="5"/>
  <c r="Q57" i="5" s="1"/>
  <c r="Z57" i="5"/>
  <c r="Y57" i="5"/>
  <c r="X57" i="5"/>
  <c r="K56" i="5"/>
  <c r="J57" i="5" s="1"/>
  <c r="P57" i="5" s="1"/>
  <c r="J56" i="5"/>
  <c r="H56" i="5"/>
  <c r="G57" i="5" s="1"/>
  <c r="O57" i="5" s="1"/>
  <c r="G56" i="5"/>
  <c r="F56" i="5"/>
  <c r="V56" i="5"/>
  <c r="T56" i="5"/>
  <c r="U56" i="5"/>
  <c r="S56" i="5"/>
  <c r="E56" i="5"/>
  <c r="D56" i="5"/>
  <c r="I56" i="5"/>
  <c r="B56" i="5"/>
  <c r="A56" i="5"/>
  <c r="L55" i="5"/>
  <c r="Q55" i="5" s="1"/>
  <c r="Z55" i="5"/>
  <c r="Y55" i="5"/>
  <c r="X55" i="5"/>
  <c r="K54" i="5"/>
  <c r="J55" i="5" s="1"/>
  <c r="P55" i="5" s="1"/>
  <c r="J54" i="5"/>
  <c r="H54" i="5"/>
  <c r="G55" i="5" s="1"/>
  <c r="O55" i="5" s="1"/>
  <c r="G54" i="5"/>
  <c r="F54" i="5"/>
  <c r="V54" i="5"/>
  <c r="T54" i="5"/>
  <c r="U54" i="5"/>
  <c r="S54" i="5"/>
  <c r="E54" i="5"/>
  <c r="D54" i="5"/>
  <c r="I54" i="5"/>
  <c r="B54" i="5"/>
  <c r="A54" i="5"/>
  <c r="L53" i="5"/>
  <c r="Q53" i="5" s="1"/>
  <c r="Z53" i="5"/>
  <c r="Y53" i="5"/>
  <c r="X53" i="5"/>
  <c r="K52" i="5"/>
  <c r="J53" i="5" s="1"/>
  <c r="P53" i="5" s="1"/>
  <c r="J52" i="5"/>
  <c r="H52" i="5"/>
  <c r="G53" i="5" s="1"/>
  <c r="O53" i="5" s="1"/>
  <c r="G52" i="5"/>
  <c r="F52" i="5"/>
  <c r="V52" i="5"/>
  <c r="T52" i="5"/>
  <c r="U52" i="5"/>
  <c r="S52" i="5"/>
  <c r="E52" i="5"/>
  <c r="D52" i="5"/>
  <c r="I52" i="5"/>
  <c r="B52" i="5"/>
  <c r="A52" i="5"/>
  <c r="L51" i="5"/>
  <c r="Q51" i="5" s="1"/>
  <c r="Z51" i="5"/>
  <c r="Y51" i="5"/>
  <c r="X51" i="5"/>
  <c r="K50" i="5"/>
  <c r="J51" i="5" s="1"/>
  <c r="P51" i="5" s="1"/>
  <c r="J50" i="5"/>
  <c r="H50" i="5"/>
  <c r="G51" i="5" s="1"/>
  <c r="O51" i="5" s="1"/>
  <c r="G50" i="5"/>
  <c r="F50" i="5"/>
  <c r="V50" i="5"/>
  <c r="T50" i="5"/>
  <c r="U50" i="5"/>
  <c r="S50" i="5"/>
  <c r="E50" i="5"/>
  <c r="D50" i="5"/>
  <c r="I50" i="5"/>
  <c r="B50" i="5"/>
  <c r="A50" i="5"/>
  <c r="L49" i="5"/>
  <c r="Q49" i="5" s="1"/>
  <c r="Z49" i="5"/>
  <c r="Y49" i="5"/>
  <c r="X49" i="5"/>
  <c r="K48" i="5"/>
  <c r="J49" i="5" s="1"/>
  <c r="P49" i="5" s="1"/>
  <c r="J48" i="5"/>
  <c r="H48" i="5"/>
  <c r="G49" i="5" s="1"/>
  <c r="O49" i="5" s="1"/>
  <c r="G48" i="5"/>
  <c r="F48" i="5"/>
  <c r="V48" i="5"/>
  <c r="T48" i="5"/>
  <c r="U48" i="5"/>
  <c r="S48" i="5"/>
  <c r="E48" i="5"/>
  <c r="D48" i="5"/>
  <c r="I48" i="5"/>
  <c r="B48" i="5"/>
  <c r="A48" i="5"/>
  <c r="L47" i="5"/>
  <c r="Q47" i="5" s="1"/>
  <c r="Z47" i="5"/>
  <c r="Y47" i="5"/>
  <c r="X47" i="5"/>
  <c r="L46" i="5"/>
  <c r="G46" i="5"/>
  <c r="E46" i="5"/>
  <c r="J45" i="5"/>
  <c r="F45" i="5"/>
  <c r="E45" i="5"/>
  <c r="J44" i="5"/>
  <c r="F44" i="5"/>
  <c r="E44" i="5"/>
  <c r="K43" i="5"/>
  <c r="J43" i="5"/>
  <c r="H43" i="5"/>
  <c r="G43" i="5"/>
  <c r="F43" i="5"/>
  <c r="K42" i="5"/>
  <c r="J42" i="5"/>
  <c r="H42" i="5"/>
  <c r="R42" i="5" s="1"/>
  <c r="G42" i="5"/>
  <c r="F42" i="5"/>
  <c r="K41" i="5"/>
  <c r="J41" i="5"/>
  <c r="H41" i="5"/>
  <c r="G41" i="5"/>
  <c r="F41" i="5"/>
  <c r="K40" i="5"/>
  <c r="J40" i="5"/>
  <c r="H40" i="5"/>
  <c r="R40" i="5" s="1"/>
  <c r="G40" i="5"/>
  <c r="F40" i="5"/>
  <c r="C39" i="5"/>
  <c r="V38" i="5"/>
  <c r="K45" i="5" s="1"/>
  <c r="T38" i="5"/>
  <c r="K44" i="5" s="1"/>
  <c r="U38" i="5"/>
  <c r="H45" i="5" s="1"/>
  <c r="S38" i="5"/>
  <c r="H44" i="5" s="1"/>
  <c r="F38" i="5"/>
  <c r="E38" i="5"/>
  <c r="D38" i="5"/>
  <c r="I38" i="5"/>
  <c r="C38" i="5"/>
  <c r="A38" i="5"/>
  <c r="L37" i="5"/>
  <c r="Q37" i="5" s="1"/>
  <c r="Z37" i="5"/>
  <c r="Y37" i="5"/>
  <c r="X37" i="5"/>
  <c r="L36" i="5"/>
  <c r="G36" i="5"/>
  <c r="E36" i="5"/>
  <c r="J35" i="5"/>
  <c r="F35" i="5"/>
  <c r="E35" i="5"/>
  <c r="J34" i="5"/>
  <c r="F34" i="5"/>
  <c r="E34" i="5"/>
  <c r="K33" i="5"/>
  <c r="J33" i="5"/>
  <c r="H33" i="5"/>
  <c r="G33" i="5"/>
  <c r="F33" i="5"/>
  <c r="K32" i="5"/>
  <c r="J32" i="5"/>
  <c r="H32" i="5"/>
  <c r="R32" i="5" s="1"/>
  <c r="G32" i="5"/>
  <c r="F32" i="5"/>
  <c r="K31" i="5"/>
  <c r="J31" i="5"/>
  <c r="H31" i="5"/>
  <c r="G31" i="5"/>
  <c r="F31" i="5"/>
  <c r="K30" i="5"/>
  <c r="J30" i="5"/>
  <c r="H30" i="5"/>
  <c r="R30" i="5" s="1"/>
  <c r="G30" i="5"/>
  <c r="F30" i="5"/>
  <c r="V29" i="5"/>
  <c r="K35" i="5" s="1"/>
  <c r="T29" i="5"/>
  <c r="K34" i="5" s="1"/>
  <c r="U29" i="5"/>
  <c r="H35" i="5" s="1"/>
  <c r="S29" i="5"/>
  <c r="H34" i="5" s="1"/>
  <c r="F29" i="5"/>
  <c r="E29" i="5"/>
  <c r="D29" i="5"/>
  <c r="I29" i="5"/>
  <c r="C29" i="5"/>
  <c r="A29" i="5"/>
  <c r="A28" i="5"/>
  <c r="B7" i="5"/>
  <c r="A1" i="5"/>
  <c r="K146" i="5" l="1"/>
  <c r="H145" i="5"/>
  <c r="W529" i="5"/>
  <c r="H146" i="5"/>
  <c r="G149" i="5" s="1"/>
  <c r="O149" i="5" s="1"/>
  <c r="K161" i="5"/>
  <c r="K162" i="5"/>
  <c r="K199" i="5"/>
  <c r="K220" i="5"/>
  <c r="K413" i="5"/>
  <c r="K476" i="5"/>
  <c r="W552" i="5"/>
  <c r="W564" i="5"/>
  <c r="H162" i="5"/>
  <c r="K397" i="5"/>
  <c r="W404" i="5"/>
  <c r="H199" i="5"/>
  <c r="H122" i="5"/>
  <c r="H181" i="5"/>
  <c r="H198" i="5"/>
  <c r="K387" i="5"/>
  <c r="H396" i="5"/>
  <c r="Y257" i="5"/>
  <c r="K121" i="5"/>
  <c r="J125" i="5" s="1"/>
  <c r="P125" i="5" s="1"/>
  <c r="J273" i="5"/>
  <c r="P273" i="5" s="1"/>
  <c r="H387" i="5"/>
  <c r="H397" i="5"/>
  <c r="H413" i="5"/>
  <c r="W416" i="5" s="1"/>
  <c r="J512" i="5"/>
  <c r="P512" i="5" s="1"/>
  <c r="Y546" i="5"/>
  <c r="H476" i="5"/>
  <c r="H219" i="5"/>
  <c r="K386" i="5"/>
  <c r="K396" i="5"/>
  <c r="K412" i="5"/>
  <c r="H475" i="5"/>
  <c r="G479" i="5" s="1"/>
  <c r="O479" i="5" s="1"/>
  <c r="W550" i="5"/>
  <c r="J88" i="5"/>
  <c r="P88" i="5" s="1"/>
  <c r="K122" i="5"/>
  <c r="H161" i="5"/>
  <c r="W165" i="5" s="1"/>
  <c r="K198" i="5"/>
  <c r="J235" i="5"/>
  <c r="P235" i="5" s="1"/>
  <c r="J355" i="5"/>
  <c r="P355" i="5" s="1"/>
  <c r="G512" i="5"/>
  <c r="O512" i="5" s="1"/>
  <c r="L580" i="5"/>
  <c r="G248" i="5"/>
  <c r="O248" i="5" s="1"/>
  <c r="Y248" i="5"/>
  <c r="J479" i="5"/>
  <c r="P479" i="5" s="1"/>
  <c r="J37" i="5"/>
  <c r="P37" i="5" s="1"/>
  <c r="G74" i="5"/>
  <c r="O74" i="5" s="1"/>
  <c r="W74" i="5"/>
  <c r="K182" i="5"/>
  <c r="J255" i="5"/>
  <c r="P255" i="5" s="1"/>
  <c r="G406" i="5"/>
  <c r="O406" i="5" s="1"/>
  <c r="W406" i="5"/>
  <c r="W101" i="5"/>
  <c r="G111" i="5"/>
  <c r="O111" i="5" s="1"/>
  <c r="W113" i="5"/>
  <c r="H121" i="5"/>
  <c r="G125" i="5" s="1"/>
  <c r="O125" i="5" s="1"/>
  <c r="W134" i="5"/>
  <c r="W438" i="5"/>
  <c r="W457" i="5"/>
  <c r="J500" i="5"/>
  <c r="P500" i="5" s="1"/>
  <c r="J288" i="5"/>
  <c r="P288" i="5" s="1"/>
  <c r="J436" i="5"/>
  <c r="P436" i="5" s="1"/>
  <c r="K145" i="5"/>
  <c r="J149" i="5" s="1"/>
  <c r="P149" i="5" s="1"/>
  <c r="K181" i="5"/>
  <c r="H182" i="5"/>
  <c r="G186" i="5" s="1"/>
  <c r="O186" i="5" s="1"/>
  <c r="K219" i="5"/>
  <c r="J224" i="5" s="1"/>
  <c r="P224" i="5" s="1"/>
  <c r="Y429" i="5"/>
  <c r="J47" i="5"/>
  <c r="P47" i="5" s="1"/>
  <c r="G288" i="5"/>
  <c r="O288" i="5" s="1"/>
  <c r="G47" i="5"/>
  <c r="O47" i="5" s="1"/>
  <c r="G37" i="5"/>
  <c r="O37" i="5" s="1"/>
  <c r="L259" i="5"/>
  <c r="L584" i="5"/>
  <c r="W99" i="5"/>
  <c r="W154" i="5"/>
  <c r="W278" i="5"/>
  <c r="G325" i="5"/>
  <c r="O325" i="5" s="1"/>
  <c r="W325" i="5"/>
  <c r="R318" i="5"/>
  <c r="G402" i="5"/>
  <c r="O402" i="5" s="1"/>
  <c r="W402" i="5"/>
  <c r="G544" i="5"/>
  <c r="O544" i="5" s="1"/>
  <c r="W544" i="5"/>
  <c r="R537" i="5"/>
  <c r="J134" i="5"/>
  <c r="P134" i="5" s="1"/>
  <c r="G134" i="5"/>
  <c r="O134" i="5" s="1"/>
  <c r="G235" i="5"/>
  <c r="O235" i="5" s="1"/>
  <c r="W235" i="5"/>
  <c r="W288" i="5"/>
  <c r="W339" i="5"/>
  <c r="W70" i="5"/>
  <c r="W78" i="5"/>
  <c r="G88" i="5"/>
  <c r="O88" i="5" s="1"/>
  <c r="W88" i="5"/>
  <c r="J111" i="5"/>
  <c r="P111" i="5" s="1"/>
  <c r="R117" i="5"/>
  <c r="W149" i="5"/>
  <c r="W168" i="5"/>
  <c r="G188" i="5"/>
  <c r="O188" i="5" s="1"/>
  <c r="W188" i="5"/>
  <c r="G205" i="5"/>
  <c r="O205" i="5" s="1"/>
  <c r="W205" i="5"/>
  <c r="G207" i="5"/>
  <c r="O207" i="5" s="1"/>
  <c r="W207" i="5"/>
  <c r="H220" i="5"/>
  <c r="W226" i="5"/>
  <c r="G237" i="5"/>
  <c r="O237" i="5" s="1"/>
  <c r="W237" i="5"/>
  <c r="G273" i="5"/>
  <c r="O273" i="5" s="1"/>
  <c r="W273" i="5"/>
  <c r="R266" i="5"/>
  <c r="J325" i="5"/>
  <c r="P325" i="5" s="1"/>
  <c r="W450" i="5"/>
  <c r="G490" i="5"/>
  <c r="O490" i="5" s="1"/>
  <c r="Y490" i="5"/>
  <c r="G548" i="5"/>
  <c r="O548" i="5" s="1"/>
  <c r="W548" i="5"/>
  <c r="G76" i="5"/>
  <c r="O76" i="5" s="1"/>
  <c r="W76" i="5"/>
  <c r="L170" i="5"/>
  <c r="R177" i="5"/>
  <c r="R194" i="5"/>
  <c r="J246" i="5"/>
  <c r="P246" i="5" s="1"/>
  <c r="G470" i="5"/>
  <c r="O470" i="5" s="1"/>
  <c r="W470" i="5"/>
  <c r="W37" i="5"/>
  <c r="W47" i="5"/>
  <c r="W49" i="5"/>
  <c r="W51" i="5"/>
  <c r="W53" i="5"/>
  <c r="W55" i="5"/>
  <c r="W57" i="5"/>
  <c r="W59" i="5"/>
  <c r="W61" i="5"/>
  <c r="W63" i="5"/>
  <c r="W65" i="5"/>
  <c r="W72" i="5"/>
  <c r="G90" i="5"/>
  <c r="O90" i="5" s="1"/>
  <c r="W90" i="5"/>
  <c r="G92" i="5"/>
  <c r="O92" i="5" s="1"/>
  <c r="W92" i="5"/>
  <c r="G94" i="5"/>
  <c r="O94" i="5" s="1"/>
  <c r="W94" i="5"/>
  <c r="G96" i="5"/>
  <c r="O96" i="5" s="1"/>
  <c r="W96" i="5"/>
  <c r="W111" i="5"/>
  <c r="G151" i="5"/>
  <c r="O151" i="5" s="1"/>
  <c r="W151" i="5"/>
  <c r="W191" i="5"/>
  <c r="W210" i="5"/>
  <c r="G246" i="5"/>
  <c r="O246" i="5" s="1"/>
  <c r="W246" i="5"/>
  <c r="R239" i="5"/>
  <c r="X255" i="5"/>
  <c r="R250" i="5"/>
  <c r="G255" i="5"/>
  <c r="O255" i="5" s="1"/>
  <c r="L531" i="5"/>
  <c r="W336" i="5"/>
  <c r="G355" i="5"/>
  <c r="O355" i="5" s="1"/>
  <c r="W355" i="5"/>
  <c r="G488" i="5"/>
  <c r="O488" i="5" s="1"/>
  <c r="W488" i="5"/>
  <c r="R483" i="5"/>
  <c r="W115" i="5"/>
  <c r="W212" i="5"/>
  <c r="W275" i="5"/>
  <c r="W291" i="5"/>
  <c r="W293" i="5"/>
  <c r="W295" i="5"/>
  <c r="W297" i="5"/>
  <c r="W299" i="5"/>
  <c r="W301" i="5"/>
  <c r="W303" i="5"/>
  <c r="W305" i="5"/>
  <c r="W307" i="5"/>
  <c r="W309" i="5"/>
  <c r="W311" i="5"/>
  <c r="W313" i="5"/>
  <c r="W315" i="5"/>
  <c r="W327" i="5"/>
  <c r="W329" i="5"/>
  <c r="W331" i="5"/>
  <c r="W333" i="5"/>
  <c r="W345" i="5"/>
  <c r="W357" i="5"/>
  <c r="G390" i="5"/>
  <c r="O390" i="5" s="1"/>
  <c r="W390" i="5"/>
  <c r="J400" i="5"/>
  <c r="P400" i="5" s="1"/>
  <c r="J427" i="5"/>
  <c r="P427" i="5" s="1"/>
  <c r="J488" i="5"/>
  <c r="P488" i="5" s="1"/>
  <c r="G500" i="5"/>
  <c r="O500" i="5" s="1"/>
  <c r="W518" i="5"/>
  <c r="G562" i="5"/>
  <c r="O562" i="5" s="1"/>
  <c r="J576" i="5"/>
  <c r="P576" i="5" s="1"/>
  <c r="G481" i="5"/>
  <c r="O481" i="5" s="1"/>
  <c r="W481" i="5"/>
  <c r="W342" i="5"/>
  <c r="W360" i="5"/>
  <c r="W362" i="5"/>
  <c r="W364" i="5"/>
  <c r="W366" i="5"/>
  <c r="W368" i="5"/>
  <c r="W370" i="5"/>
  <c r="W372" i="5"/>
  <c r="W374" i="5"/>
  <c r="W376" i="5"/>
  <c r="W378" i="5"/>
  <c r="W380" i="5"/>
  <c r="G418" i="5"/>
  <c r="O418" i="5" s="1"/>
  <c r="W418" i="5"/>
  <c r="W455" i="5"/>
  <c r="G461" i="5"/>
  <c r="O461" i="5" s="1"/>
  <c r="W461" i="5"/>
  <c r="J470" i="5"/>
  <c r="P470" i="5" s="1"/>
  <c r="W502" i="5"/>
  <c r="W512" i="5"/>
  <c r="W524" i="5"/>
  <c r="J544" i="5"/>
  <c r="P544" i="5" s="1"/>
  <c r="W562" i="5"/>
  <c r="G578" i="5"/>
  <c r="O578" i="5" s="1"/>
  <c r="W578" i="5"/>
  <c r="G427" i="5"/>
  <c r="O427" i="5" s="1"/>
  <c r="W427" i="5"/>
  <c r="R420" i="5"/>
  <c r="X436" i="5"/>
  <c r="R431" i="5"/>
  <c r="G436" i="5"/>
  <c r="O436" i="5" s="1"/>
  <c r="W444" i="5"/>
  <c r="J562" i="5"/>
  <c r="P562" i="5" s="1"/>
  <c r="G576" i="5"/>
  <c r="O576" i="5" s="1"/>
  <c r="W576" i="5"/>
  <c r="R569" i="5"/>
  <c r="W459" i="5"/>
  <c r="W515" i="5"/>
  <c r="W521" i="5"/>
  <c r="W527" i="5"/>
  <c r="W441" i="5"/>
  <c r="W447" i="5"/>
  <c r="W453" i="5"/>
  <c r="R493" i="5"/>
  <c r="W500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B51" i="3" s="1"/>
  <c r="DA51" i="3"/>
  <c r="DC51" i="3"/>
  <c r="A52" i="3"/>
  <c r="CY52" i="3"/>
  <c r="CZ52" i="3"/>
  <c r="DB52" i="3" s="1"/>
  <c r="DA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B55" i="3" s="1"/>
  <c r="DA55" i="3"/>
  <c r="DC55" i="3"/>
  <c r="A56" i="3"/>
  <c r="CY56" i="3"/>
  <c r="CZ56" i="3"/>
  <c r="DB56" i="3" s="1"/>
  <c r="DA56" i="3"/>
  <c r="DC56" i="3"/>
  <c r="A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B63" i="3" s="1"/>
  <c r="DA63" i="3"/>
  <c r="DC63" i="3"/>
  <c r="A64" i="3"/>
  <c r="CY64" i="3"/>
  <c r="CZ64" i="3"/>
  <c r="DB64" i="3" s="1"/>
  <c r="DA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B67" i="3" s="1"/>
  <c r="DA67" i="3"/>
  <c r="DC67" i="3"/>
  <c r="A68" i="3"/>
  <c r="CY68" i="3"/>
  <c r="CZ68" i="3"/>
  <c r="DB68" i="3" s="1"/>
  <c r="DA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X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B75" i="3" s="1"/>
  <c r="DA75" i="3"/>
  <c r="DC75" i="3"/>
  <c r="A76" i="3"/>
  <c r="CY76" i="3"/>
  <c r="CZ76" i="3"/>
  <c r="DB76" i="3" s="1"/>
  <c r="DA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Y79" i="3"/>
  <c r="CZ79" i="3"/>
  <c r="DB79" i="3" s="1"/>
  <c r="DA79" i="3"/>
  <c r="DC79" i="3"/>
  <c r="A80" i="3"/>
  <c r="CY80" i="3"/>
  <c r="CZ80" i="3"/>
  <c r="DB80" i="3" s="1"/>
  <c r="DA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B83" i="3" s="1"/>
  <c r="DA83" i="3"/>
  <c r="DC83" i="3"/>
  <c r="A84" i="3"/>
  <c r="CY84" i="3"/>
  <c r="CZ84" i="3"/>
  <c r="DB84" i="3" s="1"/>
  <c r="DA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B87" i="3" s="1"/>
  <c r="DA87" i="3"/>
  <c r="DC87" i="3"/>
  <c r="A88" i="3"/>
  <c r="CY88" i="3"/>
  <c r="CZ88" i="3"/>
  <c r="DB88" i="3" s="1"/>
  <c r="DA88" i="3"/>
  <c r="DC88" i="3"/>
  <c r="A89" i="3"/>
  <c r="CY89" i="3"/>
  <c r="CZ89" i="3"/>
  <c r="DA89" i="3"/>
  <c r="DB89" i="3"/>
  <c r="DC89" i="3"/>
  <c r="A90" i="3"/>
  <c r="CY90" i="3"/>
  <c r="CZ90" i="3"/>
  <c r="DA90" i="3"/>
  <c r="DB90" i="3"/>
  <c r="DC90" i="3"/>
  <c r="A91" i="3"/>
  <c r="CY91" i="3"/>
  <c r="CZ91" i="3"/>
  <c r="DB91" i="3" s="1"/>
  <c r="DA91" i="3"/>
  <c r="DC91" i="3"/>
  <c r="A92" i="3"/>
  <c r="CY92" i="3"/>
  <c r="CZ92" i="3"/>
  <c r="DB92" i="3" s="1"/>
  <c r="DA92" i="3"/>
  <c r="DC92" i="3"/>
  <c r="A93" i="3"/>
  <c r="CY93" i="3"/>
  <c r="CZ93" i="3"/>
  <c r="DA93" i="3"/>
  <c r="DB93" i="3"/>
  <c r="DC93" i="3"/>
  <c r="A94" i="3"/>
  <c r="CY94" i="3"/>
  <c r="CZ94" i="3"/>
  <c r="DA94" i="3"/>
  <c r="DB94" i="3"/>
  <c r="DC94" i="3"/>
  <c r="A95" i="3"/>
  <c r="CY95" i="3"/>
  <c r="CZ95" i="3"/>
  <c r="DB95" i="3" s="1"/>
  <c r="DA95" i="3"/>
  <c r="DC95" i="3"/>
  <c r="A96" i="3"/>
  <c r="CY96" i="3"/>
  <c r="CZ96" i="3"/>
  <c r="DB96" i="3" s="1"/>
  <c r="DA96" i="3"/>
  <c r="DC96" i="3"/>
  <c r="A97" i="3"/>
  <c r="CY97" i="3"/>
  <c r="CZ97" i="3"/>
  <c r="DA97" i="3"/>
  <c r="DB97" i="3"/>
  <c r="DC97" i="3"/>
  <c r="A98" i="3"/>
  <c r="CY98" i="3"/>
  <c r="CZ98" i="3"/>
  <c r="DA98" i="3"/>
  <c r="DB98" i="3"/>
  <c r="DC98" i="3"/>
  <c r="A99" i="3"/>
  <c r="CY99" i="3"/>
  <c r="CZ99" i="3"/>
  <c r="DB99" i="3" s="1"/>
  <c r="DA99" i="3"/>
  <c r="DC99" i="3"/>
  <c r="A100" i="3"/>
  <c r="CY100" i="3"/>
  <c r="CZ100" i="3"/>
  <c r="DB100" i="3" s="1"/>
  <c r="DA100" i="3"/>
  <c r="DC100" i="3"/>
  <c r="A101" i="3"/>
  <c r="CY101" i="3"/>
  <c r="CZ101" i="3"/>
  <c r="DA101" i="3"/>
  <c r="DB101" i="3"/>
  <c r="DC101" i="3"/>
  <c r="A102" i="3"/>
  <c r="CY102" i="3"/>
  <c r="CZ102" i="3"/>
  <c r="DA102" i="3"/>
  <c r="DB102" i="3"/>
  <c r="DC102" i="3"/>
  <c r="A103" i="3"/>
  <c r="CY103" i="3"/>
  <c r="CZ103" i="3"/>
  <c r="DB103" i="3" s="1"/>
  <c r="DA103" i="3"/>
  <c r="DC103" i="3"/>
  <c r="A104" i="3"/>
  <c r="CY104" i="3"/>
  <c r="CZ104" i="3"/>
  <c r="DB104" i="3" s="1"/>
  <c r="DA104" i="3"/>
  <c r="DC104" i="3"/>
  <c r="A105" i="3"/>
  <c r="CY105" i="3"/>
  <c r="CZ105" i="3"/>
  <c r="DA105" i="3"/>
  <c r="DB105" i="3"/>
  <c r="DC105" i="3"/>
  <c r="A106" i="3"/>
  <c r="CY106" i="3"/>
  <c r="CZ106" i="3"/>
  <c r="DA106" i="3"/>
  <c r="DB106" i="3"/>
  <c r="DC106" i="3"/>
  <c r="A107" i="3"/>
  <c r="CY107" i="3"/>
  <c r="CZ107" i="3"/>
  <c r="DB107" i="3" s="1"/>
  <c r="DA107" i="3"/>
  <c r="DC107" i="3"/>
  <c r="A108" i="3"/>
  <c r="CY108" i="3"/>
  <c r="CZ108" i="3"/>
  <c r="DB108" i="3" s="1"/>
  <c r="DA108" i="3"/>
  <c r="DC108" i="3"/>
  <c r="A109" i="3"/>
  <c r="CY109" i="3"/>
  <c r="CZ109" i="3"/>
  <c r="DA109" i="3"/>
  <c r="DB109" i="3"/>
  <c r="DC109" i="3"/>
  <c r="A110" i="3"/>
  <c r="CY110" i="3"/>
  <c r="CZ110" i="3"/>
  <c r="DA110" i="3"/>
  <c r="DB110" i="3"/>
  <c r="DC110" i="3"/>
  <c r="A111" i="3"/>
  <c r="CY111" i="3"/>
  <c r="CZ111" i="3"/>
  <c r="DB111" i="3" s="1"/>
  <c r="DA111" i="3"/>
  <c r="DC111" i="3"/>
  <c r="A112" i="3"/>
  <c r="CY112" i="3"/>
  <c r="CZ112" i="3"/>
  <c r="DB112" i="3" s="1"/>
  <c r="DA112" i="3"/>
  <c r="DC112" i="3"/>
  <c r="A113" i="3"/>
  <c r="CY113" i="3"/>
  <c r="CZ113" i="3"/>
  <c r="DA113" i="3"/>
  <c r="DB113" i="3"/>
  <c r="DC113" i="3"/>
  <c r="A114" i="3"/>
  <c r="CY114" i="3"/>
  <c r="CZ114" i="3"/>
  <c r="DA114" i="3"/>
  <c r="DB114" i="3"/>
  <c r="DC114" i="3"/>
  <c r="A115" i="3"/>
  <c r="CY115" i="3"/>
  <c r="CZ115" i="3"/>
  <c r="DB115" i="3" s="1"/>
  <c r="DA115" i="3"/>
  <c r="DC115" i="3"/>
  <c r="A116" i="3"/>
  <c r="CY116" i="3"/>
  <c r="CZ116" i="3"/>
  <c r="DB116" i="3" s="1"/>
  <c r="DA116" i="3"/>
  <c r="DC116" i="3"/>
  <c r="A117" i="3"/>
  <c r="CY117" i="3"/>
  <c r="CZ117" i="3"/>
  <c r="DA117" i="3"/>
  <c r="DB117" i="3"/>
  <c r="DC117" i="3"/>
  <c r="A118" i="3"/>
  <c r="CY118" i="3"/>
  <c r="CZ118" i="3"/>
  <c r="DA118" i="3"/>
  <c r="DB118" i="3"/>
  <c r="DC118" i="3"/>
  <c r="A119" i="3"/>
  <c r="CY119" i="3"/>
  <c r="CZ119" i="3"/>
  <c r="DB119" i="3" s="1"/>
  <c r="DA119" i="3"/>
  <c r="DC119" i="3"/>
  <c r="A120" i="3"/>
  <c r="CY120" i="3"/>
  <c r="CZ120" i="3"/>
  <c r="DB120" i="3" s="1"/>
  <c r="DA120" i="3"/>
  <c r="DC120" i="3"/>
  <c r="A121" i="3"/>
  <c r="CY121" i="3"/>
  <c r="CZ121" i="3"/>
  <c r="DA121" i="3"/>
  <c r="DB121" i="3"/>
  <c r="DC121" i="3"/>
  <c r="A122" i="3"/>
  <c r="CY122" i="3"/>
  <c r="CZ122" i="3"/>
  <c r="DA122" i="3"/>
  <c r="DB122" i="3"/>
  <c r="DC122" i="3"/>
  <c r="A123" i="3"/>
  <c r="CY123" i="3"/>
  <c r="CZ123" i="3"/>
  <c r="DB123" i="3" s="1"/>
  <c r="DA123" i="3"/>
  <c r="DC123" i="3"/>
  <c r="A124" i="3"/>
  <c r="CY124" i="3"/>
  <c r="CZ124" i="3"/>
  <c r="DB124" i="3" s="1"/>
  <c r="DA124" i="3"/>
  <c r="DC124" i="3"/>
  <c r="A125" i="3"/>
  <c r="CY125" i="3"/>
  <c r="CZ125" i="3"/>
  <c r="DA125" i="3"/>
  <c r="DB125" i="3"/>
  <c r="DC125" i="3"/>
  <c r="A126" i="3"/>
  <c r="CY126" i="3"/>
  <c r="CZ126" i="3"/>
  <c r="DA126" i="3"/>
  <c r="DB126" i="3"/>
  <c r="DC126" i="3"/>
  <c r="A127" i="3"/>
  <c r="CY127" i="3"/>
  <c r="CZ127" i="3"/>
  <c r="DB127" i="3" s="1"/>
  <c r="DA127" i="3"/>
  <c r="DC127" i="3"/>
  <c r="A128" i="3"/>
  <c r="CY128" i="3"/>
  <c r="CZ128" i="3"/>
  <c r="DB128" i="3" s="1"/>
  <c r="DA128" i="3"/>
  <c r="DC128" i="3"/>
  <c r="A129" i="3"/>
  <c r="CY129" i="3"/>
  <c r="CZ129" i="3"/>
  <c r="DA129" i="3"/>
  <c r="DB129" i="3"/>
  <c r="DC129" i="3"/>
  <c r="A130" i="3"/>
  <c r="CY130" i="3"/>
  <c r="CZ130" i="3"/>
  <c r="DA130" i="3"/>
  <c r="DB130" i="3"/>
  <c r="DC130" i="3"/>
  <c r="A131" i="3"/>
  <c r="CY131" i="3"/>
  <c r="CZ131" i="3"/>
  <c r="DB131" i="3" s="1"/>
  <c r="DA131" i="3"/>
  <c r="DC131" i="3"/>
  <c r="A132" i="3"/>
  <c r="CY132" i="3"/>
  <c r="CZ132" i="3"/>
  <c r="DB132" i="3" s="1"/>
  <c r="DA132" i="3"/>
  <c r="DC132" i="3"/>
  <c r="A133" i="3"/>
  <c r="CY133" i="3"/>
  <c r="CZ133" i="3"/>
  <c r="DA133" i="3"/>
  <c r="DB133" i="3"/>
  <c r="DC133" i="3"/>
  <c r="A134" i="3"/>
  <c r="CY134" i="3"/>
  <c r="CZ134" i="3"/>
  <c r="DA134" i="3"/>
  <c r="DB134" i="3"/>
  <c r="DC134" i="3"/>
  <c r="A135" i="3"/>
  <c r="CY135" i="3"/>
  <c r="CZ135" i="3"/>
  <c r="DB135" i="3" s="1"/>
  <c r="DA135" i="3"/>
  <c r="DC135" i="3"/>
  <c r="A136" i="3"/>
  <c r="CY136" i="3"/>
  <c r="CZ136" i="3"/>
  <c r="DB136" i="3" s="1"/>
  <c r="DA136" i="3"/>
  <c r="DC136" i="3"/>
  <c r="A137" i="3"/>
  <c r="CY137" i="3"/>
  <c r="CZ137" i="3"/>
  <c r="DA137" i="3"/>
  <c r="DB137" i="3"/>
  <c r="DC137" i="3"/>
  <c r="A138" i="3"/>
  <c r="CY138" i="3"/>
  <c r="CZ138" i="3"/>
  <c r="DA138" i="3"/>
  <c r="DB138" i="3"/>
  <c r="DC138" i="3"/>
  <c r="A139" i="3"/>
  <c r="CY139" i="3"/>
  <c r="CZ139" i="3"/>
  <c r="DB139" i="3" s="1"/>
  <c r="DA139" i="3"/>
  <c r="DC139" i="3"/>
  <c r="A140" i="3"/>
  <c r="CY140" i="3"/>
  <c r="CZ140" i="3"/>
  <c r="DB140" i="3" s="1"/>
  <c r="DA140" i="3"/>
  <c r="DC140" i="3"/>
  <c r="A141" i="3"/>
  <c r="CY141" i="3"/>
  <c r="CZ141" i="3"/>
  <c r="DA141" i="3"/>
  <c r="DB141" i="3"/>
  <c r="DC141" i="3"/>
  <c r="A142" i="3"/>
  <c r="CY142" i="3"/>
  <c r="CZ142" i="3"/>
  <c r="DA142" i="3"/>
  <c r="DB142" i="3"/>
  <c r="DC142" i="3"/>
  <c r="A143" i="3"/>
  <c r="CY143" i="3"/>
  <c r="CZ143" i="3"/>
  <c r="DB143" i="3" s="1"/>
  <c r="DA143" i="3"/>
  <c r="DC143" i="3"/>
  <c r="A144" i="3"/>
  <c r="CY144" i="3"/>
  <c r="CZ144" i="3"/>
  <c r="DB144" i="3" s="1"/>
  <c r="DA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B147" i="3" s="1"/>
  <c r="DA147" i="3"/>
  <c r="DC147" i="3"/>
  <c r="A148" i="3"/>
  <c r="CY148" i="3"/>
  <c r="CZ148" i="3"/>
  <c r="DB148" i="3" s="1"/>
  <c r="DA148" i="3"/>
  <c r="DC148" i="3"/>
  <c r="A149" i="3"/>
  <c r="CY149" i="3"/>
  <c r="CZ149" i="3"/>
  <c r="DA149" i="3"/>
  <c r="DB149" i="3"/>
  <c r="DC149" i="3"/>
  <c r="A150" i="3"/>
  <c r="CY150" i="3"/>
  <c r="CZ150" i="3"/>
  <c r="DA150" i="3"/>
  <c r="DB150" i="3"/>
  <c r="DC150" i="3"/>
  <c r="A151" i="3"/>
  <c r="CY151" i="3"/>
  <c r="CZ151" i="3"/>
  <c r="DB151" i="3" s="1"/>
  <c r="DA151" i="3"/>
  <c r="DC151" i="3"/>
  <c r="A152" i="3"/>
  <c r="CY152" i="3"/>
  <c r="CZ152" i="3"/>
  <c r="DB152" i="3" s="1"/>
  <c r="DA152" i="3"/>
  <c r="DC152" i="3"/>
  <c r="A153" i="3"/>
  <c r="CY153" i="3"/>
  <c r="CZ153" i="3"/>
  <c r="DA153" i="3"/>
  <c r="DB153" i="3"/>
  <c r="DC153" i="3"/>
  <c r="A154" i="3"/>
  <c r="CY154" i="3"/>
  <c r="CZ154" i="3"/>
  <c r="DA154" i="3"/>
  <c r="DB154" i="3"/>
  <c r="DC154" i="3"/>
  <c r="A155" i="3"/>
  <c r="CY155" i="3"/>
  <c r="CZ155" i="3"/>
  <c r="DB155" i="3" s="1"/>
  <c r="DA155" i="3"/>
  <c r="DC155" i="3"/>
  <c r="A156" i="3"/>
  <c r="CY156" i="3"/>
  <c r="CZ156" i="3"/>
  <c r="DB156" i="3" s="1"/>
  <c r="DA156" i="3"/>
  <c r="DC156" i="3"/>
  <c r="A157" i="3"/>
  <c r="CY157" i="3"/>
  <c r="CZ157" i="3"/>
  <c r="DA157" i="3"/>
  <c r="DB157" i="3"/>
  <c r="DC157" i="3"/>
  <c r="A158" i="3"/>
  <c r="CY158" i="3"/>
  <c r="CZ158" i="3"/>
  <c r="DA158" i="3"/>
  <c r="DB158" i="3"/>
  <c r="DC158" i="3"/>
  <c r="A159" i="3"/>
  <c r="CY159" i="3"/>
  <c r="CZ159" i="3"/>
  <c r="DB159" i="3" s="1"/>
  <c r="DA159" i="3"/>
  <c r="DC159" i="3"/>
  <c r="A160" i="3"/>
  <c r="CY160" i="3"/>
  <c r="CZ160" i="3"/>
  <c r="DB160" i="3" s="1"/>
  <c r="DA160" i="3"/>
  <c r="DC160" i="3"/>
  <c r="A161" i="3"/>
  <c r="CY161" i="3"/>
  <c r="CZ161" i="3"/>
  <c r="DA161" i="3"/>
  <c r="DB161" i="3"/>
  <c r="DC161" i="3"/>
  <c r="A162" i="3"/>
  <c r="CY162" i="3"/>
  <c r="CZ162" i="3"/>
  <c r="DA162" i="3"/>
  <c r="DB162" i="3"/>
  <c r="DC162" i="3"/>
  <c r="A163" i="3"/>
  <c r="CY163" i="3"/>
  <c r="CZ163" i="3"/>
  <c r="DB163" i="3" s="1"/>
  <c r="DA163" i="3"/>
  <c r="DC163" i="3"/>
  <c r="A164" i="3"/>
  <c r="CY164" i="3"/>
  <c r="CZ164" i="3"/>
  <c r="DB164" i="3" s="1"/>
  <c r="DA164" i="3"/>
  <c r="DC164" i="3"/>
  <c r="A165" i="3"/>
  <c r="CY165" i="3"/>
  <c r="CZ165" i="3"/>
  <c r="DA165" i="3"/>
  <c r="DB165" i="3"/>
  <c r="DC165" i="3"/>
  <c r="A166" i="3"/>
  <c r="CY166" i="3"/>
  <c r="CZ166" i="3"/>
  <c r="DA166" i="3"/>
  <c r="DB166" i="3"/>
  <c r="DC166" i="3"/>
  <c r="A167" i="3"/>
  <c r="CY167" i="3"/>
  <c r="CZ167" i="3"/>
  <c r="DB167" i="3" s="1"/>
  <c r="DA167" i="3"/>
  <c r="DC167" i="3"/>
  <c r="A168" i="3"/>
  <c r="CY168" i="3"/>
  <c r="CZ168" i="3"/>
  <c r="DB168" i="3" s="1"/>
  <c r="DA168" i="3"/>
  <c r="DC168" i="3"/>
  <c r="A169" i="3"/>
  <c r="CY169" i="3"/>
  <c r="CZ169" i="3"/>
  <c r="DA169" i="3"/>
  <c r="DB169" i="3"/>
  <c r="DC169" i="3"/>
  <c r="A170" i="3"/>
  <c r="CX170" i="3"/>
  <c r="CY170" i="3"/>
  <c r="CZ170" i="3"/>
  <c r="DA170" i="3"/>
  <c r="DB170" i="3"/>
  <c r="DC170" i="3"/>
  <c r="A171" i="3"/>
  <c r="CX171" i="3"/>
  <c r="CY171" i="3"/>
  <c r="CZ171" i="3"/>
  <c r="DB171" i="3" s="1"/>
  <c r="DA171" i="3"/>
  <c r="DC171" i="3"/>
  <c r="A172" i="3"/>
  <c r="CX172" i="3"/>
  <c r="CY172" i="3"/>
  <c r="CZ172" i="3"/>
  <c r="DB172" i="3" s="1"/>
  <c r="DA172" i="3"/>
  <c r="DC172" i="3"/>
  <c r="A173" i="3"/>
  <c r="CX173" i="3"/>
  <c r="CY173" i="3"/>
  <c r="CZ173" i="3"/>
  <c r="DA173" i="3"/>
  <c r="DB173" i="3"/>
  <c r="DC173" i="3"/>
  <c r="A174" i="3"/>
  <c r="CX174" i="3"/>
  <c r="CY174" i="3"/>
  <c r="CZ174" i="3"/>
  <c r="DA174" i="3"/>
  <c r="DB174" i="3"/>
  <c r="DC174" i="3"/>
  <c r="A175" i="3"/>
  <c r="CX175" i="3"/>
  <c r="CY175" i="3"/>
  <c r="CZ175" i="3"/>
  <c r="DB175" i="3" s="1"/>
  <c r="DA175" i="3"/>
  <c r="DC175" i="3"/>
  <c r="A176" i="3"/>
  <c r="CX176" i="3"/>
  <c r="CY176" i="3"/>
  <c r="CZ176" i="3"/>
  <c r="DB176" i="3" s="1"/>
  <c r="DA176" i="3"/>
  <c r="DC176" i="3"/>
  <c r="A177" i="3"/>
  <c r="CX177" i="3"/>
  <c r="CY177" i="3"/>
  <c r="CZ177" i="3"/>
  <c r="DA177" i="3"/>
  <c r="DB177" i="3"/>
  <c r="DC177" i="3"/>
  <c r="A178" i="3"/>
  <c r="CX178" i="3"/>
  <c r="CY178" i="3"/>
  <c r="CZ178" i="3"/>
  <c r="DA178" i="3"/>
  <c r="DB178" i="3"/>
  <c r="DC178" i="3"/>
  <c r="A179" i="3"/>
  <c r="CX179" i="3"/>
  <c r="CY179" i="3"/>
  <c r="CZ179" i="3"/>
  <c r="DB179" i="3" s="1"/>
  <c r="DA179" i="3"/>
  <c r="DC179" i="3"/>
  <c r="A180" i="3"/>
  <c r="CX180" i="3"/>
  <c r="CY180" i="3"/>
  <c r="CZ180" i="3"/>
  <c r="DB180" i="3" s="1"/>
  <c r="DA180" i="3"/>
  <c r="DC180" i="3"/>
  <c r="A181" i="3"/>
  <c r="CX181" i="3"/>
  <c r="CY181" i="3"/>
  <c r="CZ181" i="3"/>
  <c r="DA181" i="3"/>
  <c r="DB181" i="3"/>
  <c r="DC181" i="3"/>
  <c r="A182" i="3"/>
  <c r="CX182" i="3"/>
  <c r="CY182" i="3"/>
  <c r="CZ182" i="3"/>
  <c r="DA182" i="3"/>
  <c r="DB182" i="3"/>
  <c r="DC182" i="3"/>
  <c r="A183" i="3"/>
  <c r="CX183" i="3"/>
  <c r="CY183" i="3"/>
  <c r="CZ183" i="3"/>
  <c r="DB183" i="3" s="1"/>
  <c r="DA183" i="3"/>
  <c r="DC183" i="3"/>
  <c r="A184" i="3"/>
  <c r="CX184" i="3"/>
  <c r="CY184" i="3"/>
  <c r="CZ184" i="3"/>
  <c r="DB184" i="3" s="1"/>
  <c r="DA184" i="3"/>
  <c r="DC184" i="3"/>
  <c r="A185" i="3"/>
  <c r="CX185" i="3"/>
  <c r="CY185" i="3"/>
  <c r="CZ185" i="3"/>
  <c r="DA185" i="3"/>
  <c r="DB185" i="3"/>
  <c r="DC185" i="3"/>
  <c r="A186" i="3"/>
  <c r="CX186" i="3"/>
  <c r="CY186" i="3"/>
  <c r="CZ186" i="3"/>
  <c r="DA186" i="3"/>
  <c r="DB186" i="3"/>
  <c r="DC186" i="3"/>
  <c r="A187" i="3"/>
  <c r="CX187" i="3"/>
  <c r="CY187" i="3"/>
  <c r="CZ187" i="3"/>
  <c r="DB187" i="3" s="1"/>
  <c r="DA187" i="3"/>
  <c r="DC187" i="3"/>
  <c r="A188" i="3"/>
  <c r="CX188" i="3"/>
  <c r="CY188" i="3"/>
  <c r="CZ188" i="3"/>
  <c r="DB188" i="3" s="1"/>
  <c r="DA188" i="3"/>
  <c r="DC188" i="3"/>
  <c r="A189" i="3"/>
  <c r="CX189" i="3"/>
  <c r="CY189" i="3"/>
  <c r="CZ189" i="3"/>
  <c r="DA189" i="3"/>
  <c r="DB189" i="3"/>
  <c r="DC189" i="3"/>
  <c r="A190" i="3"/>
  <c r="CX190" i="3"/>
  <c r="CY190" i="3"/>
  <c r="CZ190" i="3"/>
  <c r="DA190" i="3"/>
  <c r="DB190" i="3"/>
  <c r="DC190" i="3"/>
  <c r="A191" i="3"/>
  <c r="CX191" i="3"/>
  <c r="CY191" i="3"/>
  <c r="CZ191" i="3"/>
  <c r="DB191" i="3" s="1"/>
  <c r="DA191" i="3"/>
  <c r="DC191" i="3"/>
  <c r="A192" i="3"/>
  <c r="CX192" i="3"/>
  <c r="CY192" i="3"/>
  <c r="CZ192" i="3"/>
  <c r="DB192" i="3" s="1"/>
  <c r="DA192" i="3"/>
  <c r="DC192" i="3"/>
  <c r="A193" i="3"/>
  <c r="CX193" i="3"/>
  <c r="CY193" i="3"/>
  <c r="CZ193" i="3"/>
  <c r="DA193" i="3"/>
  <c r="DB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B195" i="3" s="1"/>
  <c r="DA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A197" i="3"/>
  <c r="DB197" i="3"/>
  <c r="DC197" i="3"/>
  <c r="A198" i="3"/>
  <c r="CX198" i="3"/>
  <c r="CY198" i="3"/>
  <c r="CZ198" i="3"/>
  <c r="DB198" i="3" s="1"/>
  <c r="DA198" i="3"/>
  <c r="DC198" i="3"/>
  <c r="A199" i="3"/>
  <c r="CX199" i="3"/>
  <c r="CY199" i="3"/>
  <c r="CZ199" i="3"/>
  <c r="DB199" i="3" s="1"/>
  <c r="DA199" i="3"/>
  <c r="DC199" i="3"/>
  <c r="A200" i="3"/>
  <c r="CX200" i="3"/>
  <c r="CY200" i="3"/>
  <c r="CZ200" i="3"/>
  <c r="DA200" i="3"/>
  <c r="DB200" i="3"/>
  <c r="DC200" i="3"/>
  <c r="A201" i="3"/>
  <c r="CX201" i="3"/>
  <c r="CY201" i="3"/>
  <c r="CZ201" i="3"/>
  <c r="DA201" i="3"/>
  <c r="DB201" i="3"/>
  <c r="DC201" i="3"/>
  <c r="A202" i="3"/>
  <c r="CX202" i="3"/>
  <c r="CY202" i="3"/>
  <c r="CZ202" i="3"/>
  <c r="DB202" i="3" s="1"/>
  <c r="DA202" i="3"/>
  <c r="DC202" i="3"/>
  <c r="A203" i="3"/>
  <c r="CX203" i="3"/>
  <c r="CY203" i="3"/>
  <c r="CZ203" i="3"/>
  <c r="DB203" i="3" s="1"/>
  <c r="DA203" i="3"/>
  <c r="DC203" i="3"/>
  <c r="A204" i="3"/>
  <c r="CX204" i="3"/>
  <c r="CY204" i="3"/>
  <c r="CZ204" i="3"/>
  <c r="DA204" i="3"/>
  <c r="DB204" i="3"/>
  <c r="DC204" i="3"/>
  <c r="A205" i="3"/>
  <c r="CX205" i="3"/>
  <c r="CY205" i="3"/>
  <c r="CZ205" i="3"/>
  <c r="DA205" i="3"/>
  <c r="DB205" i="3"/>
  <c r="DC205" i="3"/>
  <c r="A206" i="3"/>
  <c r="CX206" i="3"/>
  <c r="CY206" i="3"/>
  <c r="CZ206" i="3"/>
  <c r="DB206" i="3" s="1"/>
  <c r="DA206" i="3"/>
  <c r="DC206" i="3"/>
  <c r="A207" i="3"/>
  <c r="CX207" i="3"/>
  <c r="CY207" i="3"/>
  <c r="CZ207" i="3"/>
  <c r="DB207" i="3" s="1"/>
  <c r="DA207" i="3"/>
  <c r="DC207" i="3"/>
  <c r="A208" i="3"/>
  <c r="CX208" i="3"/>
  <c r="CY208" i="3"/>
  <c r="CZ208" i="3"/>
  <c r="DA208" i="3"/>
  <c r="DB208" i="3"/>
  <c r="DC208" i="3"/>
  <c r="A209" i="3"/>
  <c r="CX209" i="3"/>
  <c r="CY209" i="3"/>
  <c r="CZ209" i="3"/>
  <c r="DA209" i="3"/>
  <c r="DB209" i="3"/>
  <c r="DC209" i="3"/>
  <c r="A210" i="3"/>
  <c r="CY210" i="3"/>
  <c r="CZ210" i="3"/>
  <c r="DB210" i="3" s="1"/>
  <c r="DA210" i="3"/>
  <c r="DC210" i="3"/>
  <c r="A211" i="3"/>
  <c r="CY211" i="3"/>
  <c r="CZ211" i="3"/>
  <c r="DB211" i="3" s="1"/>
  <c r="DA211" i="3"/>
  <c r="DC211" i="3"/>
  <c r="A212" i="3"/>
  <c r="CY212" i="3"/>
  <c r="CZ212" i="3"/>
  <c r="DA212" i="3"/>
  <c r="DB212" i="3"/>
  <c r="DC212" i="3"/>
  <c r="A213" i="3"/>
  <c r="CY213" i="3"/>
  <c r="CZ213" i="3"/>
  <c r="DA213" i="3"/>
  <c r="DB213" i="3"/>
  <c r="DC213" i="3"/>
  <c r="A214" i="3"/>
  <c r="CY214" i="3"/>
  <c r="CZ214" i="3"/>
  <c r="DB214" i="3" s="1"/>
  <c r="DA214" i="3"/>
  <c r="DC214" i="3"/>
  <c r="A215" i="3"/>
  <c r="CY215" i="3"/>
  <c r="CZ215" i="3"/>
  <c r="DB215" i="3" s="1"/>
  <c r="DA215" i="3"/>
  <c r="DC215" i="3"/>
  <c r="A216" i="3"/>
  <c r="CY216" i="3"/>
  <c r="CZ216" i="3"/>
  <c r="DA216" i="3"/>
  <c r="DB216" i="3"/>
  <c r="DC216" i="3"/>
  <c r="A217" i="3"/>
  <c r="CY217" i="3"/>
  <c r="CZ217" i="3"/>
  <c r="DA217" i="3"/>
  <c r="DB217" i="3"/>
  <c r="DC217" i="3"/>
  <c r="A218" i="3"/>
  <c r="CY218" i="3"/>
  <c r="CZ218" i="3"/>
  <c r="DB218" i="3" s="1"/>
  <c r="DA218" i="3"/>
  <c r="DC218" i="3"/>
  <c r="A219" i="3"/>
  <c r="CY219" i="3"/>
  <c r="CZ219" i="3"/>
  <c r="DB219" i="3" s="1"/>
  <c r="DA219" i="3"/>
  <c r="DC219" i="3"/>
  <c r="A220" i="3"/>
  <c r="CY220" i="3"/>
  <c r="CZ220" i="3"/>
  <c r="DA220" i="3"/>
  <c r="DB220" i="3"/>
  <c r="DC220" i="3"/>
  <c r="A221" i="3"/>
  <c r="CY221" i="3"/>
  <c r="CZ221" i="3"/>
  <c r="DA221" i="3"/>
  <c r="DB221" i="3"/>
  <c r="DC221" i="3"/>
  <c r="A222" i="3"/>
  <c r="CY222" i="3"/>
  <c r="CZ222" i="3"/>
  <c r="DB222" i="3" s="1"/>
  <c r="DA222" i="3"/>
  <c r="DC222" i="3"/>
  <c r="A223" i="3"/>
  <c r="CY223" i="3"/>
  <c r="CZ223" i="3"/>
  <c r="DB223" i="3" s="1"/>
  <c r="DA223" i="3"/>
  <c r="DC223" i="3"/>
  <c r="A224" i="3"/>
  <c r="CY224" i="3"/>
  <c r="CZ224" i="3"/>
  <c r="DA224" i="3"/>
  <c r="DB224" i="3"/>
  <c r="DC224" i="3"/>
  <c r="A225" i="3"/>
  <c r="CY225" i="3"/>
  <c r="CZ225" i="3"/>
  <c r="DA225" i="3"/>
  <c r="DB225" i="3"/>
  <c r="DC225" i="3"/>
  <c r="A226" i="3"/>
  <c r="CY226" i="3"/>
  <c r="CZ226" i="3"/>
  <c r="DB226" i="3" s="1"/>
  <c r="DA226" i="3"/>
  <c r="DC226" i="3"/>
  <c r="A227" i="3"/>
  <c r="CY227" i="3"/>
  <c r="CZ227" i="3"/>
  <c r="DB227" i="3" s="1"/>
  <c r="DA227" i="3"/>
  <c r="DC227" i="3"/>
  <c r="A228" i="3"/>
  <c r="CY228" i="3"/>
  <c r="CZ228" i="3"/>
  <c r="DA228" i="3"/>
  <c r="DB228" i="3"/>
  <c r="DC228" i="3"/>
  <c r="A229" i="3"/>
  <c r="CY229" i="3"/>
  <c r="CZ229" i="3"/>
  <c r="DA229" i="3"/>
  <c r="DB229" i="3"/>
  <c r="DC229" i="3"/>
  <c r="A230" i="3"/>
  <c r="CY230" i="3"/>
  <c r="CZ230" i="3"/>
  <c r="DB230" i="3" s="1"/>
  <c r="DA230" i="3"/>
  <c r="DC230" i="3"/>
  <c r="A231" i="3"/>
  <c r="CY231" i="3"/>
  <c r="CZ231" i="3"/>
  <c r="DB231" i="3" s="1"/>
  <c r="DA231" i="3"/>
  <c r="DC231" i="3"/>
  <c r="A232" i="3"/>
  <c r="CY232" i="3"/>
  <c r="CZ232" i="3"/>
  <c r="DA232" i="3"/>
  <c r="DB232" i="3"/>
  <c r="DC232" i="3"/>
  <c r="A233" i="3"/>
  <c r="CY233" i="3"/>
  <c r="CZ233" i="3"/>
  <c r="DA233" i="3"/>
  <c r="DB233" i="3"/>
  <c r="DC233" i="3"/>
  <c r="A234" i="3"/>
  <c r="CY234" i="3"/>
  <c r="CZ234" i="3"/>
  <c r="DB234" i="3" s="1"/>
  <c r="DA234" i="3"/>
  <c r="DC234" i="3"/>
  <c r="A235" i="3"/>
  <c r="CY235" i="3"/>
  <c r="CZ235" i="3"/>
  <c r="DB235" i="3" s="1"/>
  <c r="DA235" i="3"/>
  <c r="DC235" i="3"/>
  <c r="A236" i="3"/>
  <c r="CY236" i="3"/>
  <c r="CZ236" i="3"/>
  <c r="DA236" i="3"/>
  <c r="DB236" i="3"/>
  <c r="DC236" i="3"/>
  <c r="A237" i="3"/>
  <c r="CY237" i="3"/>
  <c r="CZ237" i="3"/>
  <c r="DA237" i="3"/>
  <c r="DB237" i="3"/>
  <c r="DC237" i="3"/>
  <c r="A238" i="3"/>
  <c r="CY238" i="3"/>
  <c r="CZ238" i="3"/>
  <c r="DB238" i="3" s="1"/>
  <c r="DA238" i="3"/>
  <c r="DC238" i="3"/>
  <c r="A239" i="3"/>
  <c r="CY239" i="3"/>
  <c r="CZ239" i="3"/>
  <c r="DB239" i="3" s="1"/>
  <c r="DA239" i="3"/>
  <c r="DC239" i="3"/>
  <c r="A240" i="3"/>
  <c r="CY240" i="3"/>
  <c r="CZ240" i="3"/>
  <c r="DA240" i="3"/>
  <c r="DB240" i="3"/>
  <c r="DC240" i="3"/>
  <c r="A241" i="3"/>
  <c r="CY241" i="3"/>
  <c r="CZ241" i="3"/>
  <c r="DA241" i="3"/>
  <c r="DB241" i="3"/>
  <c r="DC241" i="3"/>
  <c r="A242" i="3"/>
  <c r="CY242" i="3"/>
  <c r="CZ242" i="3"/>
  <c r="DB242" i="3" s="1"/>
  <c r="DA242" i="3"/>
  <c r="DC242" i="3"/>
  <c r="A243" i="3"/>
  <c r="CY243" i="3"/>
  <c r="CZ243" i="3"/>
  <c r="DB243" i="3" s="1"/>
  <c r="DA243" i="3"/>
  <c r="DC243" i="3"/>
  <c r="A244" i="3"/>
  <c r="CY244" i="3"/>
  <c r="CZ244" i="3"/>
  <c r="DA244" i="3"/>
  <c r="DB244" i="3"/>
  <c r="DC244" i="3"/>
  <c r="A245" i="3"/>
  <c r="CY245" i="3"/>
  <c r="CZ245" i="3"/>
  <c r="DA245" i="3"/>
  <c r="DB245" i="3"/>
  <c r="DC245" i="3"/>
  <c r="A246" i="3"/>
  <c r="CY246" i="3"/>
  <c r="CZ246" i="3"/>
  <c r="DB246" i="3" s="1"/>
  <c r="DA246" i="3"/>
  <c r="DC246" i="3"/>
  <c r="A247" i="3"/>
  <c r="CX247" i="3"/>
  <c r="CY247" i="3"/>
  <c r="CZ247" i="3"/>
  <c r="DB247" i="3" s="1"/>
  <c r="DA247" i="3"/>
  <c r="DC247" i="3"/>
  <c r="A248" i="3"/>
  <c r="CX248" i="3"/>
  <c r="CY248" i="3"/>
  <c r="CZ248" i="3"/>
  <c r="DA248" i="3"/>
  <c r="DB248" i="3"/>
  <c r="DC248" i="3"/>
  <c r="A249" i="3"/>
  <c r="CX249" i="3"/>
  <c r="CY249" i="3"/>
  <c r="CZ249" i="3"/>
  <c r="DA249" i="3"/>
  <c r="DB249" i="3"/>
  <c r="DC249" i="3"/>
  <c r="A250" i="3"/>
  <c r="CX250" i="3"/>
  <c r="CY250" i="3"/>
  <c r="CZ250" i="3"/>
  <c r="DB250" i="3" s="1"/>
  <c r="DA250" i="3"/>
  <c r="DC250" i="3"/>
  <c r="A251" i="3"/>
  <c r="CX251" i="3"/>
  <c r="CY251" i="3"/>
  <c r="CZ251" i="3"/>
  <c r="DB251" i="3" s="1"/>
  <c r="DA251" i="3"/>
  <c r="DC251" i="3"/>
  <c r="A252" i="3"/>
  <c r="CX252" i="3"/>
  <c r="CY252" i="3"/>
  <c r="CZ252" i="3"/>
  <c r="DA252" i="3"/>
  <c r="DB252" i="3"/>
  <c r="DC252" i="3"/>
  <c r="A253" i="3"/>
  <c r="CY253" i="3"/>
  <c r="CZ253" i="3"/>
  <c r="DA253" i="3"/>
  <c r="DB253" i="3"/>
  <c r="DC253" i="3"/>
  <c r="A254" i="3"/>
  <c r="CY254" i="3"/>
  <c r="CZ254" i="3"/>
  <c r="DB254" i="3" s="1"/>
  <c r="DA254" i="3"/>
  <c r="DC254" i="3"/>
  <c r="A255" i="3"/>
  <c r="CY255" i="3"/>
  <c r="CZ255" i="3"/>
  <c r="DB255" i="3" s="1"/>
  <c r="DA255" i="3"/>
  <c r="DC255" i="3"/>
  <c r="A256" i="3"/>
  <c r="CY256" i="3"/>
  <c r="CZ256" i="3"/>
  <c r="DA256" i="3"/>
  <c r="DB256" i="3"/>
  <c r="DC256" i="3"/>
  <c r="A257" i="3"/>
  <c r="CY257" i="3"/>
  <c r="CZ257" i="3"/>
  <c r="DA257" i="3"/>
  <c r="DB257" i="3"/>
  <c r="DC257" i="3"/>
  <c r="A258" i="3"/>
  <c r="CY258" i="3"/>
  <c r="CZ258" i="3"/>
  <c r="DB258" i="3" s="1"/>
  <c r="DA258" i="3"/>
  <c r="DC25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G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R28" i="1"/>
  <c r="S28" i="1"/>
  <c r="CY28" i="1" s="1"/>
  <c r="X28" i="1" s="1"/>
  <c r="V28" i="1"/>
  <c r="W28" i="1"/>
  <c r="AC28" i="1"/>
  <c r="AD28" i="1"/>
  <c r="CR28" i="1" s="1"/>
  <c r="Q28" i="1" s="1"/>
  <c r="AE28" i="1"/>
  <c r="AF28" i="1"/>
  <c r="AG28" i="1"/>
  <c r="AH28" i="1"/>
  <c r="CV28" i="1" s="1"/>
  <c r="U28" i="1" s="1"/>
  <c r="AI28" i="1"/>
  <c r="AJ28" i="1"/>
  <c r="CQ28" i="1"/>
  <c r="P28" i="1" s="1"/>
  <c r="CS28" i="1"/>
  <c r="CT28" i="1"/>
  <c r="CU28" i="1"/>
  <c r="T28" i="1" s="1"/>
  <c r="CW28" i="1"/>
  <c r="CX28" i="1"/>
  <c r="FR28" i="1"/>
  <c r="GL28" i="1"/>
  <c r="GO28" i="1"/>
  <c r="GP28" i="1"/>
  <c r="GV28" i="1"/>
  <c r="HC28" i="1" s="1"/>
  <c r="GX28" i="1" s="1"/>
  <c r="C29" i="1"/>
  <c r="D29" i="1"/>
  <c r="I29" i="1"/>
  <c r="S29" i="1"/>
  <c r="T29" i="1"/>
  <c r="AC29" i="1"/>
  <c r="AE29" i="1"/>
  <c r="AF29" i="1"/>
  <c r="AG29" i="1"/>
  <c r="AH29" i="1"/>
  <c r="CV29" i="1" s="1"/>
  <c r="U29" i="1" s="1"/>
  <c r="AI29" i="1"/>
  <c r="CW29" i="1" s="1"/>
  <c r="V29" i="1" s="1"/>
  <c r="AJ29" i="1"/>
  <c r="CQ29" i="1"/>
  <c r="P29" i="1" s="1"/>
  <c r="CT29" i="1"/>
  <c r="CU29" i="1"/>
  <c r="CX29" i="1"/>
  <c r="W29" i="1" s="1"/>
  <c r="FR29" i="1"/>
  <c r="GL29" i="1"/>
  <c r="GO29" i="1"/>
  <c r="GP29" i="1"/>
  <c r="GV29" i="1"/>
  <c r="HC29" i="1" s="1"/>
  <c r="GX29" i="1" s="1"/>
  <c r="I30" i="1"/>
  <c r="V30" i="1" s="1"/>
  <c r="P30" i="1"/>
  <c r="AC30" i="1"/>
  <c r="CQ30" i="1" s="1"/>
  <c r="AD30" i="1"/>
  <c r="CR30" i="1" s="1"/>
  <c r="AE30" i="1"/>
  <c r="AF30" i="1"/>
  <c r="CT30" i="1" s="1"/>
  <c r="S30" i="1" s="1"/>
  <c r="AG30" i="1"/>
  <c r="AH30" i="1"/>
  <c r="CV30" i="1" s="1"/>
  <c r="AI30" i="1"/>
  <c r="AJ30" i="1"/>
  <c r="CX30" i="1" s="1"/>
  <c r="W30" i="1" s="1"/>
  <c r="CS30" i="1"/>
  <c r="CU30" i="1"/>
  <c r="T30" i="1" s="1"/>
  <c r="CW30" i="1"/>
  <c r="FR30" i="1"/>
  <c r="GL30" i="1"/>
  <c r="GO30" i="1"/>
  <c r="GP30" i="1"/>
  <c r="GV30" i="1"/>
  <c r="HC30" i="1"/>
  <c r="I31" i="1"/>
  <c r="U31" i="1"/>
  <c r="AC31" i="1"/>
  <c r="CQ31" i="1" s="1"/>
  <c r="AE31" i="1"/>
  <c r="AD31" i="1" s="1"/>
  <c r="AF31" i="1"/>
  <c r="AG31" i="1"/>
  <c r="CU31" i="1" s="1"/>
  <c r="AH31" i="1"/>
  <c r="AI31" i="1"/>
  <c r="CW31" i="1" s="1"/>
  <c r="AJ31" i="1"/>
  <c r="CX31" i="1" s="1"/>
  <c r="W31" i="1" s="1"/>
  <c r="CS31" i="1"/>
  <c r="CT31" i="1"/>
  <c r="S31" i="1" s="1"/>
  <c r="CV31" i="1"/>
  <c r="FR31" i="1"/>
  <c r="GL31" i="1"/>
  <c r="GO31" i="1"/>
  <c r="GP31" i="1"/>
  <c r="GV31" i="1"/>
  <c r="HC31" i="1"/>
  <c r="GX31" i="1" s="1"/>
  <c r="I32" i="1"/>
  <c r="T32" i="1"/>
  <c r="V32" i="1"/>
  <c r="AC32" i="1"/>
  <c r="AD32" i="1"/>
  <c r="AB32" i="1" s="1"/>
  <c r="AE32" i="1"/>
  <c r="AF32" i="1"/>
  <c r="CT32" i="1" s="1"/>
  <c r="AG32" i="1"/>
  <c r="AH32" i="1"/>
  <c r="AI32" i="1"/>
  <c r="AJ32" i="1"/>
  <c r="CX32" i="1" s="1"/>
  <c r="CQ32" i="1"/>
  <c r="P32" i="1" s="1"/>
  <c r="CR32" i="1"/>
  <c r="Q32" i="1" s="1"/>
  <c r="CS32" i="1"/>
  <c r="R32" i="1" s="1"/>
  <c r="CU32" i="1"/>
  <c r="CV32" i="1"/>
  <c r="U32" i="1" s="1"/>
  <c r="CW32" i="1"/>
  <c r="FR32" i="1"/>
  <c r="GL32" i="1"/>
  <c r="GO32" i="1"/>
  <c r="GP32" i="1"/>
  <c r="GV32" i="1"/>
  <c r="HC32" i="1"/>
  <c r="GX32" i="1" s="1"/>
  <c r="I33" i="1"/>
  <c r="V33" i="1"/>
  <c r="AC33" i="1"/>
  <c r="AE33" i="1"/>
  <c r="AD33" i="1" s="1"/>
  <c r="CR33" i="1" s="1"/>
  <c r="Q33" i="1" s="1"/>
  <c r="AF33" i="1"/>
  <c r="AG33" i="1"/>
  <c r="CU33" i="1" s="1"/>
  <c r="AH33" i="1"/>
  <c r="AI33" i="1"/>
  <c r="CW33" i="1" s="1"/>
  <c r="AJ33" i="1"/>
  <c r="CS33" i="1"/>
  <c r="R33" i="1" s="1"/>
  <c r="CT33" i="1"/>
  <c r="S33" i="1" s="1"/>
  <c r="CV33" i="1"/>
  <c r="U33" i="1" s="1"/>
  <c r="CX33" i="1"/>
  <c r="W33" i="1" s="1"/>
  <c r="FR33" i="1"/>
  <c r="GL33" i="1"/>
  <c r="GO33" i="1"/>
  <c r="GP33" i="1"/>
  <c r="GV33" i="1"/>
  <c r="GX33" i="1"/>
  <c r="HC33" i="1"/>
  <c r="I34" i="1"/>
  <c r="Q34" i="1"/>
  <c r="R34" i="1"/>
  <c r="V34" i="1"/>
  <c r="AC34" i="1"/>
  <c r="AD34" i="1"/>
  <c r="AE34" i="1"/>
  <c r="AF34" i="1"/>
  <c r="CT34" i="1" s="1"/>
  <c r="S34" i="1" s="1"/>
  <c r="CY34" i="1" s="1"/>
  <c r="X34" i="1" s="1"/>
  <c r="AG34" i="1"/>
  <c r="AH34" i="1"/>
  <c r="AI34" i="1"/>
  <c r="AJ34" i="1"/>
  <c r="CX34" i="1" s="1"/>
  <c r="W34" i="1" s="1"/>
  <c r="CQ34" i="1"/>
  <c r="P34" i="1" s="1"/>
  <c r="CP34" i="1" s="1"/>
  <c r="O34" i="1" s="1"/>
  <c r="CR34" i="1"/>
  <c r="CS34" i="1"/>
  <c r="CU34" i="1"/>
  <c r="T34" i="1" s="1"/>
  <c r="CV34" i="1"/>
  <c r="U34" i="1" s="1"/>
  <c r="CW34" i="1"/>
  <c r="CZ34" i="1"/>
  <c r="Y34" i="1" s="1"/>
  <c r="FR34" i="1"/>
  <c r="GL34" i="1"/>
  <c r="GO34" i="1"/>
  <c r="GP34" i="1"/>
  <c r="GV34" i="1"/>
  <c r="HC34" i="1"/>
  <c r="GX34" i="1" s="1"/>
  <c r="I35" i="1"/>
  <c r="P35" i="1"/>
  <c r="S35" i="1"/>
  <c r="CY35" i="1" s="1"/>
  <c r="X35" i="1" s="1"/>
  <c r="W35" i="1"/>
  <c r="AC35" i="1"/>
  <c r="AD35" i="1"/>
  <c r="CR35" i="1" s="1"/>
  <c r="Q35" i="1" s="1"/>
  <c r="AE35" i="1"/>
  <c r="CS35" i="1" s="1"/>
  <c r="R35" i="1" s="1"/>
  <c r="AF35" i="1"/>
  <c r="AG35" i="1"/>
  <c r="AH35" i="1"/>
  <c r="CV35" i="1" s="1"/>
  <c r="U35" i="1" s="1"/>
  <c r="AI35" i="1"/>
  <c r="CW35" i="1" s="1"/>
  <c r="V35" i="1" s="1"/>
  <c r="AJ35" i="1"/>
  <c r="CQ35" i="1"/>
  <c r="CT35" i="1"/>
  <c r="CU35" i="1"/>
  <c r="T35" i="1" s="1"/>
  <c r="CX35" i="1"/>
  <c r="CZ35" i="1"/>
  <c r="Y35" i="1" s="1"/>
  <c r="FR35" i="1"/>
  <c r="GL35" i="1"/>
  <c r="GO35" i="1"/>
  <c r="GP35" i="1"/>
  <c r="GV35" i="1"/>
  <c r="HC35" i="1" s="1"/>
  <c r="GX35" i="1"/>
  <c r="I36" i="1"/>
  <c r="T36" i="1" s="1"/>
  <c r="R36" i="1"/>
  <c r="S36" i="1"/>
  <c r="W36" i="1"/>
  <c r="AC36" i="1"/>
  <c r="AD36" i="1"/>
  <c r="AE36" i="1"/>
  <c r="AF36" i="1"/>
  <c r="AG36" i="1"/>
  <c r="AH36" i="1"/>
  <c r="CV36" i="1" s="1"/>
  <c r="U36" i="1" s="1"/>
  <c r="AI36" i="1"/>
  <c r="AJ36" i="1"/>
  <c r="CQ36" i="1"/>
  <c r="P36" i="1" s="1"/>
  <c r="CS36" i="1"/>
  <c r="CT36" i="1"/>
  <c r="CU36" i="1"/>
  <c r="CW36" i="1"/>
  <c r="V36" i="1" s="1"/>
  <c r="CX36" i="1"/>
  <c r="FR36" i="1"/>
  <c r="GL36" i="1"/>
  <c r="GO36" i="1"/>
  <c r="GP36" i="1"/>
  <c r="GV36" i="1"/>
  <c r="HC36" i="1"/>
  <c r="GX36" i="1" s="1"/>
  <c r="I37" i="1"/>
  <c r="Q37" i="1"/>
  <c r="V37" i="1"/>
  <c r="AC37" i="1"/>
  <c r="AE37" i="1"/>
  <c r="AD37" i="1" s="1"/>
  <c r="AF37" i="1"/>
  <c r="AG37" i="1"/>
  <c r="CU37" i="1" s="1"/>
  <c r="AH37" i="1"/>
  <c r="AI37" i="1"/>
  <c r="AJ37" i="1"/>
  <c r="CR37" i="1"/>
  <c r="CS37" i="1"/>
  <c r="R37" i="1" s="1"/>
  <c r="CT37" i="1"/>
  <c r="S37" i="1" s="1"/>
  <c r="CV37" i="1"/>
  <c r="U37" i="1" s="1"/>
  <c r="CW37" i="1"/>
  <c r="CX37" i="1"/>
  <c r="W37" i="1" s="1"/>
  <c r="FR37" i="1"/>
  <c r="GL37" i="1"/>
  <c r="GO37" i="1"/>
  <c r="GP37" i="1"/>
  <c r="GV37" i="1"/>
  <c r="GX37" i="1"/>
  <c r="HC37" i="1"/>
  <c r="I38" i="1"/>
  <c r="Q38" i="1"/>
  <c r="R38" i="1"/>
  <c r="V38" i="1"/>
  <c r="AC38" i="1"/>
  <c r="AD38" i="1"/>
  <c r="AE38" i="1"/>
  <c r="AF38" i="1"/>
  <c r="CT38" i="1" s="1"/>
  <c r="S38" i="1" s="1"/>
  <c r="CY38" i="1" s="1"/>
  <c r="X38" i="1" s="1"/>
  <c r="AG38" i="1"/>
  <c r="AH38" i="1"/>
  <c r="AI38" i="1"/>
  <c r="AJ38" i="1"/>
  <c r="CX38" i="1" s="1"/>
  <c r="W38" i="1" s="1"/>
  <c r="CQ38" i="1"/>
  <c r="P38" i="1" s="1"/>
  <c r="CP38" i="1" s="1"/>
  <c r="O38" i="1" s="1"/>
  <c r="CR38" i="1"/>
  <c r="CS38" i="1"/>
  <c r="CU38" i="1"/>
  <c r="T38" i="1" s="1"/>
  <c r="CV38" i="1"/>
  <c r="U38" i="1" s="1"/>
  <c r="CW38" i="1"/>
  <c r="CZ38" i="1"/>
  <c r="Y38" i="1" s="1"/>
  <c r="FR38" i="1"/>
  <c r="GL38" i="1"/>
  <c r="GO38" i="1"/>
  <c r="GP38" i="1"/>
  <c r="GV38" i="1"/>
  <c r="HC38" i="1"/>
  <c r="GX38" i="1" s="1"/>
  <c r="I39" i="1"/>
  <c r="P39" i="1"/>
  <c r="S39" i="1"/>
  <c r="CY39" i="1" s="1"/>
  <c r="X39" i="1" s="1"/>
  <c r="W39" i="1"/>
  <c r="AC39" i="1"/>
  <c r="AD39" i="1"/>
  <c r="CR39" i="1" s="1"/>
  <c r="Q39" i="1" s="1"/>
  <c r="AE39" i="1"/>
  <c r="CS39" i="1" s="1"/>
  <c r="R39" i="1" s="1"/>
  <c r="AF39" i="1"/>
  <c r="AG39" i="1"/>
  <c r="AH39" i="1"/>
  <c r="CV39" i="1" s="1"/>
  <c r="U39" i="1" s="1"/>
  <c r="AI39" i="1"/>
  <c r="CW39" i="1" s="1"/>
  <c r="V39" i="1" s="1"/>
  <c r="AJ39" i="1"/>
  <c r="CQ39" i="1"/>
  <c r="CT39" i="1"/>
  <c r="CU39" i="1"/>
  <c r="T39" i="1" s="1"/>
  <c r="CX39" i="1"/>
  <c r="CZ39" i="1"/>
  <c r="Y39" i="1" s="1"/>
  <c r="FR39" i="1"/>
  <c r="GL39" i="1"/>
  <c r="GO39" i="1"/>
  <c r="GP39" i="1"/>
  <c r="GV39" i="1"/>
  <c r="HC39" i="1" s="1"/>
  <c r="GX39" i="1"/>
  <c r="I40" i="1"/>
  <c r="T40" i="1" s="1"/>
  <c r="R40" i="1"/>
  <c r="W40" i="1"/>
  <c r="AC40" i="1"/>
  <c r="AD40" i="1"/>
  <c r="AE40" i="1"/>
  <c r="AF40" i="1"/>
  <c r="AG40" i="1"/>
  <c r="AH40" i="1"/>
  <c r="CV40" i="1" s="1"/>
  <c r="AI40" i="1"/>
  <c r="AJ40" i="1"/>
  <c r="CQ40" i="1"/>
  <c r="P40" i="1" s="1"/>
  <c r="CS40" i="1"/>
  <c r="CT40" i="1"/>
  <c r="CU40" i="1"/>
  <c r="CW40" i="1"/>
  <c r="V40" i="1" s="1"/>
  <c r="CX40" i="1"/>
  <c r="FR40" i="1"/>
  <c r="GL40" i="1"/>
  <c r="GO40" i="1"/>
  <c r="GP40" i="1"/>
  <c r="GV40" i="1"/>
  <c r="HC40" i="1"/>
  <c r="GX40" i="1" s="1"/>
  <c r="I41" i="1"/>
  <c r="Q41" i="1"/>
  <c r="V41" i="1"/>
  <c r="AC41" i="1"/>
  <c r="AE41" i="1"/>
  <c r="AD41" i="1" s="1"/>
  <c r="CR41" i="1" s="1"/>
  <c r="AF41" i="1"/>
  <c r="AG41" i="1"/>
  <c r="CU41" i="1" s="1"/>
  <c r="AH41" i="1"/>
  <c r="AI41" i="1"/>
  <c r="CW41" i="1" s="1"/>
  <c r="AJ41" i="1"/>
  <c r="CS41" i="1"/>
  <c r="R41" i="1" s="1"/>
  <c r="CT41" i="1"/>
  <c r="S41" i="1" s="1"/>
  <c r="CV41" i="1"/>
  <c r="U41" i="1" s="1"/>
  <c r="CX41" i="1"/>
  <c r="W41" i="1" s="1"/>
  <c r="FR41" i="1"/>
  <c r="GL41" i="1"/>
  <c r="GO41" i="1"/>
  <c r="GP41" i="1"/>
  <c r="GV41" i="1"/>
  <c r="GX41" i="1"/>
  <c r="HC41" i="1"/>
  <c r="W42" i="1"/>
  <c r="AC42" i="1"/>
  <c r="AE42" i="1"/>
  <c r="AF42" i="1"/>
  <c r="AG42" i="1"/>
  <c r="CU42" i="1" s="1"/>
  <c r="T42" i="1" s="1"/>
  <c r="AH42" i="1"/>
  <c r="AI42" i="1"/>
  <c r="AJ42" i="1"/>
  <c r="CT42" i="1"/>
  <c r="S42" i="1" s="1"/>
  <c r="CV42" i="1"/>
  <c r="U42" i="1" s="1"/>
  <c r="CW42" i="1"/>
  <c r="V42" i="1" s="1"/>
  <c r="CX42" i="1"/>
  <c r="FR42" i="1"/>
  <c r="GL42" i="1"/>
  <c r="GO42" i="1"/>
  <c r="GP42" i="1"/>
  <c r="GV42" i="1"/>
  <c r="GX42" i="1"/>
  <c r="HC42" i="1"/>
  <c r="I43" i="1"/>
  <c r="Q43" i="1"/>
  <c r="R43" i="1"/>
  <c r="U43" i="1"/>
  <c r="V43" i="1"/>
  <c r="AC43" i="1"/>
  <c r="AD43" i="1"/>
  <c r="AE43" i="1"/>
  <c r="AF43" i="1"/>
  <c r="CT43" i="1" s="1"/>
  <c r="S43" i="1" s="1"/>
  <c r="AG43" i="1"/>
  <c r="AH43" i="1"/>
  <c r="AI43" i="1"/>
  <c r="AJ43" i="1"/>
  <c r="CX43" i="1" s="1"/>
  <c r="W43" i="1" s="1"/>
  <c r="CQ43" i="1"/>
  <c r="P43" i="1" s="1"/>
  <c r="CP43" i="1" s="1"/>
  <c r="O43" i="1" s="1"/>
  <c r="CR43" i="1"/>
  <c r="CS43" i="1"/>
  <c r="CU43" i="1"/>
  <c r="T43" i="1" s="1"/>
  <c r="CV43" i="1"/>
  <c r="CW43" i="1"/>
  <c r="FR43" i="1"/>
  <c r="GL43" i="1"/>
  <c r="GO43" i="1"/>
  <c r="GP43" i="1"/>
  <c r="GV43" i="1"/>
  <c r="GX43" i="1"/>
  <c r="HC43" i="1"/>
  <c r="I44" i="1"/>
  <c r="Q44" i="1"/>
  <c r="S44" i="1"/>
  <c r="CY44" i="1" s="1"/>
  <c r="X44" i="1" s="1"/>
  <c r="W44" i="1"/>
  <c r="AC44" i="1"/>
  <c r="AD44" i="1"/>
  <c r="CR44" i="1" s="1"/>
  <c r="AE44" i="1"/>
  <c r="CS44" i="1" s="1"/>
  <c r="R44" i="1" s="1"/>
  <c r="AF44" i="1"/>
  <c r="AG44" i="1"/>
  <c r="CU44" i="1" s="1"/>
  <c r="T44" i="1" s="1"/>
  <c r="AH44" i="1"/>
  <c r="AI44" i="1"/>
  <c r="CW44" i="1" s="1"/>
  <c r="V44" i="1" s="1"/>
  <c r="AJ44" i="1"/>
  <c r="CT44" i="1"/>
  <c r="CV44" i="1"/>
  <c r="U44" i="1" s="1"/>
  <c r="CX44" i="1"/>
  <c r="CZ44" i="1"/>
  <c r="Y44" i="1" s="1"/>
  <c r="FR44" i="1"/>
  <c r="GL44" i="1"/>
  <c r="GO44" i="1"/>
  <c r="GP44" i="1"/>
  <c r="GV44" i="1"/>
  <c r="HC44" i="1" s="1"/>
  <c r="GX44" i="1"/>
  <c r="C45" i="1"/>
  <c r="D45" i="1"/>
  <c r="I45" i="1"/>
  <c r="Q45" i="1"/>
  <c r="R45" i="1"/>
  <c r="U45" i="1"/>
  <c r="V45" i="1"/>
  <c r="AC45" i="1"/>
  <c r="AD45" i="1"/>
  <c r="AE45" i="1"/>
  <c r="AF45" i="1"/>
  <c r="CT45" i="1" s="1"/>
  <c r="S45" i="1" s="1"/>
  <c r="AG45" i="1"/>
  <c r="AH45" i="1"/>
  <c r="AI45" i="1"/>
  <c r="AJ45" i="1"/>
  <c r="CX45" i="1" s="1"/>
  <c r="W45" i="1" s="1"/>
  <c r="CQ45" i="1"/>
  <c r="P45" i="1" s="1"/>
  <c r="CP45" i="1" s="1"/>
  <c r="O45" i="1" s="1"/>
  <c r="CR45" i="1"/>
  <c r="CS45" i="1"/>
  <c r="CU45" i="1"/>
  <c r="T45" i="1" s="1"/>
  <c r="CV45" i="1"/>
  <c r="CW45" i="1"/>
  <c r="FR45" i="1"/>
  <c r="GL45" i="1"/>
  <c r="GO45" i="1"/>
  <c r="GP45" i="1"/>
  <c r="GV45" i="1"/>
  <c r="GX45" i="1"/>
  <c r="HC45" i="1"/>
  <c r="I46" i="1"/>
  <c r="Q46" i="1"/>
  <c r="S46" i="1"/>
  <c r="CY46" i="1" s="1"/>
  <c r="X46" i="1" s="1"/>
  <c r="W46" i="1"/>
  <c r="AC46" i="1"/>
  <c r="AD46" i="1"/>
  <c r="CR46" i="1" s="1"/>
  <c r="AE46" i="1"/>
  <c r="CS46" i="1" s="1"/>
  <c r="R46" i="1" s="1"/>
  <c r="AF46" i="1"/>
  <c r="AG46" i="1"/>
  <c r="CU46" i="1" s="1"/>
  <c r="T46" i="1" s="1"/>
  <c r="AH46" i="1"/>
  <c r="AI46" i="1"/>
  <c r="CW46" i="1" s="1"/>
  <c r="V46" i="1" s="1"/>
  <c r="AJ46" i="1"/>
  <c r="CT46" i="1"/>
  <c r="CV46" i="1"/>
  <c r="U46" i="1" s="1"/>
  <c r="CX46" i="1"/>
  <c r="CZ46" i="1"/>
  <c r="Y46" i="1" s="1"/>
  <c r="FR46" i="1"/>
  <c r="GL46" i="1"/>
  <c r="GO46" i="1"/>
  <c r="GP46" i="1"/>
  <c r="GV46" i="1"/>
  <c r="HC46" i="1" s="1"/>
  <c r="GX46" i="1"/>
  <c r="I47" i="1"/>
  <c r="AC47" i="1"/>
  <c r="AD47" i="1"/>
  <c r="AE47" i="1"/>
  <c r="AF47" i="1"/>
  <c r="AG47" i="1"/>
  <c r="AH47" i="1"/>
  <c r="CV47" i="1" s="1"/>
  <c r="AI47" i="1"/>
  <c r="AJ47" i="1"/>
  <c r="CQ47" i="1"/>
  <c r="CS47" i="1"/>
  <c r="CT47" i="1"/>
  <c r="CU47" i="1"/>
  <c r="CW47" i="1"/>
  <c r="CX47" i="1"/>
  <c r="FR47" i="1"/>
  <c r="GL47" i="1"/>
  <c r="GO47" i="1"/>
  <c r="GP47" i="1"/>
  <c r="GV47" i="1"/>
  <c r="HC47" i="1" s="1"/>
  <c r="I48" i="1"/>
  <c r="W48" i="1"/>
  <c r="AC48" i="1"/>
  <c r="AE48" i="1"/>
  <c r="AF48" i="1"/>
  <c r="AG48" i="1"/>
  <c r="CU48" i="1" s="1"/>
  <c r="AH48" i="1"/>
  <c r="AI48" i="1"/>
  <c r="CW48" i="1" s="1"/>
  <c r="V48" i="1" s="1"/>
  <c r="AJ48" i="1"/>
  <c r="CT48" i="1"/>
  <c r="S48" i="1" s="1"/>
  <c r="CV48" i="1"/>
  <c r="U48" i="1" s="1"/>
  <c r="CX48" i="1"/>
  <c r="FR48" i="1"/>
  <c r="GL48" i="1"/>
  <c r="GO48" i="1"/>
  <c r="GP48" i="1"/>
  <c r="GV48" i="1"/>
  <c r="GX48" i="1"/>
  <c r="HC48" i="1"/>
  <c r="I49" i="1"/>
  <c r="P49" i="1"/>
  <c r="Q49" i="1"/>
  <c r="R49" i="1"/>
  <c r="U49" i="1"/>
  <c r="V49" i="1"/>
  <c r="AC49" i="1"/>
  <c r="AD49" i="1"/>
  <c r="AE49" i="1"/>
  <c r="AF49" i="1"/>
  <c r="CT49" i="1" s="1"/>
  <c r="S49" i="1" s="1"/>
  <c r="AG49" i="1"/>
  <c r="AH49" i="1"/>
  <c r="AI49" i="1"/>
  <c r="AJ49" i="1"/>
  <c r="CX49" i="1" s="1"/>
  <c r="W49" i="1" s="1"/>
  <c r="CQ49" i="1"/>
  <c r="CR49" i="1"/>
  <c r="CS49" i="1"/>
  <c r="CU49" i="1"/>
  <c r="T49" i="1" s="1"/>
  <c r="CV49" i="1"/>
  <c r="CW49" i="1"/>
  <c r="FR49" i="1"/>
  <c r="GL49" i="1"/>
  <c r="GO49" i="1"/>
  <c r="GP49" i="1"/>
  <c r="GV49" i="1"/>
  <c r="GX49" i="1"/>
  <c r="HC49" i="1"/>
  <c r="I50" i="1"/>
  <c r="V50" i="1"/>
  <c r="AC50" i="1"/>
  <c r="CQ50" i="1" s="1"/>
  <c r="P50" i="1" s="1"/>
  <c r="AE50" i="1"/>
  <c r="AF50" i="1"/>
  <c r="CT50" i="1" s="1"/>
  <c r="S50" i="1" s="1"/>
  <c r="AG50" i="1"/>
  <c r="CU50" i="1" s="1"/>
  <c r="T50" i="1" s="1"/>
  <c r="AH50" i="1"/>
  <c r="AI50" i="1"/>
  <c r="CW50" i="1" s="1"/>
  <c r="AJ50" i="1"/>
  <c r="CX50" i="1" s="1"/>
  <c r="W50" i="1" s="1"/>
  <c r="CV50" i="1"/>
  <c r="U50" i="1" s="1"/>
  <c r="FR50" i="1"/>
  <c r="GL50" i="1"/>
  <c r="GO50" i="1"/>
  <c r="GP50" i="1"/>
  <c r="GV50" i="1"/>
  <c r="HC50" i="1"/>
  <c r="GX50" i="1" s="1"/>
  <c r="I51" i="1"/>
  <c r="T51" i="1"/>
  <c r="AC51" i="1"/>
  <c r="AE51" i="1"/>
  <c r="AF51" i="1"/>
  <c r="CT51" i="1" s="1"/>
  <c r="S51" i="1" s="1"/>
  <c r="AG51" i="1"/>
  <c r="AH51" i="1"/>
  <c r="CV51" i="1" s="1"/>
  <c r="U51" i="1" s="1"/>
  <c r="AI51" i="1"/>
  <c r="CW51" i="1" s="1"/>
  <c r="V51" i="1" s="1"/>
  <c r="AJ51" i="1"/>
  <c r="CX51" i="1" s="1"/>
  <c r="W51" i="1" s="1"/>
  <c r="CQ51" i="1"/>
  <c r="P51" i="1" s="1"/>
  <c r="CU51" i="1"/>
  <c r="FR51" i="1"/>
  <c r="GL51" i="1"/>
  <c r="GO51" i="1"/>
  <c r="GP51" i="1"/>
  <c r="GV51" i="1"/>
  <c r="HC51" i="1" s="1"/>
  <c r="GX51" i="1" s="1"/>
  <c r="C52" i="1"/>
  <c r="D52" i="1"/>
  <c r="I52" i="1"/>
  <c r="AC52" i="1"/>
  <c r="CQ52" i="1" s="1"/>
  <c r="AE52" i="1"/>
  <c r="AF52" i="1"/>
  <c r="CT52" i="1" s="1"/>
  <c r="AG52" i="1"/>
  <c r="CU52" i="1" s="1"/>
  <c r="AH52" i="1"/>
  <c r="AI52" i="1"/>
  <c r="CW52" i="1" s="1"/>
  <c r="AJ52" i="1"/>
  <c r="CX52" i="1" s="1"/>
  <c r="CV52" i="1"/>
  <c r="FR52" i="1"/>
  <c r="GL52" i="1"/>
  <c r="GO52" i="1"/>
  <c r="GP52" i="1"/>
  <c r="GV52" i="1"/>
  <c r="HC52" i="1"/>
  <c r="I53" i="1"/>
  <c r="P53" i="1"/>
  <c r="T53" i="1"/>
  <c r="AC53" i="1"/>
  <c r="AE53" i="1"/>
  <c r="AF53" i="1"/>
  <c r="CT53" i="1" s="1"/>
  <c r="S53" i="1" s="1"/>
  <c r="AG53" i="1"/>
  <c r="AH53" i="1"/>
  <c r="AI53" i="1"/>
  <c r="CW53" i="1" s="1"/>
  <c r="V53" i="1" s="1"/>
  <c r="AJ53" i="1"/>
  <c r="CX53" i="1" s="1"/>
  <c r="W53" i="1" s="1"/>
  <c r="CQ53" i="1"/>
  <c r="CU53" i="1"/>
  <c r="CV53" i="1"/>
  <c r="U53" i="1" s="1"/>
  <c r="FR53" i="1"/>
  <c r="GL53" i="1"/>
  <c r="GO53" i="1"/>
  <c r="GP53" i="1"/>
  <c r="GV53" i="1"/>
  <c r="HC53" i="1" s="1"/>
  <c r="GX53" i="1" s="1"/>
  <c r="I54" i="1"/>
  <c r="P54" i="1"/>
  <c r="CP54" i="1" s="1"/>
  <c r="O54" i="1" s="1"/>
  <c r="W54" i="1"/>
  <c r="AC54" i="1"/>
  <c r="AD54" i="1"/>
  <c r="CR54" i="1" s="1"/>
  <c r="Q54" i="1" s="1"/>
  <c r="AE54" i="1"/>
  <c r="CS54" i="1" s="1"/>
  <c r="R54" i="1" s="1"/>
  <c r="AF54" i="1"/>
  <c r="AG54" i="1"/>
  <c r="AH54" i="1"/>
  <c r="CV54" i="1" s="1"/>
  <c r="U54" i="1" s="1"/>
  <c r="AI54" i="1"/>
  <c r="CW54" i="1" s="1"/>
  <c r="V54" i="1" s="1"/>
  <c r="AJ54" i="1"/>
  <c r="CQ54" i="1"/>
  <c r="CT54" i="1"/>
  <c r="S54" i="1" s="1"/>
  <c r="CZ54" i="1" s="1"/>
  <c r="Y54" i="1" s="1"/>
  <c r="CU54" i="1"/>
  <c r="T54" i="1" s="1"/>
  <c r="CX54" i="1"/>
  <c r="CY54" i="1"/>
  <c r="X54" i="1" s="1"/>
  <c r="FR54" i="1"/>
  <c r="GL54" i="1"/>
  <c r="GO54" i="1"/>
  <c r="GP54" i="1"/>
  <c r="GV54" i="1"/>
  <c r="HC54" i="1" s="1"/>
  <c r="GX54" i="1" s="1"/>
  <c r="C55" i="1"/>
  <c r="D55" i="1"/>
  <c r="AC55" i="1"/>
  <c r="CQ55" i="1" s="1"/>
  <c r="P55" i="1" s="1"/>
  <c r="AE55" i="1"/>
  <c r="AF55" i="1"/>
  <c r="CT55" i="1" s="1"/>
  <c r="S55" i="1" s="1"/>
  <c r="AG55" i="1"/>
  <c r="CU55" i="1" s="1"/>
  <c r="T55" i="1" s="1"/>
  <c r="AH55" i="1"/>
  <c r="AI55" i="1"/>
  <c r="CW55" i="1" s="1"/>
  <c r="V55" i="1" s="1"/>
  <c r="AJ55" i="1"/>
  <c r="CX55" i="1" s="1"/>
  <c r="W55" i="1" s="1"/>
  <c r="CV55" i="1"/>
  <c r="U55" i="1" s="1"/>
  <c r="FR55" i="1"/>
  <c r="GL55" i="1"/>
  <c r="GO55" i="1"/>
  <c r="GP55" i="1"/>
  <c r="GV55" i="1"/>
  <c r="HC55" i="1"/>
  <c r="GX55" i="1" s="1"/>
  <c r="I56" i="1"/>
  <c r="AC56" i="1"/>
  <c r="AE56" i="1"/>
  <c r="AF56" i="1"/>
  <c r="CT56" i="1" s="1"/>
  <c r="S56" i="1" s="1"/>
  <c r="AG56" i="1"/>
  <c r="AH56" i="1"/>
  <c r="AI56" i="1"/>
  <c r="CW56" i="1" s="1"/>
  <c r="V56" i="1" s="1"/>
  <c r="AJ56" i="1"/>
  <c r="CX56" i="1" s="1"/>
  <c r="W56" i="1" s="1"/>
  <c r="CQ56" i="1"/>
  <c r="P56" i="1" s="1"/>
  <c r="CU56" i="1"/>
  <c r="T56" i="1" s="1"/>
  <c r="CV56" i="1"/>
  <c r="U56" i="1" s="1"/>
  <c r="FR56" i="1"/>
  <c r="GL56" i="1"/>
  <c r="GO56" i="1"/>
  <c r="GP56" i="1"/>
  <c r="GV56" i="1"/>
  <c r="HC56" i="1" s="1"/>
  <c r="GX56" i="1" s="1"/>
  <c r="C57" i="1"/>
  <c r="D57" i="1"/>
  <c r="V57" i="1"/>
  <c r="AC57" i="1"/>
  <c r="AD57" i="1"/>
  <c r="CR57" i="1" s="1"/>
  <c r="Q57" i="1" s="1"/>
  <c r="AE57" i="1"/>
  <c r="AF57" i="1"/>
  <c r="AG57" i="1"/>
  <c r="CU57" i="1" s="1"/>
  <c r="T57" i="1" s="1"/>
  <c r="AH57" i="1"/>
  <c r="CV57" i="1" s="1"/>
  <c r="U57" i="1" s="1"/>
  <c r="AI57" i="1"/>
  <c r="AJ57" i="1"/>
  <c r="CS57" i="1"/>
  <c r="R57" i="1" s="1"/>
  <c r="CT57" i="1"/>
  <c r="S57" i="1" s="1"/>
  <c r="CW57" i="1"/>
  <c r="CX57" i="1"/>
  <c r="W57" i="1" s="1"/>
  <c r="FR57" i="1"/>
  <c r="GL57" i="1"/>
  <c r="GO57" i="1"/>
  <c r="GP57" i="1"/>
  <c r="GV57" i="1"/>
  <c r="HC57" i="1"/>
  <c r="GX57" i="1" s="1"/>
  <c r="V58" i="1"/>
  <c r="AC58" i="1"/>
  <c r="CQ58" i="1" s="1"/>
  <c r="P58" i="1" s="1"/>
  <c r="AD58" i="1"/>
  <c r="CR58" i="1" s="1"/>
  <c r="Q58" i="1" s="1"/>
  <c r="AE58" i="1"/>
  <c r="AF58" i="1"/>
  <c r="CT58" i="1" s="1"/>
  <c r="S58" i="1" s="1"/>
  <c r="AG58" i="1"/>
  <c r="CU58" i="1" s="1"/>
  <c r="T58" i="1" s="1"/>
  <c r="AH58" i="1"/>
  <c r="CV58" i="1" s="1"/>
  <c r="U58" i="1" s="1"/>
  <c r="AI58" i="1"/>
  <c r="AJ58" i="1"/>
  <c r="CX58" i="1" s="1"/>
  <c r="W58" i="1" s="1"/>
  <c r="CS58" i="1"/>
  <c r="R58" i="1" s="1"/>
  <c r="CW58" i="1"/>
  <c r="FR58" i="1"/>
  <c r="GL58" i="1"/>
  <c r="GO58" i="1"/>
  <c r="GP58" i="1"/>
  <c r="GV58" i="1"/>
  <c r="HC58" i="1"/>
  <c r="GX58" i="1" s="1"/>
  <c r="R59" i="1"/>
  <c r="AC59" i="1"/>
  <c r="AD59" i="1"/>
  <c r="CR59" i="1" s="1"/>
  <c r="Q59" i="1" s="1"/>
  <c r="AE59" i="1"/>
  <c r="AF59" i="1"/>
  <c r="AG59" i="1"/>
  <c r="CU59" i="1" s="1"/>
  <c r="T59" i="1" s="1"/>
  <c r="AH59" i="1"/>
  <c r="CV59" i="1" s="1"/>
  <c r="U59" i="1" s="1"/>
  <c r="AI59" i="1"/>
  <c r="AJ59" i="1"/>
  <c r="CS59" i="1"/>
  <c r="CT59" i="1"/>
  <c r="S59" i="1" s="1"/>
  <c r="CW59" i="1"/>
  <c r="V59" i="1" s="1"/>
  <c r="CX59" i="1"/>
  <c r="W59" i="1" s="1"/>
  <c r="FR59" i="1"/>
  <c r="GL59" i="1"/>
  <c r="GO59" i="1"/>
  <c r="GP59" i="1"/>
  <c r="GV59" i="1"/>
  <c r="HC59" i="1"/>
  <c r="GX59" i="1" s="1"/>
  <c r="C60" i="1"/>
  <c r="D60" i="1"/>
  <c r="I60" i="1"/>
  <c r="W60" i="1"/>
  <c r="AC60" i="1"/>
  <c r="AD60" i="1"/>
  <c r="CR60" i="1" s="1"/>
  <c r="Q60" i="1" s="1"/>
  <c r="AE60" i="1"/>
  <c r="CS60" i="1" s="1"/>
  <c r="R60" i="1" s="1"/>
  <c r="AF60" i="1"/>
  <c r="AG60" i="1"/>
  <c r="CU60" i="1" s="1"/>
  <c r="T60" i="1" s="1"/>
  <c r="AH60" i="1"/>
  <c r="CV60" i="1" s="1"/>
  <c r="U60" i="1" s="1"/>
  <c r="AI60" i="1"/>
  <c r="CW60" i="1" s="1"/>
  <c r="V60" i="1" s="1"/>
  <c r="AJ60" i="1"/>
  <c r="CT60" i="1"/>
  <c r="S60" i="1" s="1"/>
  <c r="CX60" i="1"/>
  <c r="FR60" i="1"/>
  <c r="GL60" i="1"/>
  <c r="GO60" i="1"/>
  <c r="GP60" i="1"/>
  <c r="GV60" i="1"/>
  <c r="HC60" i="1" s="1"/>
  <c r="GX60" i="1" s="1"/>
  <c r="I61" i="1"/>
  <c r="V61" i="1" s="1"/>
  <c r="AC61" i="1"/>
  <c r="CQ61" i="1" s="1"/>
  <c r="AD61" i="1"/>
  <c r="CR61" i="1" s="1"/>
  <c r="AE61" i="1"/>
  <c r="AF61" i="1"/>
  <c r="CT61" i="1" s="1"/>
  <c r="AG61" i="1"/>
  <c r="CU61" i="1" s="1"/>
  <c r="AH61" i="1"/>
  <c r="CV61" i="1" s="1"/>
  <c r="AI61" i="1"/>
  <c r="AJ61" i="1"/>
  <c r="CX61" i="1" s="1"/>
  <c r="CS61" i="1"/>
  <c r="CW61" i="1"/>
  <c r="FR61" i="1"/>
  <c r="GL61" i="1"/>
  <c r="GO61" i="1"/>
  <c r="GP61" i="1"/>
  <c r="GV61" i="1"/>
  <c r="HC61" i="1"/>
  <c r="I62" i="1"/>
  <c r="V62" i="1" s="1"/>
  <c r="AC62" i="1"/>
  <c r="CQ62" i="1" s="1"/>
  <c r="AE62" i="1"/>
  <c r="AF62" i="1"/>
  <c r="CT62" i="1" s="1"/>
  <c r="AG62" i="1"/>
  <c r="CU62" i="1" s="1"/>
  <c r="AH62" i="1"/>
  <c r="AI62" i="1"/>
  <c r="CW62" i="1" s="1"/>
  <c r="AJ62" i="1"/>
  <c r="CX62" i="1" s="1"/>
  <c r="CV62" i="1"/>
  <c r="FR62" i="1"/>
  <c r="GL62" i="1"/>
  <c r="GO62" i="1"/>
  <c r="GP62" i="1"/>
  <c r="GV62" i="1"/>
  <c r="HC62" i="1"/>
  <c r="I63" i="1"/>
  <c r="AC63" i="1"/>
  <c r="AE63" i="1"/>
  <c r="AF63" i="1"/>
  <c r="CT63" i="1" s="1"/>
  <c r="S63" i="1" s="1"/>
  <c r="AG63" i="1"/>
  <c r="AH63" i="1"/>
  <c r="AI63" i="1"/>
  <c r="CW63" i="1" s="1"/>
  <c r="V63" i="1" s="1"/>
  <c r="AJ63" i="1"/>
  <c r="CX63" i="1" s="1"/>
  <c r="W63" i="1" s="1"/>
  <c r="CQ63" i="1"/>
  <c r="P63" i="1" s="1"/>
  <c r="CU63" i="1"/>
  <c r="T63" i="1" s="1"/>
  <c r="CV63" i="1"/>
  <c r="U63" i="1" s="1"/>
  <c r="FR63" i="1"/>
  <c r="GL63" i="1"/>
  <c r="GO63" i="1"/>
  <c r="GP63" i="1"/>
  <c r="GV63" i="1"/>
  <c r="HC63" i="1" s="1"/>
  <c r="GX63" i="1" s="1"/>
  <c r="C64" i="1"/>
  <c r="D64" i="1"/>
  <c r="I64" i="1"/>
  <c r="R64" i="1"/>
  <c r="V64" i="1"/>
  <c r="AB64" i="1"/>
  <c r="AC64" i="1"/>
  <c r="CQ64" i="1" s="1"/>
  <c r="P64" i="1" s="1"/>
  <c r="AE64" i="1"/>
  <c r="AD64" i="1" s="1"/>
  <c r="AF64" i="1"/>
  <c r="CT64" i="1" s="1"/>
  <c r="AG64" i="1"/>
  <c r="CU64" i="1" s="1"/>
  <c r="T64" i="1" s="1"/>
  <c r="AH64" i="1"/>
  <c r="AI64" i="1"/>
  <c r="CW64" i="1" s="1"/>
  <c r="AJ64" i="1"/>
  <c r="CX64" i="1" s="1"/>
  <c r="CR64" i="1"/>
  <c r="Q64" i="1" s="1"/>
  <c r="CS64" i="1"/>
  <c r="CV64" i="1"/>
  <c r="U64" i="1" s="1"/>
  <c r="FR64" i="1"/>
  <c r="GL64" i="1"/>
  <c r="GO64" i="1"/>
  <c r="GP64" i="1"/>
  <c r="GV64" i="1"/>
  <c r="HC64" i="1"/>
  <c r="GX64" i="1" s="1"/>
  <c r="AC65" i="1"/>
  <c r="AE65" i="1"/>
  <c r="AF65" i="1"/>
  <c r="CT65" i="1" s="1"/>
  <c r="AG65" i="1"/>
  <c r="AH65" i="1"/>
  <c r="CV65" i="1" s="1"/>
  <c r="AI65" i="1"/>
  <c r="CW65" i="1" s="1"/>
  <c r="AJ65" i="1"/>
  <c r="CX65" i="1" s="1"/>
  <c r="CQ65" i="1"/>
  <c r="CU65" i="1"/>
  <c r="FR65" i="1"/>
  <c r="GL65" i="1"/>
  <c r="GO65" i="1"/>
  <c r="GP65" i="1"/>
  <c r="GV65" i="1"/>
  <c r="HC65" i="1" s="1"/>
  <c r="I66" i="1"/>
  <c r="S66" i="1"/>
  <c r="U66" i="1"/>
  <c r="AC66" i="1"/>
  <c r="AE66" i="1"/>
  <c r="AF66" i="1"/>
  <c r="AG66" i="1"/>
  <c r="CU66" i="1" s="1"/>
  <c r="T66" i="1" s="1"/>
  <c r="AH66" i="1"/>
  <c r="AI66" i="1"/>
  <c r="CW66" i="1" s="1"/>
  <c r="V66" i="1" s="1"/>
  <c r="AJ66" i="1"/>
  <c r="CT66" i="1"/>
  <c r="CV66" i="1"/>
  <c r="CX66" i="1"/>
  <c r="W66" i="1" s="1"/>
  <c r="FR66" i="1"/>
  <c r="GL66" i="1"/>
  <c r="GO66" i="1"/>
  <c r="GP66" i="1"/>
  <c r="GV66" i="1"/>
  <c r="HC66" i="1" s="1"/>
  <c r="GX66" i="1" s="1"/>
  <c r="B68" i="1"/>
  <c r="C68" i="1"/>
  <c r="C26" i="1" s="1"/>
  <c r="D68" i="1"/>
  <c r="D26" i="1" s="1"/>
  <c r="F68" i="1"/>
  <c r="F26" i="1" s="1"/>
  <c r="G68" i="1"/>
  <c r="BC68" i="1"/>
  <c r="BC26" i="1" s="1"/>
  <c r="BX68" i="1"/>
  <c r="CK68" i="1"/>
  <c r="CL68" i="1"/>
  <c r="CL26" i="1" s="1"/>
  <c r="F84" i="1"/>
  <c r="D97" i="1"/>
  <c r="D99" i="1"/>
  <c r="E99" i="1"/>
  <c r="G99" i="1"/>
  <c r="Z99" i="1"/>
  <c r="AA99" i="1"/>
  <c r="AM99" i="1"/>
  <c r="AN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C101" i="1"/>
  <c r="D101" i="1"/>
  <c r="I101" i="1"/>
  <c r="Q101" i="1"/>
  <c r="T101" i="1"/>
  <c r="W101" i="1"/>
  <c r="Y101" i="1"/>
  <c r="AC101" i="1"/>
  <c r="AD101" i="1"/>
  <c r="CR101" i="1" s="1"/>
  <c r="AE101" i="1"/>
  <c r="CS101" i="1" s="1"/>
  <c r="R101" i="1" s="1"/>
  <c r="AF101" i="1"/>
  <c r="AG101" i="1"/>
  <c r="AH101" i="1"/>
  <c r="AI101" i="1"/>
  <c r="CW101" i="1" s="1"/>
  <c r="V101" i="1" s="1"/>
  <c r="AJ101" i="1"/>
  <c r="CQ101" i="1"/>
  <c r="P101" i="1" s="1"/>
  <c r="CT101" i="1"/>
  <c r="S101" i="1" s="1"/>
  <c r="CZ101" i="1" s="1"/>
  <c r="CU101" i="1"/>
  <c r="CV101" i="1"/>
  <c r="U101" i="1" s="1"/>
  <c r="CX101" i="1"/>
  <c r="CY101" i="1"/>
  <c r="X101" i="1" s="1"/>
  <c r="FR101" i="1"/>
  <c r="GL101" i="1"/>
  <c r="GO101" i="1"/>
  <c r="GP101" i="1"/>
  <c r="GV101" i="1"/>
  <c r="HC101" i="1" s="1"/>
  <c r="GX101" i="1" s="1"/>
  <c r="I102" i="1"/>
  <c r="V102" i="1" s="1"/>
  <c r="S102" i="1"/>
  <c r="AC102" i="1"/>
  <c r="AD102" i="1"/>
  <c r="CR102" i="1" s="1"/>
  <c r="AE102" i="1"/>
  <c r="AF102" i="1"/>
  <c r="AG102" i="1"/>
  <c r="AH102" i="1"/>
  <c r="CV102" i="1" s="1"/>
  <c r="AI102" i="1"/>
  <c r="AJ102" i="1"/>
  <c r="CS102" i="1"/>
  <c r="R102" i="1" s="1"/>
  <c r="CT102" i="1"/>
  <c r="CU102" i="1"/>
  <c r="T102" i="1" s="1"/>
  <c r="CW102" i="1"/>
  <c r="CX102" i="1"/>
  <c r="W102" i="1" s="1"/>
  <c r="FR102" i="1"/>
  <c r="GL102" i="1"/>
  <c r="GO102" i="1"/>
  <c r="GP102" i="1"/>
  <c r="GV102" i="1"/>
  <c r="HC102" i="1"/>
  <c r="I103" i="1"/>
  <c r="W103" i="1"/>
  <c r="AB103" i="1"/>
  <c r="AC103" i="1"/>
  <c r="CQ103" i="1" s="1"/>
  <c r="AE103" i="1"/>
  <c r="AD103" i="1" s="1"/>
  <c r="CR103" i="1" s="1"/>
  <c r="Q103" i="1" s="1"/>
  <c r="AF103" i="1"/>
  <c r="AG103" i="1"/>
  <c r="CU103" i="1" s="1"/>
  <c r="T103" i="1" s="1"/>
  <c r="AH103" i="1"/>
  <c r="AI103" i="1"/>
  <c r="CW103" i="1" s="1"/>
  <c r="V103" i="1" s="1"/>
  <c r="AJ103" i="1"/>
  <c r="CS103" i="1"/>
  <c r="R103" i="1" s="1"/>
  <c r="CT103" i="1"/>
  <c r="S103" i="1" s="1"/>
  <c r="CV103" i="1"/>
  <c r="U103" i="1" s="1"/>
  <c r="CX103" i="1"/>
  <c r="FR103" i="1"/>
  <c r="GL103" i="1"/>
  <c r="GO103" i="1"/>
  <c r="GP103" i="1"/>
  <c r="GV103" i="1"/>
  <c r="GX103" i="1"/>
  <c r="HC103" i="1"/>
  <c r="I104" i="1"/>
  <c r="T104" i="1"/>
  <c r="AC104" i="1"/>
  <c r="AE104" i="1"/>
  <c r="AF104" i="1"/>
  <c r="CT104" i="1" s="1"/>
  <c r="AG104" i="1"/>
  <c r="AH104" i="1"/>
  <c r="AI104" i="1"/>
  <c r="CW104" i="1" s="1"/>
  <c r="AJ104" i="1"/>
  <c r="CX104" i="1" s="1"/>
  <c r="CQ104" i="1"/>
  <c r="CU104" i="1"/>
  <c r="CV104" i="1"/>
  <c r="FR104" i="1"/>
  <c r="GL104" i="1"/>
  <c r="GO104" i="1"/>
  <c r="GP104" i="1"/>
  <c r="GV104" i="1"/>
  <c r="HC104" i="1" s="1"/>
  <c r="I105" i="1"/>
  <c r="Q105" i="1"/>
  <c r="T105" i="1"/>
  <c r="W105" i="1"/>
  <c r="AC105" i="1"/>
  <c r="AD105" i="1"/>
  <c r="CR105" i="1" s="1"/>
  <c r="AE105" i="1"/>
  <c r="CS105" i="1" s="1"/>
  <c r="R105" i="1" s="1"/>
  <c r="AF105" i="1"/>
  <c r="AG105" i="1"/>
  <c r="AH105" i="1"/>
  <c r="CV105" i="1" s="1"/>
  <c r="U105" i="1" s="1"/>
  <c r="AI105" i="1"/>
  <c r="CW105" i="1" s="1"/>
  <c r="V105" i="1" s="1"/>
  <c r="AJ105" i="1"/>
  <c r="CQ105" i="1"/>
  <c r="P105" i="1" s="1"/>
  <c r="CT105" i="1"/>
  <c r="S105" i="1" s="1"/>
  <c r="CZ105" i="1" s="1"/>
  <c r="Y105" i="1" s="1"/>
  <c r="CU105" i="1"/>
  <c r="CX105" i="1"/>
  <c r="CY105" i="1"/>
  <c r="X105" i="1" s="1"/>
  <c r="FR105" i="1"/>
  <c r="GL105" i="1"/>
  <c r="GO105" i="1"/>
  <c r="GP105" i="1"/>
  <c r="GV105" i="1"/>
  <c r="HC105" i="1" s="1"/>
  <c r="GX105" i="1" s="1"/>
  <c r="C106" i="1"/>
  <c r="D106" i="1"/>
  <c r="I106" i="1"/>
  <c r="T106" i="1" s="1"/>
  <c r="AC106" i="1"/>
  <c r="AE106" i="1"/>
  <c r="AF106" i="1"/>
  <c r="CT106" i="1" s="1"/>
  <c r="AG106" i="1"/>
  <c r="AH106" i="1"/>
  <c r="AI106" i="1"/>
  <c r="CW106" i="1" s="1"/>
  <c r="V106" i="1" s="1"/>
  <c r="AJ106" i="1"/>
  <c r="CX106" i="1" s="1"/>
  <c r="CQ106" i="1"/>
  <c r="CU106" i="1"/>
  <c r="CV106" i="1"/>
  <c r="FR106" i="1"/>
  <c r="GL106" i="1"/>
  <c r="GO106" i="1"/>
  <c r="GP106" i="1"/>
  <c r="GV106" i="1"/>
  <c r="HC106" i="1" s="1"/>
  <c r="AC107" i="1"/>
  <c r="AE107" i="1"/>
  <c r="AF107" i="1"/>
  <c r="AG107" i="1"/>
  <c r="AH107" i="1"/>
  <c r="AI107" i="1"/>
  <c r="CW107" i="1" s="1"/>
  <c r="AJ107" i="1"/>
  <c r="CT107" i="1"/>
  <c r="CU107" i="1"/>
  <c r="CV107" i="1"/>
  <c r="CX107" i="1"/>
  <c r="FR107" i="1"/>
  <c r="GL107" i="1"/>
  <c r="GO107" i="1"/>
  <c r="GP107" i="1"/>
  <c r="GV107" i="1"/>
  <c r="HC107" i="1" s="1"/>
  <c r="AC108" i="1"/>
  <c r="AD108" i="1"/>
  <c r="CR108" i="1" s="1"/>
  <c r="AE108" i="1"/>
  <c r="AF108" i="1"/>
  <c r="CT108" i="1" s="1"/>
  <c r="AG108" i="1"/>
  <c r="AH108" i="1"/>
  <c r="CV108" i="1" s="1"/>
  <c r="AI108" i="1"/>
  <c r="AJ108" i="1"/>
  <c r="CX108" i="1" s="1"/>
  <c r="CQ108" i="1"/>
  <c r="CS108" i="1"/>
  <c r="CU108" i="1"/>
  <c r="CW108" i="1"/>
  <c r="FR108" i="1"/>
  <c r="GL108" i="1"/>
  <c r="GO108" i="1"/>
  <c r="GP108" i="1"/>
  <c r="GV108" i="1"/>
  <c r="HC108" i="1" s="1"/>
  <c r="I109" i="1"/>
  <c r="U109" i="1"/>
  <c r="AC109" i="1"/>
  <c r="AE109" i="1"/>
  <c r="AF109" i="1"/>
  <c r="AG109" i="1"/>
  <c r="CU109" i="1" s="1"/>
  <c r="T109" i="1" s="1"/>
  <c r="AH109" i="1"/>
  <c r="AI109" i="1"/>
  <c r="CW109" i="1" s="1"/>
  <c r="V109" i="1" s="1"/>
  <c r="AJ109" i="1"/>
  <c r="CT109" i="1"/>
  <c r="S109" i="1" s="1"/>
  <c r="CV109" i="1"/>
  <c r="CX109" i="1"/>
  <c r="W109" i="1" s="1"/>
  <c r="FR109" i="1"/>
  <c r="GL109" i="1"/>
  <c r="GO109" i="1"/>
  <c r="GP109" i="1"/>
  <c r="GV109" i="1"/>
  <c r="GX109" i="1"/>
  <c r="HC109" i="1"/>
  <c r="I110" i="1"/>
  <c r="AC110" i="1"/>
  <c r="AD110" i="1"/>
  <c r="AE110" i="1"/>
  <c r="AF110" i="1"/>
  <c r="CT110" i="1" s="1"/>
  <c r="AG110" i="1"/>
  <c r="AH110" i="1"/>
  <c r="CV110" i="1" s="1"/>
  <c r="U110" i="1" s="1"/>
  <c r="AI110" i="1"/>
  <c r="AJ110" i="1"/>
  <c r="CX110" i="1" s="1"/>
  <c r="CQ110" i="1"/>
  <c r="P110" i="1" s="1"/>
  <c r="CS110" i="1"/>
  <c r="R110" i="1" s="1"/>
  <c r="CU110" i="1"/>
  <c r="CW110" i="1"/>
  <c r="FR110" i="1"/>
  <c r="GL110" i="1"/>
  <c r="GO110" i="1"/>
  <c r="GP110" i="1"/>
  <c r="GV110" i="1"/>
  <c r="HC110" i="1"/>
  <c r="I111" i="1"/>
  <c r="S111" i="1"/>
  <c r="W111" i="1"/>
  <c r="AC111" i="1"/>
  <c r="AE111" i="1"/>
  <c r="AF111" i="1"/>
  <c r="AG111" i="1"/>
  <c r="CU111" i="1" s="1"/>
  <c r="T111" i="1" s="1"/>
  <c r="AH111" i="1"/>
  <c r="AI111" i="1"/>
  <c r="CW111" i="1" s="1"/>
  <c r="V111" i="1" s="1"/>
  <c r="AJ111" i="1"/>
  <c r="CT111" i="1"/>
  <c r="CV111" i="1"/>
  <c r="U111" i="1" s="1"/>
  <c r="CX111" i="1"/>
  <c r="FR111" i="1"/>
  <c r="GL111" i="1"/>
  <c r="BZ124" i="1" s="1"/>
  <c r="GO111" i="1"/>
  <c r="GP111" i="1"/>
  <c r="GV111" i="1"/>
  <c r="HC111" i="1" s="1"/>
  <c r="GX111" i="1" s="1"/>
  <c r="I112" i="1"/>
  <c r="AC112" i="1"/>
  <c r="AD112" i="1"/>
  <c r="AE112" i="1"/>
  <c r="AF112" i="1"/>
  <c r="CT112" i="1" s="1"/>
  <c r="AG112" i="1"/>
  <c r="AH112" i="1"/>
  <c r="CV112" i="1" s="1"/>
  <c r="AI112" i="1"/>
  <c r="AJ112" i="1"/>
  <c r="CX112" i="1" s="1"/>
  <c r="CQ112" i="1"/>
  <c r="CS112" i="1"/>
  <c r="R112" i="1" s="1"/>
  <c r="CU112" i="1"/>
  <c r="CW112" i="1"/>
  <c r="FR112" i="1"/>
  <c r="GL112" i="1"/>
  <c r="GO112" i="1"/>
  <c r="GP112" i="1"/>
  <c r="GV112" i="1"/>
  <c r="HC112" i="1"/>
  <c r="C113" i="1"/>
  <c r="D113" i="1"/>
  <c r="I113" i="1"/>
  <c r="S113" i="1"/>
  <c r="W113" i="1"/>
  <c r="AC113" i="1"/>
  <c r="AE113" i="1"/>
  <c r="AF113" i="1"/>
  <c r="AG113" i="1"/>
  <c r="CU113" i="1" s="1"/>
  <c r="T113" i="1" s="1"/>
  <c r="AH113" i="1"/>
  <c r="AI113" i="1"/>
  <c r="CW113" i="1" s="1"/>
  <c r="V113" i="1" s="1"/>
  <c r="AJ113" i="1"/>
  <c r="CT113" i="1"/>
  <c r="CV113" i="1"/>
  <c r="U113" i="1" s="1"/>
  <c r="CX113" i="1"/>
  <c r="FR113" i="1"/>
  <c r="GL113" i="1"/>
  <c r="GO113" i="1"/>
  <c r="GP113" i="1"/>
  <c r="GV113" i="1"/>
  <c r="HC113" i="1" s="1"/>
  <c r="GX113" i="1" s="1"/>
  <c r="I114" i="1"/>
  <c r="P114" i="1" s="1"/>
  <c r="AC114" i="1"/>
  <c r="AD114" i="1"/>
  <c r="CR114" i="1" s="1"/>
  <c r="AE114" i="1"/>
  <c r="AF114" i="1"/>
  <c r="CT114" i="1" s="1"/>
  <c r="S114" i="1" s="1"/>
  <c r="AG114" i="1"/>
  <c r="AH114" i="1"/>
  <c r="CV114" i="1" s="1"/>
  <c r="AI114" i="1"/>
  <c r="AJ114" i="1"/>
  <c r="CX114" i="1" s="1"/>
  <c r="W114" i="1" s="1"/>
  <c r="CQ114" i="1"/>
  <c r="CS114" i="1"/>
  <c r="R114" i="1" s="1"/>
  <c r="CU114" i="1"/>
  <c r="T114" i="1" s="1"/>
  <c r="CW114" i="1"/>
  <c r="V114" i="1" s="1"/>
  <c r="FR114" i="1"/>
  <c r="GL114" i="1"/>
  <c r="GO114" i="1"/>
  <c r="GP114" i="1"/>
  <c r="GV114" i="1"/>
  <c r="HC114" i="1"/>
  <c r="GX114" i="1" s="1"/>
  <c r="I115" i="1"/>
  <c r="S115" i="1"/>
  <c r="W115" i="1"/>
  <c r="AC115" i="1"/>
  <c r="AE115" i="1"/>
  <c r="AF115" i="1"/>
  <c r="AG115" i="1"/>
  <c r="CU115" i="1" s="1"/>
  <c r="T115" i="1" s="1"/>
  <c r="AH115" i="1"/>
  <c r="AI115" i="1"/>
  <c r="CW115" i="1" s="1"/>
  <c r="V115" i="1" s="1"/>
  <c r="AJ115" i="1"/>
  <c r="CT115" i="1"/>
  <c r="CV115" i="1"/>
  <c r="U115" i="1" s="1"/>
  <c r="CX115" i="1"/>
  <c r="FR115" i="1"/>
  <c r="GL115" i="1"/>
  <c r="GO115" i="1"/>
  <c r="GP115" i="1"/>
  <c r="GV115" i="1"/>
  <c r="GX115" i="1"/>
  <c r="HC115" i="1"/>
  <c r="I116" i="1"/>
  <c r="P116" i="1"/>
  <c r="CP116" i="1" s="1"/>
  <c r="O116" i="1" s="1"/>
  <c r="R116" i="1"/>
  <c r="X116" i="1"/>
  <c r="AC116" i="1"/>
  <c r="AD116" i="1"/>
  <c r="CR116" i="1" s="1"/>
  <c r="Q116" i="1" s="1"/>
  <c r="AE116" i="1"/>
  <c r="AF116" i="1"/>
  <c r="CT116" i="1" s="1"/>
  <c r="S116" i="1" s="1"/>
  <c r="CZ116" i="1" s="1"/>
  <c r="Y116" i="1" s="1"/>
  <c r="AG116" i="1"/>
  <c r="AH116" i="1"/>
  <c r="CV116" i="1" s="1"/>
  <c r="U116" i="1" s="1"/>
  <c r="AI116" i="1"/>
  <c r="AJ116" i="1"/>
  <c r="CX116" i="1" s="1"/>
  <c r="W116" i="1" s="1"/>
  <c r="CQ116" i="1"/>
  <c r="CS116" i="1"/>
  <c r="CU116" i="1"/>
  <c r="T116" i="1" s="1"/>
  <c r="CW116" i="1"/>
  <c r="V116" i="1" s="1"/>
  <c r="CY116" i="1"/>
  <c r="FR116" i="1"/>
  <c r="GL116" i="1"/>
  <c r="GO116" i="1"/>
  <c r="GP116" i="1"/>
  <c r="GV116" i="1"/>
  <c r="HC116" i="1" s="1"/>
  <c r="GX116" i="1" s="1"/>
  <c r="C117" i="1"/>
  <c r="D117" i="1"/>
  <c r="I117" i="1"/>
  <c r="U117" i="1"/>
  <c r="AC117" i="1"/>
  <c r="AE117" i="1"/>
  <c r="AF117" i="1"/>
  <c r="AG117" i="1"/>
  <c r="CU117" i="1" s="1"/>
  <c r="T117" i="1" s="1"/>
  <c r="AH117" i="1"/>
  <c r="AI117" i="1"/>
  <c r="CW117" i="1" s="1"/>
  <c r="V117" i="1" s="1"/>
  <c r="AJ117" i="1"/>
  <c r="CT117" i="1"/>
  <c r="S117" i="1" s="1"/>
  <c r="CV117" i="1"/>
  <c r="CX117" i="1"/>
  <c r="W117" i="1" s="1"/>
  <c r="FR117" i="1"/>
  <c r="GL117" i="1"/>
  <c r="GO117" i="1"/>
  <c r="GP117" i="1"/>
  <c r="GV117" i="1"/>
  <c r="GX117" i="1"/>
  <c r="HC117" i="1"/>
  <c r="I118" i="1"/>
  <c r="R118" i="1"/>
  <c r="AC118" i="1"/>
  <c r="AD118" i="1"/>
  <c r="AE118" i="1"/>
  <c r="AF118" i="1"/>
  <c r="CT118" i="1" s="1"/>
  <c r="AG118" i="1"/>
  <c r="AH118" i="1"/>
  <c r="CV118" i="1" s="1"/>
  <c r="AI118" i="1"/>
  <c r="AJ118" i="1"/>
  <c r="CX118" i="1" s="1"/>
  <c r="CQ118" i="1"/>
  <c r="CS118" i="1"/>
  <c r="CU118" i="1"/>
  <c r="CW118" i="1"/>
  <c r="FR118" i="1"/>
  <c r="GL118" i="1"/>
  <c r="GO118" i="1"/>
  <c r="GP118" i="1"/>
  <c r="GV118" i="1"/>
  <c r="HC118" i="1"/>
  <c r="C119" i="1"/>
  <c r="D119" i="1"/>
  <c r="I119" i="1"/>
  <c r="Q119" i="1"/>
  <c r="S119" i="1"/>
  <c r="CY119" i="1" s="1"/>
  <c r="X119" i="1" s="1"/>
  <c r="V119" i="1"/>
  <c r="AC119" i="1"/>
  <c r="AE119" i="1"/>
  <c r="AD119" i="1" s="1"/>
  <c r="AF119" i="1"/>
  <c r="AG119" i="1"/>
  <c r="CU119" i="1" s="1"/>
  <c r="AH119" i="1"/>
  <c r="AI119" i="1"/>
  <c r="AJ119" i="1"/>
  <c r="CX119" i="1" s="1"/>
  <c r="W119" i="1" s="1"/>
  <c r="CR119" i="1"/>
  <c r="CS119" i="1"/>
  <c r="R119" i="1" s="1"/>
  <c r="CT119" i="1"/>
  <c r="CV119" i="1"/>
  <c r="U119" i="1" s="1"/>
  <c r="CW119" i="1"/>
  <c r="FR119" i="1"/>
  <c r="GL119" i="1"/>
  <c r="GO119" i="1"/>
  <c r="GP119" i="1"/>
  <c r="GV119" i="1"/>
  <c r="HC119" i="1"/>
  <c r="GX119" i="1" s="1"/>
  <c r="I120" i="1"/>
  <c r="P120" i="1"/>
  <c r="R120" i="1"/>
  <c r="AC120" i="1"/>
  <c r="AD120" i="1"/>
  <c r="AE120" i="1"/>
  <c r="AF120" i="1"/>
  <c r="CT120" i="1" s="1"/>
  <c r="S120" i="1" s="1"/>
  <c r="AG120" i="1"/>
  <c r="AH120" i="1"/>
  <c r="CV120" i="1" s="1"/>
  <c r="U120" i="1" s="1"/>
  <c r="AI120" i="1"/>
  <c r="AJ120" i="1"/>
  <c r="CX120" i="1" s="1"/>
  <c r="W120" i="1" s="1"/>
  <c r="CQ120" i="1"/>
  <c r="CR120" i="1"/>
  <c r="Q120" i="1" s="1"/>
  <c r="CS120" i="1"/>
  <c r="CU120" i="1"/>
  <c r="T120" i="1" s="1"/>
  <c r="CW120" i="1"/>
  <c r="V120" i="1" s="1"/>
  <c r="GL120" i="1"/>
  <c r="GN120" i="1"/>
  <c r="GO120" i="1"/>
  <c r="GP120" i="1"/>
  <c r="GV120" i="1"/>
  <c r="HC120" i="1" s="1"/>
  <c r="GX120" i="1"/>
  <c r="C121" i="1"/>
  <c r="D121" i="1"/>
  <c r="I121" i="1"/>
  <c r="Q121" i="1"/>
  <c r="S121" i="1"/>
  <c r="CY121" i="1" s="1"/>
  <c r="X121" i="1" s="1"/>
  <c r="V121" i="1"/>
  <c r="AC121" i="1"/>
  <c r="AE121" i="1"/>
  <c r="AD121" i="1" s="1"/>
  <c r="AF121" i="1"/>
  <c r="AG121" i="1"/>
  <c r="CU121" i="1" s="1"/>
  <c r="AH121" i="1"/>
  <c r="AI121" i="1"/>
  <c r="AJ121" i="1"/>
  <c r="CX121" i="1" s="1"/>
  <c r="W121" i="1" s="1"/>
  <c r="CR121" i="1"/>
  <c r="CS121" i="1"/>
  <c r="R121" i="1" s="1"/>
  <c r="CT121" i="1"/>
  <c r="CV121" i="1"/>
  <c r="U121" i="1" s="1"/>
  <c r="CW121" i="1"/>
  <c r="FR121" i="1"/>
  <c r="GL121" i="1"/>
  <c r="GN121" i="1"/>
  <c r="GP121" i="1"/>
  <c r="GV121" i="1"/>
  <c r="HC121" i="1"/>
  <c r="GX121" i="1" s="1"/>
  <c r="I122" i="1"/>
  <c r="P122" i="1"/>
  <c r="R122" i="1"/>
  <c r="AC122" i="1"/>
  <c r="AD122" i="1"/>
  <c r="AE122" i="1"/>
  <c r="AF122" i="1"/>
  <c r="CT122" i="1" s="1"/>
  <c r="S122" i="1" s="1"/>
  <c r="AG122" i="1"/>
  <c r="AH122" i="1"/>
  <c r="CV122" i="1" s="1"/>
  <c r="U122" i="1" s="1"/>
  <c r="AI122" i="1"/>
  <c r="AJ122" i="1"/>
  <c r="CX122" i="1" s="1"/>
  <c r="W122" i="1" s="1"/>
  <c r="CQ122" i="1"/>
  <c r="CR122" i="1"/>
  <c r="Q122" i="1" s="1"/>
  <c r="CS122" i="1"/>
  <c r="CU122" i="1"/>
  <c r="T122" i="1" s="1"/>
  <c r="CW122" i="1"/>
  <c r="V122" i="1" s="1"/>
  <c r="GL122" i="1"/>
  <c r="GN122" i="1"/>
  <c r="GO122" i="1"/>
  <c r="GP122" i="1"/>
  <c r="GV122" i="1"/>
  <c r="GX122" i="1"/>
  <c r="HC122" i="1"/>
  <c r="B124" i="1"/>
  <c r="B99" i="1" s="1"/>
  <c r="C124" i="1"/>
  <c r="C99" i="1" s="1"/>
  <c r="D124" i="1"/>
  <c r="F124" i="1"/>
  <c r="F99" i="1" s="1"/>
  <c r="G124" i="1"/>
  <c r="BB124" i="1"/>
  <c r="BB99" i="1" s="1"/>
  <c r="BX124" i="1"/>
  <c r="CD124" i="1"/>
  <c r="CK124" i="1"/>
  <c r="CK99" i="1" s="1"/>
  <c r="CL124" i="1"/>
  <c r="D153" i="1"/>
  <c r="E155" i="1"/>
  <c r="Z155" i="1"/>
  <c r="AA155" i="1"/>
  <c r="AM155" i="1"/>
  <c r="AN155" i="1"/>
  <c r="BD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CM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FT155" i="1"/>
  <c r="FU155" i="1"/>
  <c r="FV155" i="1"/>
  <c r="FW155" i="1"/>
  <c r="FX155" i="1"/>
  <c r="FY155" i="1"/>
  <c r="FZ155" i="1"/>
  <c r="GA155" i="1"/>
  <c r="GB155" i="1"/>
  <c r="GC155" i="1"/>
  <c r="GD155" i="1"/>
  <c r="GE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C157" i="1"/>
  <c r="D157" i="1"/>
  <c r="I157" i="1"/>
  <c r="T157" i="1"/>
  <c r="V157" i="1"/>
  <c r="AC157" i="1"/>
  <c r="AD157" i="1"/>
  <c r="AE157" i="1"/>
  <c r="AF157" i="1"/>
  <c r="CT157" i="1" s="1"/>
  <c r="AG157" i="1"/>
  <c r="AH157" i="1"/>
  <c r="CV157" i="1" s="1"/>
  <c r="U157" i="1" s="1"/>
  <c r="AI157" i="1"/>
  <c r="AJ157" i="1"/>
  <c r="CX157" i="1" s="1"/>
  <c r="CQ157" i="1"/>
  <c r="P157" i="1" s="1"/>
  <c r="CS157" i="1"/>
  <c r="R157" i="1" s="1"/>
  <c r="CU157" i="1"/>
  <c r="CW157" i="1"/>
  <c r="FR157" i="1"/>
  <c r="GL157" i="1"/>
  <c r="GO157" i="1"/>
  <c r="GP157" i="1"/>
  <c r="GV157" i="1"/>
  <c r="HC157" i="1" s="1"/>
  <c r="GX157" i="1" s="1"/>
  <c r="I158" i="1"/>
  <c r="W158" i="1"/>
  <c r="AC158" i="1"/>
  <c r="AE158" i="1"/>
  <c r="AF158" i="1"/>
  <c r="AG158" i="1"/>
  <c r="CU158" i="1" s="1"/>
  <c r="T158" i="1" s="1"/>
  <c r="AH158" i="1"/>
  <c r="AI158" i="1"/>
  <c r="CW158" i="1" s="1"/>
  <c r="V158" i="1" s="1"/>
  <c r="AJ158" i="1"/>
  <c r="CT158" i="1"/>
  <c r="S158" i="1" s="1"/>
  <c r="CV158" i="1"/>
  <c r="U158" i="1" s="1"/>
  <c r="CX158" i="1"/>
  <c r="FR158" i="1"/>
  <c r="GL158" i="1"/>
  <c r="GO158" i="1"/>
  <c r="GP158" i="1"/>
  <c r="GV158" i="1"/>
  <c r="HC158" i="1" s="1"/>
  <c r="GX158" i="1" s="1"/>
  <c r="I159" i="1"/>
  <c r="P159" i="1"/>
  <c r="CP159" i="1" s="1"/>
  <c r="O159" i="1" s="1"/>
  <c r="R159" i="1"/>
  <c r="AC159" i="1"/>
  <c r="AD159" i="1"/>
  <c r="CR159" i="1" s="1"/>
  <c r="Q159" i="1" s="1"/>
  <c r="AE159" i="1"/>
  <c r="AF159" i="1"/>
  <c r="CT159" i="1" s="1"/>
  <c r="S159" i="1" s="1"/>
  <c r="AG159" i="1"/>
  <c r="AH159" i="1"/>
  <c r="CV159" i="1" s="1"/>
  <c r="U159" i="1" s="1"/>
  <c r="AI159" i="1"/>
  <c r="AJ159" i="1"/>
  <c r="CX159" i="1" s="1"/>
  <c r="W159" i="1" s="1"/>
  <c r="CQ159" i="1"/>
  <c r="CS159" i="1"/>
  <c r="CU159" i="1"/>
  <c r="T159" i="1" s="1"/>
  <c r="CW159" i="1"/>
  <c r="V159" i="1" s="1"/>
  <c r="FR159" i="1"/>
  <c r="GL159" i="1"/>
  <c r="GO159" i="1"/>
  <c r="GP159" i="1"/>
  <c r="GV159" i="1"/>
  <c r="HC159" i="1" s="1"/>
  <c r="GX159" i="1" s="1"/>
  <c r="C160" i="1"/>
  <c r="D160" i="1"/>
  <c r="I160" i="1"/>
  <c r="W160" i="1"/>
  <c r="AC160" i="1"/>
  <c r="AE160" i="1"/>
  <c r="AF160" i="1"/>
  <c r="AG160" i="1"/>
  <c r="CU160" i="1" s="1"/>
  <c r="T160" i="1" s="1"/>
  <c r="AH160" i="1"/>
  <c r="AI160" i="1"/>
  <c r="CW160" i="1" s="1"/>
  <c r="V160" i="1" s="1"/>
  <c r="AJ160" i="1"/>
  <c r="CT160" i="1"/>
  <c r="S160" i="1" s="1"/>
  <c r="CV160" i="1"/>
  <c r="U160" i="1" s="1"/>
  <c r="CX160" i="1"/>
  <c r="FR160" i="1"/>
  <c r="GL160" i="1"/>
  <c r="GO160" i="1"/>
  <c r="GP160" i="1"/>
  <c r="GV160" i="1"/>
  <c r="HC160" i="1" s="1"/>
  <c r="GX160" i="1" s="1"/>
  <c r="I161" i="1"/>
  <c r="P161" i="1"/>
  <c r="CP161" i="1" s="1"/>
  <c r="O161" i="1" s="1"/>
  <c r="R161" i="1"/>
  <c r="AC161" i="1"/>
  <c r="AD161" i="1"/>
  <c r="CR161" i="1" s="1"/>
  <c r="Q161" i="1" s="1"/>
  <c r="AE161" i="1"/>
  <c r="AF161" i="1"/>
  <c r="CT161" i="1" s="1"/>
  <c r="S161" i="1" s="1"/>
  <c r="AG161" i="1"/>
  <c r="AH161" i="1"/>
  <c r="CV161" i="1" s="1"/>
  <c r="U161" i="1" s="1"/>
  <c r="AI161" i="1"/>
  <c r="AJ161" i="1"/>
  <c r="CX161" i="1" s="1"/>
  <c r="W161" i="1" s="1"/>
  <c r="CQ161" i="1"/>
  <c r="CS161" i="1"/>
  <c r="CU161" i="1"/>
  <c r="T161" i="1" s="1"/>
  <c r="CW161" i="1"/>
  <c r="V161" i="1" s="1"/>
  <c r="FR161" i="1"/>
  <c r="GL161" i="1"/>
  <c r="GO161" i="1"/>
  <c r="GP161" i="1"/>
  <c r="GV161" i="1"/>
  <c r="HC161" i="1" s="1"/>
  <c r="GX161" i="1" s="1"/>
  <c r="I162" i="1"/>
  <c r="S162" i="1"/>
  <c r="U162" i="1"/>
  <c r="AC162" i="1"/>
  <c r="AE162" i="1"/>
  <c r="AF162" i="1"/>
  <c r="AG162" i="1"/>
  <c r="CU162" i="1" s="1"/>
  <c r="T162" i="1" s="1"/>
  <c r="AH162" i="1"/>
  <c r="AI162" i="1"/>
  <c r="CW162" i="1" s="1"/>
  <c r="V162" i="1" s="1"/>
  <c r="AJ162" i="1"/>
  <c r="CT162" i="1"/>
  <c r="CV162" i="1"/>
  <c r="CX162" i="1"/>
  <c r="W162" i="1" s="1"/>
  <c r="FR162" i="1"/>
  <c r="GL162" i="1"/>
  <c r="GO162" i="1"/>
  <c r="GP162" i="1"/>
  <c r="GV162" i="1"/>
  <c r="GX162" i="1"/>
  <c r="HC162" i="1"/>
  <c r="I163" i="1"/>
  <c r="R163" i="1"/>
  <c r="T163" i="1"/>
  <c r="AC163" i="1"/>
  <c r="AD163" i="1"/>
  <c r="CR163" i="1" s="1"/>
  <c r="Q163" i="1" s="1"/>
  <c r="AE163" i="1"/>
  <c r="AF163" i="1"/>
  <c r="CT163" i="1" s="1"/>
  <c r="S163" i="1" s="1"/>
  <c r="CZ163" i="1" s="1"/>
  <c r="Y163" i="1" s="1"/>
  <c r="AG163" i="1"/>
  <c r="AH163" i="1"/>
  <c r="CV163" i="1" s="1"/>
  <c r="U163" i="1" s="1"/>
  <c r="AI163" i="1"/>
  <c r="AJ163" i="1"/>
  <c r="CX163" i="1" s="1"/>
  <c r="W163" i="1" s="1"/>
  <c r="CQ163" i="1"/>
  <c r="P163" i="1" s="1"/>
  <c r="CS163" i="1"/>
  <c r="CU163" i="1"/>
  <c r="CW163" i="1"/>
  <c r="V163" i="1" s="1"/>
  <c r="FR163" i="1"/>
  <c r="GL163" i="1"/>
  <c r="GO163" i="1"/>
  <c r="GP163" i="1"/>
  <c r="GV163" i="1"/>
  <c r="HC163" i="1"/>
  <c r="GX163" i="1" s="1"/>
  <c r="I164" i="1"/>
  <c r="U164" i="1"/>
  <c r="W164" i="1"/>
  <c r="AC164" i="1"/>
  <c r="AE164" i="1"/>
  <c r="AF164" i="1"/>
  <c r="AG164" i="1"/>
  <c r="CU164" i="1" s="1"/>
  <c r="T164" i="1" s="1"/>
  <c r="AH164" i="1"/>
  <c r="AI164" i="1"/>
  <c r="CW164" i="1" s="1"/>
  <c r="V164" i="1" s="1"/>
  <c r="AJ164" i="1"/>
  <c r="CT164" i="1"/>
  <c r="S164" i="1" s="1"/>
  <c r="CV164" i="1"/>
  <c r="CX164" i="1"/>
  <c r="FR164" i="1"/>
  <c r="GL164" i="1"/>
  <c r="GO164" i="1"/>
  <c r="GP164" i="1"/>
  <c r="GV164" i="1"/>
  <c r="HC164" i="1" s="1"/>
  <c r="GX164" i="1" s="1"/>
  <c r="I165" i="1"/>
  <c r="P165" i="1"/>
  <c r="V165" i="1"/>
  <c r="AC165" i="1"/>
  <c r="AD165" i="1"/>
  <c r="AE165" i="1"/>
  <c r="AF165" i="1"/>
  <c r="CT165" i="1" s="1"/>
  <c r="AG165" i="1"/>
  <c r="AH165" i="1"/>
  <c r="CV165" i="1" s="1"/>
  <c r="U165" i="1" s="1"/>
  <c r="AI165" i="1"/>
  <c r="AJ165" i="1"/>
  <c r="CX165" i="1" s="1"/>
  <c r="CQ165" i="1"/>
  <c r="CS165" i="1"/>
  <c r="R165" i="1" s="1"/>
  <c r="CU165" i="1"/>
  <c r="T165" i="1" s="1"/>
  <c r="CW165" i="1"/>
  <c r="FR165" i="1"/>
  <c r="GL165" i="1"/>
  <c r="GO165" i="1"/>
  <c r="GP165" i="1"/>
  <c r="GV165" i="1"/>
  <c r="HC165" i="1" s="1"/>
  <c r="GX165" i="1" s="1"/>
  <c r="I166" i="1"/>
  <c r="S166" i="1"/>
  <c r="AC166" i="1"/>
  <c r="AE166" i="1"/>
  <c r="AF166" i="1"/>
  <c r="AG166" i="1"/>
  <c r="CU166" i="1" s="1"/>
  <c r="T166" i="1" s="1"/>
  <c r="AH166" i="1"/>
  <c r="AI166" i="1"/>
  <c r="CW166" i="1" s="1"/>
  <c r="V166" i="1" s="1"/>
  <c r="AJ166" i="1"/>
  <c r="CT166" i="1"/>
  <c r="CV166" i="1"/>
  <c r="U166" i="1" s="1"/>
  <c r="CX166" i="1"/>
  <c r="W166" i="1" s="1"/>
  <c r="FR166" i="1"/>
  <c r="GL166" i="1"/>
  <c r="GO166" i="1"/>
  <c r="GP166" i="1"/>
  <c r="GV166" i="1"/>
  <c r="GX166" i="1"/>
  <c r="HC166" i="1"/>
  <c r="I167" i="1"/>
  <c r="P167" i="1"/>
  <c r="R167" i="1"/>
  <c r="AC167" i="1"/>
  <c r="AD167" i="1"/>
  <c r="CR167" i="1" s="1"/>
  <c r="Q167" i="1" s="1"/>
  <c r="AE167" i="1"/>
  <c r="AF167" i="1"/>
  <c r="CT167" i="1" s="1"/>
  <c r="S167" i="1" s="1"/>
  <c r="AG167" i="1"/>
  <c r="AH167" i="1"/>
  <c r="CV167" i="1" s="1"/>
  <c r="U167" i="1" s="1"/>
  <c r="AI167" i="1"/>
  <c r="AJ167" i="1"/>
  <c r="CX167" i="1" s="1"/>
  <c r="W167" i="1" s="1"/>
  <c r="CQ167" i="1"/>
  <c r="CS167" i="1"/>
  <c r="CU167" i="1"/>
  <c r="T167" i="1" s="1"/>
  <c r="CW167" i="1"/>
  <c r="V167" i="1" s="1"/>
  <c r="FR167" i="1"/>
  <c r="GL167" i="1"/>
  <c r="GO167" i="1"/>
  <c r="GP167" i="1"/>
  <c r="GV167" i="1"/>
  <c r="HC167" i="1"/>
  <c r="GX167" i="1" s="1"/>
  <c r="I168" i="1"/>
  <c r="S168" i="1"/>
  <c r="U168" i="1"/>
  <c r="AC168" i="1"/>
  <c r="AE168" i="1"/>
  <c r="AF168" i="1"/>
  <c r="AG168" i="1"/>
  <c r="CU168" i="1" s="1"/>
  <c r="T168" i="1" s="1"/>
  <c r="AH168" i="1"/>
  <c r="AI168" i="1"/>
  <c r="CW168" i="1" s="1"/>
  <c r="V168" i="1" s="1"/>
  <c r="AJ168" i="1"/>
  <c r="CT168" i="1"/>
  <c r="CV168" i="1"/>
  <c r="CX168" i="1"/>
  <c r="W168" i="1" s="1"/>
  <c r="FR168" i="1"/>
  <c r="GL168" i="1"/>
  <c r="GO168" i="1"/>
  <c r="GP168" i="1"/>
  <c r="GV168" i="1"/>
  <c r="HC168" i="1" s="1"/>
  <c r="GX168" i="1"/>
  <c r="I169" i="1"/>
  <c r="T169" i="1" s="1"/>
  <c r="V169" i="1"/>
  <c r="AC169" i="1"/>
  <c r="AD169" i="1"/>
  <c r="AE169" i="1"/>
  <c r="AF169" i="1"/>
  <c r="CT169" i="1" s="1"/>
  <c r="AG169" i="1"/>
  <c r="AH169" i="1"/>
  <c r="CV169" i="1" s="1"/>
  <c r="U169" i="1" s="1"/>
  <c r="AI169" i="1"/>
  <c r="AJ169" i="1"/>
  <c r="CX169" i="1" s="1"/>
  <c r="CQ169" i="1"/>
  <c r="P169" i="1" s="1"/>
  <c r="CS169" i="1"/>
  <c r="R169" i="1" s="1"/>
  <c r="CU169" i="1"/>
  <c r="CW169" i="1"/>
  <c r="FR169" i="1"/>
  <c r="GL169" i="1"/>
  <c r="GO169" i="1"/>
  <c r="GP169" i="1"/>
  <c r="GV169" i="1"/>
  <c r="HC169" i="1" s="1"/>
  <c r="GX169" i="1" s="1"/>
  <c r="I170" i="1"/>
  <c r="U170" i="1"/>
  <c r="W170" i="1"/>
  <c r="AC170" i="1"/>
  <c r="AE170" i="1"/>
  <c r="AF170" i="1"/>
  <c r="AG170" i="1"/>
  <c r="CU170" i="1" s="1"/>
  <c r="T170" i="1" s="1"/>
  <c r="AH170" i="1"/>
  <c r="AI170" i="1"/>
  <c r="CW170" i="1" s="1"/>
  <c r="V170" i="1" s="1"/>
  <c r="AJ170" i="1"/>
  <c r="CT170" i="1"/>
  <c r="S170" i="1" s="1"/>
  <c r="CV170" i="1"/>
  <c r="CX170" i="1"/>
  <c r="FR170" i="1"/>
  <c r="GL170" i="1"/>
  <c r="GO170" i="1"/>
  <c r="GP170" i="1"/>
  <c r="GV170" i="1"/>
  <c r="GX170" i="1"/>
  <c r="HC170" i="1"/>
  <c r="I171" i="1"/>
  <c r="V171" i="1" s="1"/>
  <c r="P171" i="1"/>
  <c r="AC171" i="1"/>
  <c r="AD171" i="1"/>
  <c r="AE171" i="1"/>
  <c r="AF171" i="1"/>
  <c r="CT171" i="1" s="1"/>
  <c r="AG171" i="1"/>
  <c r="AH171" i="1"/>
  <c r="CV171" i="1" s="1"/>
  <c r="U171" i="1" s="1"/>
  <c r="AI171" i="1"/>
  <c r="AJ171" i="1"/>
  <c r="CX171" i="1" s="1"/>
  <c r="CQ171" i="1"/>
  <c r="CS171" i="1"/>
  <c r="R171" i="1" s="1"/>
  <c r="CU171" i="1"/>
  <c r="CW171" i="1"/>
  <c r="FR171" i="1"/>
  <c r="GL171" i="1"/>
  <c r="GO171" i="1"/>
  <c r="GP171" i="1"/>
  <c r="GV171" i="1"/>
  <c r="HC171" i="1" s="1"/>
  <c r="GX171" i="1" s="1"/>
  <c r="I172" i="1"/>
  <c r="S172" i="1"/>
  <c r="AC172" i="1"/>
  <c r="AE172" i="1"/>
  <c r="AF172" i="1"/>
  <c r="AG172" i="1"/>
  <c r="CU172" i="1" s="1"/>
  <c r="T172" i="1" s="1"/>
  <c r="AH172" i="1"/>
  <c r="AI172" i="1"/>
  <c r="CW172" i="1" s="1"/>
  <c r="V172" i="1" s="1"/>
  <c r="AJ172" i="1"/>
  <c r="CT172" i="1"/>
  <c r="CV172" i="1"/>
  <c r="U172" i="1" s="1"/>
  <c r="CX172" i="1"/>
  <c r="W172" i="1" s="1"/>
  <c r="FR172" i="1"/>
  <c r="GL172" i="1"/>
  <c r="GO172" i="1"/>
  <c r="GP172" i="1"/>
  <c r="GV172" i="1"/>
  <c r="HC172" i="1" s="1"/>
  <c r="GX172" i="1"/>
  <c r="I173" i="1"/>
  <c r="R173" i="1"/>
  <c r="T173" i="1"/>
  <c r="AC173" i="1"/>
  <c r="AD173" i="1"/>
  <c r="CR173" i="1" s="1"/>
  <c r="Q173" i="1" s="1"/>
  <c r="AE173" i="1"/>
  <c r="AF173" i="1"/>
  <c r="CT173" i="1" s="1"/>
  <c r="S173" i="1" s="1"/>
  <c r="CZ173" i="1" s="1"/>
  <c r="Y173" i="1" s="1"/>
  <c r="AG173" i="1"/>
  <c r="AH173" i="1"/>
  <c r="CV173" i="1" s="1"/>
  <c r="U173" i="1" s="1"/>
  <c r="AI173" i="1"/>
  <c r="AJ173" i="1"/>
  <c r="CX173" i="1" s="1"/>
  <c r="W173" i="1" s="1"/>
  <c r="CQ173" i="1"/>
  <c r="P173" i="1" s="1"/>
  <c r="CP173" i="1" s="1"/>
  <c r="O173" i="1" s="1"/>
  <c r="GN173" i="1" s="1"/>
  <c r="CS173" i="1"/>
  <c r="CU173" i="1"/>
  <c r="CW173" i="1"/>
  <c r="V173" i="1" s="1"/>
  <c r="CY173" i="1"/>
  <c r="X173" i="1" s="1"/>
  <c r="FR173" i="1"/>
  <c r="GL173" i="1"/>
  <c r="GO173" i="1"/>
  <c r="GP173" i="1"/>
  <c r="GV173" i="1"/>
  <c r="HC173" i="1"/>
  <c r="GX173" i="1" s="1"/>
  <c r="C174" i="1"/>
  <c r="D174" i="1"/>
  <c r="I174" i="1"/>
  <c r="S174" i="1"/>
  <c r="AC174" i="1"/>
  <c r="AE174" i="1"/>
  <c r="AF174" i="1"/>
  <c r="AG174" i="1"/>
  <c r="CU174" i="1" s="1"/>
  <c r="T174" i="1" s="1"/>
  <c r="AH174" i="1"/>
  <c r="AI174" i="1"/>
  <c r="CW174" i="1" s="1"/>
  <c r="V174" i="1" s="1"/>
  <c r="AJ174" i="1"/>
  <c r="CT174" i="1"/>
  <c r="CV174" i="1"/>
  <c r="U174" i="1" s="1"/>
  <c r="CX174" i="1"/>
  <c r="W174" i="1" s="1"/>
  <c r="FR174" i="1"/>
  <c r="GL174" i="1"/>
  <c r="GO174" i="1"/>
  <c r="GP174" i="1"/>
  <c r="GV174" i="1"/>
  <c r="HC174" i="1" s="1"/>
  <c r="GX174" i="1" s="1"/>
  <c r="I175" i="1"/>
  <c r="R175" i="1"/>
  <c r="T175" i="1"/>
  <c r="AC175" i="1"/>
  <c r="AD175" i="1"/>
  <c r="CR175" i="1" s="1"/>
  <c r="Q175" i="1" s="1"/>
  <c r="AE175" i="1"/>
  <c r="AF175" i="1"/>
  <c r="CT175" i="1" s="1"/>
  <c r="S175" i="1" s="1"/>
  <c r="CY175" i="1" s="1"/>
  <c r="X175" i="1" s="1"/>
  <c r="AG175" i="1"/>
  <c r="AH175" i="1"/>
  <c r="CV175" i="1" s="1"/>
  <c r="U175" i="1" s="1"/>
  <c r="AI175" i="1"/>
  <c r="AJ175" i="1"/>
  <c r="CX175" i="1" s="1"/>
  <c r="W175" i="1" s="1"/>
  <c r="CQ175" i="1"/>
  <c r="P175" i="1" s="1"/>
  <c r="CS175" i="1"/>
  <c r="CU175" i="1"/>
  <c r="CW175" i="1"/>
  <c r="V175" i="1" s="1"/>
  <c r="FR175" i="1"/>
  <c r="GL175" i="1"/>
  <c r="GO175" i="1"/>
  <c r="GP175" i="1"/>
  <c r="GV175" i="1"/>
  <c r="HC175" i="1"/>
  <c r="GX175" i="1" s="1"/>
  <c r="I176" i="1"/>
  <c r="S176" i="1"/>
  <c r="U176" i="1"/>
  <c r="W176" i="1"/>
  <c r="AC176" i="1"/>
  <c r="AE176" i="1"/>
  <c r="AF176" i="1"/>
  <c r="AG176" i="1"/>
  <c r="CU176" i="1" s="1"/>
  <c r="T176" i="1" s="1"/>
  <c r="AH176" i="1"/>
  <c r="AI176" i="1"/>
  <c r="CW176" i="1" s="1"/>
  <c r="V176" i="1" s="1"/>
  <c r="AJ176" i="1"/>
  <c r="CT176" i="1"/>
  <c r="CV176" i="1"/>
  <c r="CX176" i="1"/>
  <c r="FR176" i="1"/>
  <c r="GL176" i="1"/>
  <c r="GO176" i="1"/>
  <c r="GP176" i="1"/>
  <c r="GV176" i="1"/>
  <c r="GX176" i="1"/>
  <c r="HC176" i="1"/>
  <c r="I177" i="1"/>
  <c r="T177" i="1" s="1"/>
  <c r="V177" i="1"/>
  <c r="AC177" i="1"/>
  <c r="AD177" i="1"/>
  <c r="AE177" i="1"/>
  <c r="AF177" i="1"/>
  <c r="CT177" i="1" s="1"/>
  <c r="AG177" i="1"/>
  <c r="AH177" i="1"/>
  <c r="CV177" i="1" s="1"/>
  <c r="U177" i="1" s="1"/>
  <c r="AI177" i="1"/>
  <c r="AJ177" i="1"/>
  <c r="CX177" i="1" s="1"/>
  <c r="CQ177" i="1"/>
  <c r="P177" i="1" s="1"/>
  <c r="CS177" i="1"/>
  <c r="R177" i="1" s="1"/>
  <c r="CU177" i="1"/>
  <c r="CW177" i="1"/>
  <c r="FR177" i="1"/>
  <c r="GL177" i="1"/>
  <c r="GO177" i="1"/>
  <c r="GP177" i="1"/>
  <c r="GV177" i="1"/>
  <c r="HC177" i="1" s="1"/>
  <c r="GX177" i="1" s="1"/>
  <c r="I178" i="1"/>
  <c r="U178" i="1"/>
  <c r="W178" i="1"/>
  <c r="AC178" i="1"/>
  <c r="AE178" i="1"/>
  <c r="AF178" i="1"/>
  <c r="AG178" i="1"/>
  <c r="CU178" i="1" s="1"/>
  <c r="T178" i="1" s="1"/>
  <c r="AH178" i="1"/>
  <c r="AI178" i="1"/>
  <c r="CW178" i="1" s="1"/>
  <c r="V178" i="1" s="1"/>
  <c r="AJ178" i="1"/>
  <c r="CT178" i="1"/>
  <c r="S178" i="1" s="1"/>
  <c r="CV178" i="1"/>
  <c r="CX178" i="1"/>
  <c r="FR178" i="1"/>
  <c r="GL178" i="1"/>
  <c r="GO178" i="1"/>
  <c r="GP178" i="1"/>
  <c r="GV178" i="1"/>
  <c r="HC178" i="1" s="1"/>
  <c r="GX178" i="1" s="1"/>
  <c r="I179" i="1"/>
  <c r="P179" i="1"/>
  <c r="R179" i="1"/>
  <c r="AC179" i="1"/>
  <c r="AD179" i="1"/>
  <c r="CR179" i="1" s="1"/>
  <c r="Q179" i="1" s="1"/>
  <c r="AE179" i="1"/>
  <c r="AF179" i="1"/>
  <c r="CT179" i="1" s="1"/>
  <c r="S179" i="1" s="1"/>
  <c r="AG179" i="1"/>
  <c r="AH179" i="1"/>
  <c r="CV179" i="1" s="1"/>
  <c r="U179" i="1" s="1"/>
  <c r="AI179" i="1"/>
  <c r="AJ179" i="1"/>
  <c r="CX179" i="1" s="1"/>
  <c r="W179" i="1" s="1"/>
  <c r="CQ179" i="1"/>
  <c r="CS179" i="1"/>
  <c r="CU179" i="1"/>
  <c r="T179" i="1" s="1"/>
  <c r="CW179" i="1"/>
  <c r="V179" i="1" s="1"/>
  <c r="FR179" i="1"/>
  <c r="GL179" i="1"/>
  <c r="GO179" i="1"/>
  <c r="GP179" i="1"/>
  <c r="GV179" i="1"/>
  <c r="HC179" i="1"/>
  <c r="GX179" i="1" s="1"/>
  <c r="I180" i="1"/>
  <c r="W180" i="1"/>
  <c r="AC180" i="1"/>
  <c r="AE180" i="1"/>
  <c r="AD180" i="1" s="1"/>
  <c r="CR180" i="1" s="1"/>
  <c r="Q180" i="1" s="1"/>
  <c r="AF180" i="1"/>
  <c r="AG180" i="1"/>
  <c r="CU180" i="1" s="1"/>
  <c r="T180" i="1" s="1"/>
  <c r="AH180" i="1"/>
  <c r="AI180" i="1"/>
  <c r="CW180" i="1" s="1"/>
  <c r="V180" i="1" s="1"/>
  <c r="AJ180" i="1"/>
  <c r="CT180" i="1"/>
  <c r="S180" i="1" s="1"/>
  <c r="CV180" i="1"/>
  <c r="U180" i="1" s="1"/>
  <c r="CX180" i="1"/>
  <c r="FR180" i="1"/>
  <c r="GL180" i="1"/>
  <c r="GO180" i="1"/>
  <c r="GP180" i="1"/>
  <c r="GV180" i="1"/>
  <c r="GX180" i="1"/>
  <c r="HC180" i="1"/>
  <c r="I181" i="1"/>
  <c r="P181" i="1"/>
  <c r="CP181" i="1" s="1"/>
  <c r="O181" i="1" s="1"/>
  <c r="Q181" i="1"/>
  <c r="R181" i="1"/>
  <c r="U181" i="1"/>
  <c r="V181" i="1"/>
  <c r="AC181" i="1"/>
  <c r="AD181" i="1"/>
  <c r="AE181" i="1"/>
  <c r="AF181" i="1"/>
  <c r="CT181" i="1" s="1"/>
  <c r="S181" i="1" s="1"/>
  <c r="CY181" i="1" s="1"/>
  <c r="X181" i="1" s="1"/>
  <c r="AG181" i="1"/>
  <c r="AH181" i="1"/>
  <c r="AI181" i="1"/>
  <c r="AJ181" i="1"/>
  <c r="CX181" i="1" s="1"/>
  <c r="W181" i="1" s="1"/>
  <c r="CQ181" i="1"/>
  <c r="CR181" i="1"/>
  <c r="CS181" i="1"/>
  <c r="CU181" i="1"/>
  <c r="T181" i="1" s="1"/>
  <c r="CV181" i="1"/>
  <c r="CW181" i="1"/>
  <c r="CZ181" i="1"/>
  <c r="Y181" i="1" s="1"/>
  <c r="FR181" i="1"/>
  <c r="GL181" i="1"/>
  <c r="GO181" i="1"/>
  <c r="GP181" i="1"/>
  <c r="GV181" i="1"/>
  <c r="HC181" i="1"/>
  <c r="GX181" i="1" s="1"/>
  <c r="I182" i="1"/>
  <c r="S182" i="1"/>
  <c r="CY182" i="1" s="1"/>
  <c r="X182" i="1" s="1"/>
  <c r="W182" i="1"/>
  <c r="AC182" i="1"/>
  <c r="AD182" i="1"/>
  <c r="CR182" i="1" s="1"/>
  <c r="Q182" i="1" s="1"/>
  <c r="AE182" i="1"/>
  <c r="CS182" i="1" s="1"/>
  <c r="R182" i="1" s="1"/>
  <c r="AF182" i="1"/>
  <c r="AG182" i="1"/>
  <c r="CU182" i="1" s="1"/>
  <c r="T182" i="1" s="1"/>
  <c r="AH182" i="1"/>
  <c r="CV182" i="1" s="1"/>
  <c r="U182" i="1" s="1"/>
  <c r="AI182" i="1"/>
  <c r="CW182" i="1" s="1"/>
  <c r="V182" i="1" s="1"/>
  <c r="AJ182" i="1"/>
  <c r="CQ182" i="1"/>
  <c r="P182" i="1" s="1"/>
  <c r="CT182" i="1"/>
  <c r="CX182" i="1"/>
  <c r="CZ182" i="1"/>
  <c r="Y182" i="1" s="1"/>
  <c r="FR182" i="1"/>
  <c r="GL182" i="1"/>
  <c r="GO182" i="1"/>
  <c r="GP182" i="1"/>
  <c r="GV182" i="1"/>
  <c r="HC182" i="1" s="1"/>
  <c r="GX182" i="1"/>
  <c r="C183" i="1"/>
  <c r="D183" i="1"/>
  <c r="I183" i="1"/>
  <c r="P183" i="1"/>
  <c r="CP183" i="1" s="1"/>
  <c r="O183" i="1" s="1"/>
  <c r="Q183" i="1"/>
  <c r="R183" i="1"/>
  <c r="U183" i="1"/>
  <c r="V183" i="1"/>
  <c r="AC183" i="1"/>
  <c r="AD183" i="1"/>
  <c r="AE183" i="1"/>
  <c r="AF183" i="1"/>
  <c r="CT183" i="1" s="1"/>
  <c r="S183" i="1" s="1"/>
  <c r="CY183" i="1" s="1"/>
  <c r="X183" i="1" s="1"/>
  <c r="AG183" i="1"/>
  <c r="AH183" i="1"/>
  <c r="AI183" i="1"/>
  <c r="AJ183" i="1"/>
  <c r="CX183" i="1" s="1"/>
  <c r="W183" i="1" s="1"/>
  <c r="CQ183" i="1"/>
  <c r="CR183" i="1"/>
  <c r="CS183" i="1"/>
  <c r="CU183" i="1"/>
  <c r="T183" i="1" s="1"/>
  <c r="CV183" i="1"/>
  <c r="CW183" i="1"/>
  <c r="CZ183" i="1"/>
  <c r="Y183" i="1" s="1"/>
  <c r="FR183" i="1"/>
  <c r="GL183" i="1"/>
  <c r="GO183" i="1"/>
  <c r="GP183" i="1"/>
  <c r="GV183" i="1"/>
  <c r="HC183" i="1"/>
  <c r="GX183" i="1" s="1"/>
  <c r="I184" i="1"/>
  <c r="S184" i="1"/>
  <c r="CY184" i="1" s="1"/>
  <c r="X184" i="1" s="1"/>
  <c r="W184" i="1"/>
  <c r="AC184" i="1"/>
  <c r="AD184" i="1"/>
  <c r="CR184" i="1" s="1"/>
  <c r="Q184" i="1" s="1"/>
  <c r="AE184" i="1"/>
  <c r="CS184" i="1" s="1"/>
  <c r="R184" i="1" s="1"/>
  <c r="AF184" i="1"/>
  <c r="AG184" i="1"/>
  <c r="CU184" i="1" s="1"/>
  <c r="T184" i="1" s="1"/>
  <c r="AH184" i="1"/>
  <c r="CV184" i="1" s="1"/>
  <c r="U184" i="1" s="1"/>
  <c r="AI184" i="1"/>
  <c r="CW184" i="1" s="1"/>
  <c r="V184" i="1" s="1"/>
  <c r="AJ184" i="1"/>
  <c r="CQ184" i="1"/>
  <c r="P184" i="1" s="1"/>
  <c r="CT184" i="1"/>
  <c r="CX184" i="1"/>
  <c r="CZ184" i="1"/>
  <c r="Y184" i="1" s="1"/>
  <c r="FR184" i="1"/>
  <c r="GL184" i="1"/>
  <c r="GO184" i="1"/>
  <c r="GP184" i="1"/>
  <c r="GV184" i="1"/>
  <c r="HC184" i="1" s="1"/>
  <c r="GX184" i="1"/>
  <c r="I185" i="1"/>
  <c r="T185" i="1" s="1"/>
  <c r="S185" i="1"/>
  <c r="W185" i="1"/>
  <c r="AC185" i="1"/>
  <c r="AD185" i="1"/>
  <c r="AE185" i="1"/>
  <c r="AF185" i="1"/>
  <c r="AG185" i="1"/>
  <c r="AH185" i="1"/>
  <c r="CV185" i="1" s="1"/>
  <c r="U185" i="1" s="1"/>
  <c r="AI185" i="1"/>
  <c r="AJ185" i="1"/>
  <c r="CQ185" i="1"/>
  <c r="CS185" i="1"/>
  <c r="R185" i="1" s="1"/>
  <c r="CT185" i="1"/>
  <c r="CU185" i="1"/>
  <c r="CW185" i="1"/>
  <c r="CX185" i="1"/>
  <c r="FR185" i="1"/>
  <c r="GL185" i="1"/>
  <c r="GO185" i="1"/>
  <c r="GP185" i="1"/>
  <c r="GV185" i="1"/>
  <c r="HC185" i="1" s="1"/>
  <c r="GX185" i="1" s="1"/>
  <c r="I186" i="1"/>
  <c r="Q186" i="1"/>
  <c r="CP186" i="1" s="1"/>
  <c r="O186" i="1" s="1"/>
  <c r="R186" i="1"/>
  <c r="AC186" i="1"/>
  <c r="CQ186" i="1" s="1"/>
  <c r="P186" i="1" s="1"/>
  <c r="AD186" i="1"/>
  <c r="CR186" i="1" s="1"/>
  <c r="AE186" i="1"/>
  <c r="AF186" i="1"/>
  <c r="CT186" i="1" s="1"/>
  <c r="S186" i="1" s="1"/>
  <c r="AG186" i="1"/>
  <c r="CU186" i="1" s="1"/>
  <c r="T186" i="1" s="1"/>
  <c r="AH186" i="1"/>
  <c r="CV186" i="1" s="1"/>
  <c r="U186" i="1" s="1"/>
  <c r="AI186" i="1"/>
  <c r="AJ186" i="1"/>
  <c r="CX186" i="1" s="1"/>
  <c r="W186" i="1" s="1"/>
  <c r="CS186" i="1"/>
  <c r="CW186" i="1"/>
  <c r="V186" i="1" s="1"/>
  <c r="FR186" i="1"/>
  <c r="GL186" i="1"/>
  <c r="GO186" i="1"/>
  <c r="GP186" i="1"/>
  <c r="GV186" i="1"/>
  <c r="HC186" i="1"/>
  <c r="GX186" i="1" s="1"/>
  <c r="I187" i="1"/>
  <c r="GX187" i="1" s="1"/>
  <c r="AC187" i="1"/>
  <c r="CQ187" i="1" s="1"/>
  <c r="AE187" i="1"/>
  <c r="AD187" i="1" s="1"/>
  <c r="AB187" i="1" s="1"/>
  <c r="AF187" i="1"/>
  <c r="CT187" i="1" s="1"/>
  <c r="AG187" i="1"/>
  <c r="CU187" i="1" s="1"/>
  <c r="AH187" i="1"/>
  <c r="AI187" i="1"/>
  <c r="CW187" i="1" s="1"/>
  <c r="V187" i="1" s="1"/>
  <c r="AJ187" i="1"/>
  <c r="CX187" i="1" s="1"/>
  <c r="CV187" i="1"/>
  <c r="U187" i="1" s="1"/>
  <c r="FR187" i="1"/>
  <c r="GL187" i="1"/>
  <c r="GO187" i="1"/>
  <c r="GP187" i="1"/>
  <c r="GV187" i="1"/>
  <c r="HC187" i="1"/>
  <c r="I188" i="1"/>
  <c r="P188" i="1"/>
  <c r="AC188" i="1"/>
  <c r="AE188" i="1"/>
  <c r="CS188" i="1" s="1"/>
  <c r="R188" i="1" s="1"/>
  <c r="CZ188" i="1" s="1"/>
  <c r="Y188" i="1" s="1"/>
  <c r="AF188" i="1"/>
  <c r="CT188" i="1" s="1"/>
  <c r="S188" i="1" s="1"/>
  <c r="CY188" i="1" s="1"/>
  <c r="X188" i="1" s="1"/>
  <c r="AG188" i="1"/>
  <c r="AH188" i="1"/>
  <c r="CV188" i="1" s="1"/>
  <c r="U188" i="1" s="1"/>
  <c r="AI188" i="1"/>
  <c r="CW188" i="1" s="1"/>
  <c r="V188" i="1" s="1"/>
  <c r="AJ188" i="1"/>
  <c r="CX188" i="1" s="1"/>
  <c r="W188" i="1" s="1"/>
  <c r="CQ188" i="1"/>
  <c r="CU188" i="1"/>
  <c r="T188" i="1" s="1"/>
  <c r="FR188" i="1"/>
  <c r="GL188" i="1"/>
  <c r="GO188" i="1"/>
  <c r="GP188" i="1"/>
  <c r="GV188" i="1"/>
  <c r="HC188" i="1" s="1"/>
  <c r="GX188" i="1"/>
  <c r="I189" i="1"/>
  <c r="S189" i="1"/>
  <c r="CZ189" i="1" s="1"/>
  <c r="Y189" i="1" s="1"/>
  <c r="AC189" i="1"/>
  <c r="AD189" i="1"/>
  <c r="CR189" i="1" s="1"/>
  <c r="Q189" i="1" s="1"/>
  <c r="AE189" i="1"/>
  <c r="CS189" i="1" s="1"/>
  <c r="R189" i="1" s="1"/>
  <c r="AF189" i="1"/>
  <c r="AG189" i="1"/>
  <c r="CU189" i="1" s="1"/>
  <c r="T189" i="1" s="1"/>
  <c r="AH189" i="1"/>
  <c r="CV189" i="1" s="1"/>
  <c r="U189" i="1" s="1"/>
  <c r="AI189" i="1"/>
  <c r="CW189" i="1" s="1"/>
  <c r="V189" i="1" s="1"/>
  <c r="AJ189" i="1"/>
  <c r="CQ189" i="1"/>
  <c r="P189" i="1" s="1"/>
  <c r="CP189" i="1" s="1"/>
  <c r="O189" i="1" s="1"/>
  <c r="CT189" i="1"/>
  <c r="CX189" i="1"/>
  <c r="W189" i="1" s="1"/>
  <c r="CY189" i="1"/>
  <c r="X189" i="1" s="1"/>
  <c r="FR189" i="1"/>
  <c r="GL189" i="1"/>
  <c r="GO189" i="1"/>
  <c r="GP189" i="1"/>
  <c r="GV189" i="1"/>
  <c r="HC189" i="1" s="1"/>
  <c r="GX189" i="1" s="1"/>
  <c r="I190" i="1"/>
  <c r="V190" i="1" s="1"/>
  <c r="AC190" i="1"/>
  <c r="CQ190" i="1" s="1"/>
  <c r="AD190" i="1"/>
  <c r="CR190" i="1" s="1"/>
  <c r="Q190" i="1" s="1"/>
  <c r="AE190" i="1"/>
  <c r="AF190" i="1"/>
  <c r="AB190" i="1" s="1"/>
  <c r="AG190" i="1"/>
  <c r="CU190" i="1" s="1"/>
  <c r="AH190" i="1"/>
  <c r="CV190" i="1" s="1"/>
  <c r="U190" i="1" s="1"/>
  <c r="AI190" i="1"/>
  <c r="AJ190" i="1"/>
  <c r="CX190" i="1" s="1"/>
  <c r="W190" i="1" s="1"/>
  <c r="CS190" i="1"/>
  <c r="R190" i="1" s="1"/>
  <c r="CT190" i="1"/>
  <c r="S190" i="1" s="1"/>
  <c r="CW190" i="1"/>
  <c r="FR190" i="1"/>
  <c r="GL190" i="1"/>
  <c r="GO190" i="1"/>
  <c r="GP190" i="1"/>
  <c r="GV190" i="1"/>
  <c r="HC190" i="1"/>
  <c r="GX190" i="1" s="1"/>
  <c r="I191" i="1"/>
  <c r="U191" i="1"/>
  <c r="AB191" i="1"/>
  <c r="AC191" i="1"/>
  <c r="CQ191" i="1" s="1"/>
  <c r="P191" i="1" s="1"/>
  <c r="AE191" i="1"/>
  <c r="AD191" i="1" s="1"/>
  <c r="AF191" i="1"/>
  <c r="CT191" i="1" s="1"/>
  <c r="AG191" i="1"/>
  <c r="CU191" i="1" s="1"/>
  <c r="T191" i="1" s="1"/>
  <c r="AH191" i="1"/>
  <c r="AI191" i="1"/>
  <c r="CW191" i="1" s="1"/>
  <c r="V191" i="1" s="1"/>
  <c r="AJ191" i="1"/>
  <c r="CX191" i="1" s="1"/>
  <c r="CR191" i="1"/>
  <c r="Q191" i="1" s="1"/>
  <c r="CS191" i="1"/>
  <c r="R191" i="1" s="1"/>
  <c r="CV191" i="1"/>
  <c r="FR191" i="1"/>
  <c r="GL191" i="1"/>
  <c r="GO191" i="1"/>
  <c r="GP191" i="1"/>
  <c r="GV191" i="1"/>
  <c r="HC191" i="1"/>
  <c r="GX191" i="1" s="1"/>
  <c r="I192" i="1"/>
  <c r="T192" i="1"/>
  <c r="AC192" i="1"/>
  <c r="AD192" i="1"/>
  <c r="AB192" i="1" s="1"/>
  <c r="AE192" i="1"/>
  <c r="CS192" i="1" s="1"/>
  <c r="R192" i="1" s="1"/>
  <c r="AF192" i="1"/>
  <c r="CT192" i="1" s="1"/>
  <c r="S192" i="1" s="1"/>
  <c r="AG192" i="1"/>
  <c r="AH192" i="1"/>
  <c r="CV192" i="1" s="1"/>
  <c r="U192" i="1" s="1"/>
  <c r="AI192" i="1"/>
  <c r="CW192" i="1" s="1"/>
  <c r="V192" i="1" s="1"/>
  <c r="AJ192" i="1"/>
  <c r="CX192" i="1" s="1"/>
  <c r="W192" i="1" s="1"/>
  <c r="CQ192" i="1"/>
  <c r="P192" i="1" s="1"/>
  <c r="CU192" i="1"/>
  <c r="CY192" i="1"/>
  <c r="X192" i="1" s="1"/>
  <c r="CZ192" i="1"/>
  <c r="Y192" i="1" s="1"/>
  <c r="FR192" i="1"/>
  <c r="GL192" i="1"/>
  <c r="GO192" i="1"/>
  <c r="GP192" i="1"/>
  <c r="GV192" i="1"/>
  <c r="HC192" i="1" s="1"/>
  <c r="GX192" i="1"/>
  <c r="I193" i="1"/>
  <c r="S193" i="1"/>
  <c r="CZ193" i="1" s="1"/>
  <c r="Y193" i="1" s="1"/>
  <c r="AC193" i="1"/>
  <c r="AB193" i="1" s="1"/>
  <c r="AD193" i="1"/>
  <c r="CR193" i="1" s="1"/>
  <c r="Q193" i="1" s="1"/>
  <c r="AE193" i="1"/>
  <c r="CS193" i="1" s="1"/>
  <c r="R193" i="1" s="1"/>
  <c r="AF193" i="1"/>
  <c r="AG193" i="1"/>
  <c r="CU193" i="1" s="1"/>
  <c r="T193" i="1" s="1"/>
  <c r="AH193" i="1"/>
  <c r="CV193" i="1" s="1"/>
  <c r="U193" i="1" s="1"/>
  <c r="AI193" i="1"/>
  <c r="CW193" i="1" s="1"/>
  <c r="V193" i="1" s="1"/>
  <c r="AJ193" i="1"/>
  <c r="CT193" i="1"/>
  <c r="CX193" i="1"/>
  <c r="W193" i="1" s="1"/>
  <c r="FR193" i="1"/>
  <c r="GL193" i="1"/>
  <c r="GO193" i="1"/>
  <c r="GP193" i="1"/>
  <c r="GV193" i="1"/>
  <c r="HC193" i="1" s="1"/>
  <c r="GX193" i="1" s="1"/>
  <c r="I194" i="1"/>
  <c r="S194" i="1" s="1"/>
  <c r="V194" i="1"/>
  <c r="AC194" i="1"/>
  <c r="CQ194" i="1" s="1"/>
  <c r="AD194" i="1"/>
  <c r="CR194" i="1" s="1"/>
  <c r="Q194" i="1" s="1"/>
  <c r="AE194" i="1"/>
  <c r="AF194" i="1"/>
  <c r="AG194" i="1"/>
  <c r="CU194" i="1" s="1"/>
  <c r="AH194" i="1"/>
  <c r="CV194" i="1" s="1"/>
  <c r="U194" i="1" s="1"/>
  <c r="AI194" i="1"/>
  <c r="AJ194" i="1"/>
  <c r="CS194" i="1"/>
  <c r="R194" i="1" s="1"/>
  <c r="CT194" i="1"/>
  <c r="CW194" i="1"/>
  <c r="CX194" i="1"/>
  <c r="W194" i="1" s="1"/>
  <c r="FR194" i="1"/>
  <c r="GL194" i="1"/>
  <c r="GO194" i="1"/>
  <c r="GP194" i="1"/>
  <c r="GV194" i="1"/>
  <c r="HC194" i="1"/>
  <c r="I195" i="1"/>
  <c r="R195" i="1"/>
  <c r="U195" i="1"/>
  <c r="AB195" i="1"/>
  <c r="AC195" i="1"/>
  <c r="CQ195" i="1" s="1"/>
  <c r="P195" i="1" s="1"/>
  <c r="AE195" i="1"/>
  <c r="AD195" i="1" s="1"/>
  <c r="AF195" i="1"/>
  <c r="CT195" i="1" s="1"/>
  <c r="S195" i="1" s="1"/>
  <c r="AG195" i="1"/>
  <c r="CU195" i="1" s="1"/>
  <c r="T195" i="1" s="1"/>
  <c r="AH195" i="1"/>
  <c r="AI195" i="1"/>
  <c r="AJ195" i="1"/>
  <c r="CX195" i="1" s="1"/>
  <c r="W195" i="1" s="1"/>
  <c r="CR195" i="1"/>
  <c r="Q195" i="1" s="1"/>
  <c r="CS195" i="1"/>
  <c r="CV195" i="1"/>
  <c r="CW195" i="1"/>
  <c r="V195" i="1" s="1"/>
  <c r="CZ195" i="1"/>
  <c r="Y195" i="1" s="1"/>
  <c r="FR195" i="1"/>
  <c r="GL195" i="1"/>
  <c r="GO195" i="1"/>
  <c r="GP195" i="1"/>
  <c r="GV195" i="1"/>
  <c r="HC195" i="1"/>
  <c r="GX195" i="1" s="1"/>
  <c r="C196" i="1"/>
  <c r="D196" i="1"/>
  <c r="W196" i="1"/>
  <c r="AC196" i="1"/>
  <c r="AB196" i="1" s="1"/>
  <c r="AD196" i="1"/>
  <c r="CR196" i="1" s="1"/>
  <c r="Q196" i="1" s="1"/>
  <c r="AE196" i="1"/>
  <c r="CS196" i="1" s="1"/>
  <c r="R196" i="1" s="1"/>
  <c r="AF196" i="1"/>
  <c r="AG196" i="1"/>
  <c r="AH196" i="1"/>
  <c r="CV196" i="1" s="1"/>
  <c r="U196" i="1" s="1"/>
  <c r="AI196" i="1"/>
  <c r="CW196" i="1" s="1"/>
  <c r="V196" i="1" s="1"/>
  <c r="AJ196" i="1"/>
  <c r="CT196" i="1"/>
  <c r="S196" i="1" s="1"/>
  <c r="CU196" i="1"/>
  <c r="T196" i="1" s="1"/>
  <c r="CX196" i="1"/>
  <c r="FR196" i="1"/>
  <c r="GL196" i="1"/>
  <c r="GO196" i="1"/>
  <c r="GP196" i="1"/>
  <c r="GV196" i="1"/>
  <c r="HC196" i="1" s="1"/>
  <c r="GX196" i="1" s="1"/>
  <c r="I197" i="1"/>
  <c r="R197" i="1"/>
  <c r="AC197" i="1"/>
  <c r="AD197" i="1"/>
  <c r="CR197" i="1" s="1"/>
  <c r="Q197" i="1" s="1"/>
  <c r="AE197" i="1"/>
  <c r="AF197" i="1"/>
  <c r="CT197" i="1" s="1"/>
  <c r="S197" i="1" s="1"/>
  <c r="AG197" i="1"/>
  <c r="CU197" i="1" s="1"/>
  <c r="T197" i="1" s="1"/>
  <c r="AH197" i="1"/>
  <c r="CV197" i="1" s="1"/>
  <c r="U197" i="1" s="1"/>
  <c r="AI197" i="1"/>
  <c r="AJ197" i="1"/>
  <c r="CS197" i="1"/>
  <c r="CW197" i="1"/>
  <c r="V197" i="1" s="1"/>
  <c r="CX197" i="1"/>
  <c r="W197" i="1" s="1"/>
  <c r="FR197" i="1"/>
  <c r="GL197" i="1"/>
  <c r="GO197" i="1"/>
  <c r="GP197" i="1"/>
  <c r="GV197" i="1"/>
  <c r="HC197" i="1"/>
  <c r="C198" i="1"/>
  <c r="D198" i="1"/>
  <c r="T198" i="1"/>
  <c r="U198" i="1"/>
  <c r="AC198" i="1"/>
  <c r="AD198" i="1"/>
  <c r="AB198" i="1" s="1"/>
  <c r="AE198" i="1"/>
  <c r="CS198" i="1" s="1"/>
  <c r="R198" i="1" s="1"/>
  <c r="AF198" i="1"/>
  <c r="CT198" i="1" s="1"/>
  <c r="S198" i="1" s="1"/>
  <c r="AG198" i="1"/>
  <c r="AH198" i="1"/>
  <c r="CV198" i="1" s="1"/>
  <c r="AI198" i="1"/>
  <c r="CW198" i="1" s="1"/>
  <c r="V198" i="1" s="1"/>
  <c r="AJ198" i="1"/>
  <c r="CX198" i="1" s="1"/>
  <c r="W198" i="1" s="1"/>
  <c r="CQ198" i="1"/>
  <c r="P198" i="1" s="1"/>
  <c r="CR198" i="1"/>
  <c r="Q198" i="1" s="1"/>
  <c r="CU198" i="1"/>
  <c r="CY198" i="1"/>
  <c r="X198" i="1" s="1"/>
  <c r="CZ198" i="1"/>
  <c r="Y198" i="1" s="1"/>
  <c r="FR198" i="1"/>
  <c r="GL198" i="1"/>
  <c r="GO198" i="1"/>
  <c r="GP198" i="1"/>
  <c r="GV198" i="1"/>
  <c r="HC198" i="1" s="1"/>
  <c r="GX198" i="1"/>
  <c r="I199" i="1"/>
  <c r="U199" i="1"/>
  <c r="W199" i="1"/>
  <c r="AC199" i="1"/>
  <c r="AD199" i="1"/>
  <c r="CR199" i="1" s="1"/>
  <c r="Q199" i="1" s="1"/>
  <c r="AE199" i="1"/>
  <c r="CS199" i="1" s="1"/>
  <c r="R199" i="1" s="1"/>
  <c r="AF199" i="1"/>
  <c r="AG199" i="1"/>
  <c r="AH199" i="1"/>
  <c r="AI199" i="1"/>
  <c r="CW199" i="1" s="1"/>
  <c r="V199" i="1" s="1"/>
  <c r="AJ199" i="1"/>
  <c r="CT199" i="1"/>
  <c r="S199" i="1" s="1"/>
  <c r="CY199" i="1" s="1"/>
  <c r="X199" i="1" s="1"/>
  <c r="CU199" i="1"/>
  <c r="T199" i="1" s="1"/>
  <c r="CV199" i="1"/>
  <c r="CX199" i="1"/>
  <c r="CZ199" i="1"/>
  <c r="Y199" i="1" s="1"/>
  <c r="FR199" i="1"/>
  <c r="GL199" i="1"/>
  <c r="GO199" i="1"/>
  <c r="GP199" i="1"/>
  <c r="GV199" i="1"/>
  <c r="HC199" i="1" s="1"/>
  <c r="GX199" i="1"/>
  <c r="I200" i="1"/>
  <c r="R200" i="1"/>
  <c r="S200" i="1"/>
  <c r="CY200" i="1" s="1"/>
  <c r="X200" i="1" s="1"/>
  <c r="W200" i="1"/>
  <c r="AC200" i="1"/>
  <c r="AB200" i="1" s="1"/>
  <c r="AD200" i="1"/>
  <c r="CR200" i="1" s="1"/>
  <c r="Q200" i="1" s="1"/>
  <c r="AE200" i="1"/>
  <c r="AF200" i="1"/>
  <c r="AG200" i="1"/>
  <c r="AH200" i="1"/>
  <c r="CV200" i="1" s="1"/>
  <c r="U200" i="1" s="1"/>
  <c r="AI200" i="1"/>
  <c r="AJ200" i="1"/>
  <c r="CQ200" i="1"/>
  <c r="P200" i="1" s="1"/>
  <c r="CP200" i="1" s="1"/>
  <c r="O200" i="1" s="1"/>
  <c r="CS200" i="1"/>
  <c r="CT200" i="1"/>
  <c r="CU200" i="1"/>
  <c r="T200" i="1" s="1"/>
  <c r="CW200" i="1"/>
  <c r="V200" i="1" s="1"/>
  <c r="CX200" i="1"/>
  <c r="FR200" i="1"/>
  <c r="GL200" i="1"/>
  <c r="GO200" i="1"/>
  <c r="GP200" i="1"/>
  <c r="GV200" i="1"/>
  <c r="HC200" i="1" s="1"/>
  <c r="GX200" i="1" s="1"/>
  <c r="I201" i="1"/>
  <c r="Q201" i="1"/>
  <c r="AC201" i="1"/>
  <c r="AE201" i="1"/>
  <c r="AD201" i="1" s="1"/>
  <c r="AF201" i="1"/>
  <c r="AG201" i="1"/>
  <c r="CU201" i="1" s="1"/>
  <c r="T201" i="1" s="1"/>
  <c r="AH201" i="1"/>
  <c r="AI201" i="1"/>
  <c r="AJ201" i="1"/>
  <c r="CR201" i="1"/>
  <c r="CS201" i="1"/>
  <c r="R201" i="1" s="1"/>
  <c r="CT201" i="1"/>
  <c r="S201" i="1" s="1"/>
  <c r="CV201" i="1"/>
  <c r="U201" i="1" s="1"/>
  <c r="CW201" i="1"/>
  <c r="V201" i="1" s="1"/>
  <c r="CX201" i="1"/>
  <c r="W201" i="1" s="1"/>
  <c r="FR201" i="1"/>
  <c r="GL201" i="1"/>
  <c r="GO201" i="1"/>
  <c r="GP201" i="1"/>
  <c r="GV201" i="1"/>
  <c r="GX201" i="1"/>
  <c r="HC201" i="1"/>
  <c r="I202" i="1"/>
  <c r="P202" i="1"/>
  <c r="U202" i="1"/>
  <c r="AC202" i="1"/>
  <c r="AE202" i="1"/>
  <c r="AD202" i="1" s="1"/>
  <c r="CR202" i="1" s="1"/>
  <c r="Q202" i="1" s="1"/>
  <c r="AF202" i="1"/>
  <c r="CT202" i="1" s="1"/>
  <c r="S202" i="1" s="1"/>
  <c r="CZ202" i="1" s="1"/>
  <c r="Y202" i="1" s="1"/>
  <c r="AG202" i="1"/>
  <c r="AH202" i="1"/>
  <c r="AI202" i="1"/>
  <c r="CW202" i="1" s="1"/>
  <c r="V202" i="1" s="1"/>
  <c r="AJ202" i="1"/>
  <c r="CX202" i="1" s="1"/>
  <c r="W202" i="1" s="1"/>
  <c r="CQ202" i="1"/>
  <c r="CS202" i="1"/>
  <c r="R202" i="1" s="1"/>
  <c r="CU202" i="1"/>
  <c r="T202" i="1" s="1"/>
  <c r="CV202" i="1"/>
  <c r="FR202" i="1"/>
  <c r="GL202" i="1"/>
  <c r="GO202" i="1"/>
  <c r="GP202" i="1"/>
  <c r="GV202" i="1"/>
  <c r="HC202" i="1" s="1"/>
  <c r="GX202" i="1"/>
  <c r="C203" i="1"/>
  <c r="D203" i="1"/>
  <c r="T203" i="1"/>
  <c r="V203" i="1"/>
  <c r="AC203" i="1"/>
  <c r="CQ203" i="1" s="1"/>
  <c r="P203" i="1" s="1"/>
  <c r="AD203" i="1"/>
  <c r="CR203" i="1" s="1"/>
  <c r="Q203" i="1" s="1"/>
  <c r="AE203" i="1"/>
  <c r="AF203" i="1"/>
  <c r="CT203" i="1" s="1"/>
  <c r="S203" i="1" s="1"/>
  <c r="AG203" i="1"/>
  <c r="AH203" i="1"/>
  <c r="CV203" i="1" s="1"/>
  <c r="U203" i="1" s="1"/>
  <c r="AI203" i="1"/>
  <c r="AJ203" i="1"/>
  <c r="CX203" i="1" s="1"/>
  <c r="W203" i="1" s="1"/>
  <c r="CS203" i="1"/>
  <c r="R203" i="1" s="1"/>
  <c r="CU203" i="1"/>
  <c r="CW203" i="1"/>
  <c r="FR203" i="1"/>
  <c r="GL203" i="1"/>
  <c r="GO203" i="1"/>
  <c r="GP203" i="1"/>
  <c r="GV203" i="1"/>
  <c r="HC203" i="1"/>
  <c r="GX203" i="1" s="1"/>
  <c r="I204" i="1"/>
  <c r="AC204" i="1"/>
  <c r="CQ204" i="1" s="1"/>
  <c r="AE204" i="1"/>
  <c r="AD204" i="1" s="1"/>
  <c r="AB204" i="1" s="1"/>
  <c r="AF204" i="1"/>
  <c r="AG204" i="1"/>
  <c r="CU204" i="1" s="1"/>
  <c r="AH204" i="1"/>
  <c r="AI204" i="1"/>
  <c r="CW204" i="1" s="1"/>
  <c r="V204" i="1" s="1"/>
  <c r="AJ204" i="1"/>
  <c r="CX204" i="1" s="1"/>
  <c r="CS204" i="1"/>
  <c r="CT204" i="1"/>
  <c r="S204" i="1" s="1"/>
  <c r="CV204" i="1"/>
  <c r="U204" i="1" s="1"/>
  <c r="FR204" i="1"/>
  <c r="GL204" i="1"/>
  <c r="GO204" i="1"/>
  <c r="GP204" i="1"/>
  <c r="GV204" i="1"/>
  <c r="HC204" i="1"/>
  <c r="AC205" i="1"/>
  <c r="CQ205" i="1" s="1"/>
  <c r="P205" i="1" s="1"/>
  <c r="AE205" i="1"/>
  <c r="AD205" i="1" s="1"/>
  <c r="AF205" i="1"/>
  <c r="CT205" i="1" s="1"/>
  <c r="S205" i="1" s="1"/>
  <c r="AG205" i="1"/>
  <c r="CU205" i="1" s="1"/>
  <c r="T205" i="1" s="1"/>
  <c r="AH205" i="1"/>
  <c r="AI205" i="1"/>
  <c r="CW205" i="1" s="1"/>
  <c r="V205" i="1" s="1"/>
  <c r="AJ205" i="1"/>
  <c r="CX205" i="1" s="1"/>
  <c r="W205" i="1" s="1"/>
  <c r="CS205" i="1"/>
  <c r="R205" i="1" s="1"/>
  <c r="CV205" i="1"/>
  <c r="U205" i="1" s="1"/>
  <c r="FR205" i="1"/>
  <c r="GL205" i="1"/>
  <c r="GO205" i="1"/>
  <c r="GP205" i="1"/>
  <c r="GV205" i="1"/>
  <c r="HC205" i="1"/>
  <c r="GX205" i="1" s="1"/>
  <c r="C206" i="1"/>
  <c r="D206" i="1"/>
  <c r="U206" i="1"/>
  <c r="W206" i="1"/>
  <c r="AC206" i="1"/>
  <c r="AD206" i="1"/>
  <c r="CR206" i="1" s="1"/>
  <c r="Q206" i="1" s="1"/>
  <c r="AE206" i="1"/>
  <c r="CS206" i="1" s="1"/>
  <c r="R206" i="1" s="1"/>
  <c r="AF206" i="1"/>
  <c r="AG206" i="1"/>
  <c r="CU206" i="1" s="1"/>
  <c r="T206" i="1" s="1"/>
  <c r="AH206" i="1"/>
  <c r="AI206" i="1"/>
  <c r="CW206" i="1" s="1"/>
  <c r="V206" i="1" s="1"/>
  <c r="AJ206" i="1"/>
  <c r="CT206" i="1"/>
  <c r="S206" i="1" s="1"/>
  <c r="CY206" i="1" s="1"/>
  <c r="X206" i="1" s="1"/>
  <c r="CV206" i="1"/>
  <c r="CX206" i="1"/>
  <c r="CZ206" i="1"/>
  <c r="Y206" i="1" s="1"/>
  <c r="FR206" i="1"/>
  <c r="GL206" i="1"/>
  <c r="GO206" i="1"/>
  <c r="GP206" i="1"/>
  <c r="GV206" i="1"/>
  <c r="HC206" i="1" s="1"/>
  <c r="GX206" i="1"/>
  <c r="S207" i="1"/>
  <c r="T207" i="1"/>
  <c r="AC207" i="1"/>
  <c r="AE207" i="1"/>
  <c r="AF207" i="1"/>
  <c r="AG207" i="1"/>
  <c r="AH207" i="1"/>
  <c r="AI207" i="1"/>
  <c r="CW207" i="1" s="1"/>
  <c r="V207" i="1" s="1"/>
  <c r="AJ207" i="1"/>
  <c r="CQ207" i="1"/>
  <c r="P207" i="1" s="1"/>
  <c r="CT207" i="1"/>
  <c r="CU207" i="1"/>
  <c r="CV207" i="1"/>
  <c r="U207" i="1" s="1"/>
  <c r="CX207" i="1"/>
  <c r="W207" i="1" s="1"/>
  <c r="GL207" i="1"/>
  <c r="GN207" i="1"/>
  <c r="GO207" i="1"/>
  <c r="GP207" i="1"/>
  <c r="GV207" i="1"/>
  <c r="HC207" i="1" s="1"/>
  <c r="GX207" i="1" s="1"/>
  <c r="C208" i="1"/>
  <c r="D208" i="1"/>
  <c r="AB208" i="1"/>
  <c r="AC208" i="1"/>
  <c r="CQ208" i="1" s="1"/>
  <c r="P208" i="1" s="1"/>
  <c r="AE208" i="1"/>
  <c r="AD208" i="1" s="1"/>
  <c r="AF208" i="1"/>
  <c r="CT208" i="1" s="1"/>
  <c r="S208" i="1" s="1"/>
  <c r="AG208" i="1"/>
  <c r="CU208" i="1" s="1"/>
  <c r="T208" i="1" s="1"/>
  <c r="AH208" i="1"/>
  <c r="AI208" i="1"/>
  <c r="AJ208" i="1"/>
  <c r="CX208" i="1" s="1"/>
  <c r="W208" i="1" s="1"/>
  <c r="CR208" i="1"/>
  <c r="Q208" i="1" s="1"/>
  <c r="CP208" i="1" s="1"/>
  <c r="O208" i="1" s="1"/>
  <c r="CS208" i="1"/>
  <c r="R208" i="1" s="1"/>
  <c r="CV208" i="1"/>
  <c r="U208" i="1" s="1"/>
  <c r="CW208" i="1"/>
  <c r="V208" i="1" s="1"/>
  <c r="FR208" i="1"/>
  <c r="GL208" i="1"/>
  <c r="GN208" i="1"/>
  <c r="GP208" i="1"/>
  <c r="GV208" i="1"/>
  <c r="HC208" i="1"/>
  <c r="GX208" i="1" s="1"/>
  <c r="AB209" i="1"/>
  <c r="AC209" i="1"/>
  <c r="CQ209" i="1" s="1"/>
  <c r="P209" i="1" s="1"/>
  <c r="AE209" i="1"/>
  <c r="AD209" i="1" s="1"/>
  <c r="AF209" i="1"/>
  <c r="AG209" i="1"/>
  <c r="CU209" i="1" s="1"/>
  <c r="T209" i="1" s="1"/>
  <c r="AH209" i="1"/>
  <c r="AI209" i="1"/>
  <c r="AJ209" i="1"/>
  <c r="CX209" i="1" s="1"/>
  <c r="W209" i="1" s="1"/>
  <c r="CP209" i="1"/>
  <c r="O209" i="1" s="1"/>
  <c r="CR209" i="1"/>
  <c r="Q209" i="1" s="1"/>
  <c r="CS209" i="1"/>
  <c r="R209" i="1" s="1"/>
  <c r="CT209" i="1"/>
  <c r="S209" i="1" s="1"/>
  <c r="CV209" i="1"/>
  <c r="U209" i="1" s="1"/>
  <c r="CW209" i="1"/>
  <c r="V209" i="1" s="1"/>
  <c r="FR209" i="1"/>
  <c r="GL209" i="1"/>
  <c r="GO209" i="1"/>
  <c r="GP209" i="1"/>
  <c r="GV209" i="1"/>
  <c r="HC209" i="1"/>
  <c r="GX209" i="1" s="1"/>
  <c r="I210" i="1"/>
  <c r="P210" i="1" s="1"/>
  <c r="AC210" i="1"/>
  <c r="AE210" i="1"/>
  <c r="AD210" i="1" s="1"/>
  <c r="AF210" i="1"/>
  <c r="CT210" i="1" s="1"/>
  <c r="AG210" i="1"/>
  <c r="AH210" i="1"/>
  <c r="CV210" i="1" s="1"/>
  <c r="AI210" i="1"/>
  <c r="CW210" i="1" s="1"/>
  <c r="V210" i="1" s="1"/>
  <c r="AJ210" i="1"/>
  <c r="CX210" i="1" s="1"/>
  <c r="CQ210" i="1"/>
  <c r="CU210" i="1"/>
  <c r="FR210" i="1"/>
  <c r="GL210" i="1"/>
  <c r="GO210" i="1"/>
  <c r="GP210" i="1"/>
  <c r="GV210" i="1"/>
  <c r="HC210" i="1" s="1"/>
  <c r="I211" i="1"/>
  <c r="T211" i="1"/>
  <c r="U211" i="1"/>
  <c r="AC211" i="1"/>
  <c r="CQ211" i="1" s="1"/>
  <c r="P211" i="1" s="1"/>
  <c r="AE211" i="1"/>
  <c r="CS211" i="1" s="1"/>
  <c r="R211" i="1" s="1"/>
  <c r="AF211" i="1"/>
  <c r="AG211" i="1"/>
  <c r="AH211" i="1"/>
  <c r="AI211" i="1"/>
  <c r="CW211" i="1" s="1"/>
  <c r="V211" i="1" s="1"/>
  <c r="AJ211" i="1"/>
  <c r="CT211" i="1"/>
  <c r="S211" i="1" s="1"/>
  <c r="CZ211" i="1" s="1"/>
  <c r="Y211" i="1" s="1"/>
  <c r="CU211" i="1"/>
  <c r="CV211" i="1"/>
  <c r="CX211" i="1"/>
  <c r="W211" i="1" s="1"/>
  <c r="CY211" i="1"/>
  <c r="X211" i="1" s="1"/>
  <c r="FR211" i="1"/>
  <c r="GL211" i="1"/>
  <c r="GO211" i="1"/>
  <c r="GP211" i="1"/>
  <c r="GV211" i="1"/>
  <c r="HC211" i="1" s="1"/>
  <c r="GX211" i="1" s="1"/>
  <c r="I212" i="1"/>
  <c r="R212" i="1"/>
  <c r="V212" i="1"/>
  <c r="AC212" i="1"/>
  <c r="AD212" i="1"/>
  <c r="CR212" i="1" s="1"/>
  <c r="Q212" i="1" s="1"/>
  <c r="AE212" i="1"/>
  <c r="AF212" i="1"/>
  <c r="AG212" i="1"/>
  <c r="AH212" i="1"/>
  <c r="CV212" i="1" s="1"/>
  <c r="U212" i="1" s="1"/>
  <c r="AI212" i="1"/>
  <c r="AJ212" i="1"/>
  <c r="CX212" i="1" s="1"/>
  <c r="W212" i="1" s="1"/>
  <c r="CS212" i="1"/>
  <c r="CT212" i="1"/>
  <c r="S212" i="1" s="1"/>
  <c r="CU212" i="1"/>
  <c r="T212" i="1" s="1"/>
  <c r="CW212" i="1"/>
  <c r="FR212" i="1"/>
  <c r="GL212" i="1"/>
  <c r="GO212" i="1"/>
  <c r="GP212" i="1"/>
  <c r="GV212" i="1"/>
  <c r="HC212" i="1" s="1"/>
  <c r="GX212" i="1" s="1"/>
  <c r="I213" i="1"/>
  <c r="Q213" i="1" s="1"/>
  <c r="U213" i="1"/>
  <c r="AB213" i="1"/>
  <c r="AC213" i="1"/>
  <c r="AE213" i="1"/>
  <c r="AD213" i="1" s="1"/>
  <c r="AF213" i="1"/>
  <c r="AG213" i="1"/>
  <c r="CU213" i="1" s="1"/>
  <c r="T213" i="1" s="1"/>
  <c r="AH213" i="1"/>
  <c r="CV213" i="1" s="1"/>
  <c r="AI213" i="1"/>
  <c r="AJ213" i="1"/>
  <c r="CQ213" i="1"/>
  <c r="CR213" i="1"/>
  <c r="CS213" i="1"/>
  <c r="R213" i="1" s="1"/>
  <c r="CT213" i="1"/>
  <c r="S213" i="1" s="1"/>
  <c r="CW213" i="1"/>
  <c r="V213" i="1" s="1"/>
  <c r="CX213" i="1"/>
  <c r="W213" i="1" s="1"/>
  <c r="FR213" i="1"/>
  <c r="GL213" i="1"/>
  <c r="GO213" i="1"/>
  <c r="GP213" i="1"/>
  <c r="GV213" i="1"/>
  <c r="HC213" i="1"/>
  <c r="GX213" i="1" s="1"/>
  <c r="I214" i="1"/>
  <c r="AB214" i="1"/>
  <c r="AC214" i="1"/>
  <c r="CQ214" i="1" s="1"/>
  <c r="P214" i="1" s="1"/>
  <c r="AE214" i="1"/>
  <c r="AD214" i="1" s="1"/>
  <c r="CR214" i="1" s="1"/>
  <c r="Q214" i="1" s="1"/>
  <c r="AF214" i="1"/>
  <c r="CT214" i="1" s="1"/>
  <c r="S214" i="1" s="1"/>
  <c r="AG214" i="1"/>
  <c r="CU214" i="1" s="1"/>
  <c r="T214" i="1" s="1"/>
  <c r="AH214" i="1"/>
  <c r="AI214" i="1"/>
  <c r="AJ214" i="1"/>
  <c r="CX214" i="1" s="1"/>
  <c r="W214" i="1" s="1"/>
  <c r="CS214" i="1"/>
  <c r="R214" i="1" s="1"/>
  <c r="CV214" i="1"/>
  <c r="U214" i="1" s="1"/>
  <c r="CW214" i="1"/>
  <c r="V214" i="1" s="1"/>
  <c r="FR214" i="1"/>
  <c r="GL214" i="1"/>
  <c r="GO214" i="1"/>
  <c r="GP214" i="1"/>
  <c r="GV214" i="1"/>
  <c r="HC214" i="1"/>
  <c r="GX214" i="1" s="1"/>
  <c r="I215" i="1"/>
  <c r="AC215" i="1"/>
  <c r="AE215" i="1"/>
  <c r="AF215" i="1"/>
  <c r="CT215" i="1" s="1"/>
  <c r="S215" i="1" s="1"/>
  <c r="AG215" i="1"/>
  <c r="AH215" i="1"/>
  <c r="AI215" i="1"/>
  <c r="CW215" i="1" s="1"/>
  <c r="V215" i="1" s="1"/>
  <c r="AJ215" i="1"/>
  <c r="CX215" i="1" s="1"/>
  <c r="W215" i="1" s="1"/>
  <c r="CQ215" i="1"/>
  <c r="P215" i="1" s="1"/>
  <c r="CU215" i="1"/>
  <c r="T215" i="1" s="1"/>
  <c r="CV215" i="1"/>
  <c r="U215" i="1" s="1"/>
  <c r="FR215" i="1"/>
  <c r="GL215" i="1"/>
  <c r="GO215" i="1"/>
  <c r="GP215" i="1"/>
  <c r="GV215" i="1"/>
  <c r="HC215" i="1" s="1"/>
  <c r="GX215" i="1" s="1"/>
  <c r="I216" i="1"/>
  <c r="AC216" i="1"/>
  <c r="AB216" i="1" s="1"/>
  <c r="AD216" i="1"/>
  <c r="CR216" i="1" s="1"/>
  <c r="Q216" i="1" s="1"/>
  <c r="AE216" i="1"/>
  <c r="CS216" i="1" s="1"/>
  <c r="R216" i="1" s="1"/>
  <c r="AF216" i="1"/>
  <c r="AG216" i="1"/>
  <c r="AH216" i="1"/>
  <c r="CV216" i="1" s="1"/>
  <c r="U216" i="1" s="1"/>
  <c r="AI216" i="1"/>
  <c r="CW216" i="1" s="1"/>
  <c r="V216" i="1" s="1"/>
  <c r="AJ216" i="1"/>
  <c r="CQ216" i="1"/>
  <c r="P216" i="1" s="1"/>
  <c r="CP216" i="1" s="1"/>
  <c r="O216" i="1" s="1"/>
  <c r="CT216" i="1"/>
  <c r="S216" i="1" s="1"/>
  <c r="CU216" i="1"/>
  <c r="T216" i="1" s="1"/>
  <c r="CX216" i="1"/>
  <c r="W216" i="1" s="1"/>
  <c r="CY216" i="1"/>
  <c r="X216" i="1" s="1"/>
  <c r="FR216" i="1"/>
  <c r="GL216" i="1"/>
  <c r="GO216" i="1"/>
  <c r="GP216" i="1"/>
  <c r="GV216" i="1"/>
  <c r="HC216" i="1" s="1"/>
  <c r="GX216" i="1" s="1"/>
  <c r="I217" i="1"/>
  <c r="W217" i="1"/>
  <c r="AC217" i="1"/>
  <c r="AD217" i="1"/>
  <c r="CR217" i="1" s="1"/>
  <c r="Q217" i="1" s="1"/>
  <c r="AE217" i="1"/>
  <c r="AF217" i="1"/>
  <c r="AG217" i="1"/>
  <c r="CU217" i="1" s="1"/>
  <c r="T217" i="1" s="1"/>
  <c r="AH217" i="1"/>
  <c r="CV217" i="1" s="1"/>
  <c r="U217" i="1" s="1"/>
  <c r="AI217" i="1"/>
  <c r="AJ217" i="1"/>
  <c r="CS217" i="1"/>
  <c r="R217" i="1" s="1"/>
  <c r="CT217" i="1"/>
  <c r="S217" i="1" s="1"/>
  <c r="CW217" i="1"/>
  <c r="V217" i="1" s="1"/>
  <c r="CX217" i="1"/>
  <c r="FR217" i="1"/>
  <c r="GL217" i="1"/>
  <c r="GO217" i="1"/>
  <c r="GP217" i="1"/>
  <c r="GV217" i="1"/>
  <c r="HC217" i="1"/>
  <c r="GX217" i="1" s="1"/>
  <c r="W218" i="1"/>
  <c r="AC218" i="1"/>
  <c r="AD218" i="1"/>
  <c r="CR218" i="1" s="1"/>
  <c r="Q218" i="1" s="1"/>
  <c r="AE218" i="1"/>
  <c r="AF218" i="1"/>
  <c r="AG218" i="1"/>
  <c r="CU218" i="1" s="1"/>
  <c r="T218" i="1" s="1"/>
  <c r="AH218" i="1"/>
  <c r="CV218" i="1" s="1"/>
  <c r="U218" i="1" s="1"/>
  <c r="AI218" i="1"/>
  <c r="AJ218" i="1"/>
  <c r="CS218" i="1"/>
  <c r="R218" i="1" s="1"/>
  <c r="CT218" i="1"/>
  <c r="S218" i="1" s="1"/>
  <c r="CW218" i="1"/>
  <c r="V218" i="1" s="1"/>
  <c r="CX218" i="1"/>
  <c r="FR218" i="1"/>
  <c r="GL218" i="1"/>
  <c r="GO218" i="1"/>
  <c r="GP218" i="1"/>
  <c r="GV218" i="1"/>
  <c r="HC218" i="1"/>
  <c r="GX218" i="1" s="1"/>
  <c r="C219" i="1"/>
  <c r="D219" i="1"/>
  <c r="I219" i="1"/>
  <c r="AC219" i="1"/>
  <c r="AB219" i="1" s="1"/>
  <c r="AD219" i="1"/>
  <c r="CR219" i="1" s="1"/>
  <c r="Q219" i="1" s="1"/>
  <c r="AE219" i="1"/>
  <c r="CS219" i="1" s="1"/>
  <c r="R219" i="1" s="1"/>
  <c r="CY219" i="1" s="1"/>
  <c r="X219" i="1" s="1"/>
  <c r="AF219" i="1"/>
  <c r="AG219" i="1"/>
  <c r="AH219" i="1"/>
  <c r="CV219" i="1" s="1"/>
  <c r="U219" i="1" s="1"/>
  <c r="AI219" i="1"/>
  <c r="CW219" i="1" s="1"/>
  <c r="V219" i="1" s="1"/>
  <c r="AJ219" i="1"/>
  <c r="CQ219" i="1"/>
  <c r="P219" i="1" s="1"/>
  <c r="CP219" i="1" s="1"/>
  <c r="O219" i="1" s="1"/>
  <c r="CT219" i="1"/>
  <c r="S219" i="1" s="1"/>
  <c r="CU219" i="1"/>
  <c r="T219" i="1" s="1"/>
  <c r="CX219" i="1"/>
  <c r="W219" i="1" s="1"/>
  <c r="FR219" i="1"/>
  <c r="GL219" i="1"/>
  <c r="GO219" i="1"/>
  <c r="GP219" i="1"/>
  <c r="GV219" i="1"/>
  <c r="HC219" i="1" s="1"/>
  <c r="GX219" i="1" s="1"/>
  <c r="C220" i="1"/>
  <c r="D220" i="1"/>
  <c r="I220" i="1"/>
  <c r="I221" i="1" s="1"/>
  <c r="AC220" i="1"/>
  <c r="AE220" i="1"/>
  <c r="AF220" i="1"/>
  <c r="CT220" i="1" s="1"/>
  <c r="S220" i="1" s="1"/>
  <c r="AG220" i="1"/>
  <c r="AH220" i="1"/>
  <c r="AI220" i="1"/>
  <c r="CW220" i="1" s="1"/>
  <c r="V220" i="1" s="1"/>
  <c r="AJ220" i="1"/>
  <c r="CX220" i="1" s="1"/>
  <c r="W220" i="1" s="1"/>
  <c r="CQ220" i="1"/>
  <c r="P220" i="1" s="1"/>
  <c r="CU220" i="1"/>
  <c r="T220" i="1" s="1"/>
  <c r="CV220" i="1"/>
  <c r="U220" i="1" s="1"/>
  <c r="FR220" i="1"/>
  <c r="GL220" i="1"/>
  <c r="GO220" i="1"/>
  <c r="GP220" i="1"/>
  <c r="GV220" i="1"/>
  <c r="HC220" i="1" s="1"/>
  <c r="GX220" i="1" s="1"/>
  <c r="P221" i="1"/>
  <c r="AC221" i="1"/>
  <c r="AD221" i="1"/>
  <c r="CR221" i="1" s="1"/>
  <c r="Q221" i="1" s="1"/>
  <c r="AE221" i="1"/>
  <c r="CS221" i="1" s="1"/>
  <c r="R221" i="1" s="1"/>
  <c r="AF221" i="1"/>
  <c r="AG221" i="1"/>
  <c r="AH221" i="1"/>
  <c r="CV221" i="1" s="1"/>
  <c r="U221" i="1" s="1"/>
  <c r="AI221" i="1"/>
  <c r="CW221" i="1" s="1"/>
  <c r="V221" i="1" s="1"/>
  <c r="AJ221" i="1"/>
  <c r="CQ221" i="1"/>
  <c r="CT221" i="1"/>
  <c r="S221" i="1" s="1"/>
  <c r="CZ221" i="1" s="1"/>
  <c r="Y221" i="1" s="1"/>
  <c r="CU221" i="1"/>
  <c r="T221" i="1" s="1"/>
  <c r="CX221" i="1"/>
  <c r="W221" i="1" s="1"/>
  <c r="FR221" i="1"/>
  <c r="GL221" i="1"/>
  <c r="GO221" i="1"/>
  <c r="GP221" i="1"/>
  <c r="GV221" i="1"/>
  <c r="HC221" i="1" s="1"/>
  <c r="GX221" i="1" s="1"/>
  <c r="P222" i="1"/>
  <c r="AC222" i="1"/>
  <c r="AD222" i="1"/>
  <c r="CR222" i="1" s="1"/>
  <c r="Q222" i="1" s="1"/>
  <c r="AE222" i="1"/>
  <c r="CS222" i="1" s="1"/>
  <c r="R222" i="1" s="1"/>
  <c r="AF222" i="1"/>
  <c r="AG222" i="1"/>
  <c r="AH222" i="1"/>
  <c r="CV222" i="1" s="1"/>
  <c r="U222" i="1" s="1"/>
  <c r="AI222" i="1"/>
  <c r="CW222" i="1" s="1"/>
  <c r="V222" i="1" s="1"/>
  <c r="AJ222" i="1"/>
  <c r="CQ222" i="1"/>
  <c r="CT222" i="1"/>
  <c r="S222" i="1" s="1"/>
  <c r="CZ222" i="1" s="1"/>
  <c r="Y222" i="1" s="1"/>
  <c r="CU222" i="1"/>
  <c r="T222" i="1" s="1"/>
  <c r="CX222" i="1"/>
  <c r="W222" i="1" s="1"/>
  <c r="FR222" i="1"/>
  <c r="GL222" i="1"/>
  <c r="GO222" i="1"/>
  <c r="GP222" i="1"/>
  <c r="GV222" i="1"/>
  <c r="HC222" i="1" s="1"/>
  <c r="GX222" i="1" s="1"/>
  <c r="C223" i="1"/>
  <c r="D223" i="1"/>
  <c r="I223" i="1"/>
  <c r="AC223" i="1"/>
  <c r="AE223" i="1"/>
  <c r="AF223" i="1"/>
  <c r="CT223" i="1" s="1"/>
  <c r="S223" i="1" s="1"/>
  <c r="AG223" i="1"/>
  <c r="AH223" i="1"/>
  <c r="AI223" i="1"/>
  <c r="CW223" i="1" s="1"/>
  <c r="V223" i="1" s="1"/>
  <c r="AJ223" i="1"/>
  <c r="CX223" i="1" s="1"/>
  <c r="W223" i="1" s="1"/>
  <c r="CQ223" i="1"/>
  <c r="P223" i="1" s="1"/>
  <c r="CU223" i="1"/>
  <c r="T223" i="1" s="1"/>
  <c r="CV223" i="1"/>
  <c r="U223" i="1" s="1"/>
  <c r="FR223" i="1"/>
  <c r="GL223" i="1"/>
  <c r="GO223" i="1"/>
  <c r="GP223" i="1"/>
  <c r="GV223" i="1"/>
  <c r="HC223" i="1" s="1"/>
  <c r="GX223" i="1"/>
  <c r="I224" i="1"/>
  <c r="P224" i="1"/>
  <c r="AC224" i="1"/>
  <c r="AD224" i="1"/>
  <c r="CR224" i="1" s="1"/>
  <c r="Q224" i="1" s="1"/>
  <c r="AE224" i="1"/>
  <c r="CS224" i="1" s="1"/>
  <c r="R224" i="1" s="1"/>
  <c r="AF224" i="1"/>
  <c r="AG224" i="1"/>
  <c r="AH224" i="1"/>
  <c r="CV224" i="1" s="1"/>
  <c r="U224" i="1" s="1"/>
  <c r="AI224" i="1"/>
  <c r="CW224" i="1" s="1"/>
  <c r="V224" i="1" s="1"/>
  <c r="AJ224" i="1"/>
  <c r="CQ224" i="1"/>
  <c r="CT224" i="1"/>
  <c r="S224" i="1" s="1"/>
  <c r="CZ224" i="1" s="1"/>
  <c r="Y224" i="1" s="1"/>
  <c r="CU224" i="1"/>
  <c r="T224" i="1" s="1"/>
  <c r="CX224" i="1"/>
  <c r="W224" i="1" s="1"/>
  <c r="GL224" i="1"/>
  <c r="GN224" i="1"/>
  <c r="GO224" i="1"/>
  <c r="GP224" i="1"/>
  <c r="GV224" i="1"/>
  <c r="HC224" i="1" s="1"/>
  <c r="GX224" i="1" s="1"/>
  <c r="C225" i="1"/>
  <c r="D225" i="1"/>
  <c r="I225" i="1"/>
  <c r="AC225" i="1"/>
  <c r="AE225" i="1"/>
  <c r="AF225" i="1"/>
  <c r="CT225" i="1" s="1"/>
  <c r="S225" i="1" s="1"/>
  <c r="AG225" i="1"/>
  <c r="AH225" i="1"/>
  <c r="AI225" i="1"/>
  <c r="CW225" i="1" s="1"/>
  <c r="V225" i="1" s="1"/>
  <c r="AJ225" i="1"/>
  <c r="CX225" i="1" s="1"/>
  <c r="W225" i="1" s="1"/>
  <c r="CQ225" i="1"/>
  <c r="P225" i="1" s="1"/>
  <c r="CU225" i="1"/>
  <c r="T225" i="1" s="1"/>
  <c r="CV225" i="1"/>
  <c r="U225" i="1" s="1"/>
  <c r="FR225" i="1"/>
  <c r="GL225" i="1"/>
  <c r="GO225" i="1"/>
  <c r="GP225" i="1"/>
  <c r="GV225" i="1"/>
  <c r="HC225" i="1" s="1"/>
  <c r="GX225" i="1"/>
  <c r="I226" i="1"/>
  <c r="P226" i="1"/>
  <c r="AC226" i="1"/>
  <c r="AD226" i="1"/>
  <c r="CR226" i="1" s="1"/>
  <c r="Q226" i="1" s="1"/>
  <c r="AE226" i="1"/>
  <c r="CS226" i="1" s="1"/>
  <c r="R226" i="1" s="1"/>
  <c r="AF226" i="1"/>
  <c r="AG226" i="1"/>
  <c r="AH226" i="1"/>
  <c r="CV226" i="1" s="1"/>
  <c r="U226" i="1" s="1"/>
  <c r="AI226" i="1"/>
  <c r="CW226" i="1" s="1"/>
  <c r="V226" i="1" s="1"/>
  <c r="AJ226" i="1"/>
  <c r="CQ226" i="1"/>
  <c r="CT226" i="1"/>
  <c r="S226" i="1" s="1"/>
  <c r="CZ226" i="1" s="1"/>
  <c r="Y226" i="1" s="1"/>
  <c r="CU226" i="1"/>
  <c r="T226" i="1" s="1"/>
  <c r="CX226" i="1"/>
  <c r="W226" i="1" s="1"/>
  <c r="FR226" i="1"/>
  <c r="GL226" i="1"/>
  <c r="GO226" i="1"/>
  <c r="GP226" i="1"/>
  <c r="GV226" i="1"/>
  <c r="HC226" i="1" s="1"/>
  <c r="GX226" i="1" s="1"/>
  <c r="C227" i="1"/>
  <c r="D227" i="1"/>
  <c r="I227" i="1"/>
  <c r="AC227" i="1"/>
  <c r="AE227" i="1"/>
  <c r="AF227" i="1"/>
  <c r="CT227" i="1" s="1"/>
  <c r="S227" i="1" s="1"/>
  <c r="AG227" i="1"/>
  <c r="AH227" i="1"/>
  <c r="AI227" i="1"/>
  <c r="CW227" i="1" s="1"/>
  <c r="V227" i="1" s="1"/>
  <c r="AJ227" i="1"/>
  <c r="CX227" i="1" s="1"/>
  <c r="W227" i="1" s="1"/>
  <c r="CQ227" i="1"/>
  <c r="P227" i="1" s="1"/>
  <c r="CU227" i="1"/>
  <c r="T227" i="1" s="1"/>
  <c r="CV227" i="1"/>
  <c r="U227" i="1" s="1"/>
  <c r="FR227" i="1"/>
  <c r="GL227" i="1"/>
  <c r="GO227" i="1"/>
  <c r="GP227" i="1"/>
  <c r="GV227" i="1"/>
  <c r="HC227" i="1" s="1"/>
  <c r="GX227" i="1"/>
  <c r="I228" i="1"/>
  <c r="P228" i="1"/>
  <c r="AC228" i="1"/>
  <c r="AD228" i="1"/>
  <c r="CR228" i="1" s="1"/>
  <c r="Q228" i="1" s="1"/>
  <c r="AE228" i="1"/>
  <c r="CS228" i="1" s="1"/>
  <c r="R228" i="1" s="1"/>
  <c r="AF228" i="1"/>
  <c r="AG228" i="1"/>
  <c r="AH228" i="1"/>
  <c r="CV228" i="1" s="1"/>
  <c r="U228" i="1" s="1"/>
  <c r="AI228" i="1"/>
  <c r="CW228" i="1" s="1"/>
  <c r="V228" i="1" s="1"/>
  <c r="AJ228" i="1"/>
  <c r="CQ228" i="1"/>
  <c r="CT228" i="1"/>
  <c r="S228" i="1" s="1"/>
  <c r="CZ228" i="1" s="1"/>
  <c r="Y228" i="1" s="1"/>
  <c r="CU228" i="1"/>
  <c r="T228" i="1" s="1"/>
  <c r="CX228" i="1"/>
  <c r="W228" i="1" s="1"/>
  <c r="FR228" i="1"/>
  <c r="GL228" i="1"/>
  <c r="GO228" i="1"/>
  <c r="GP228" i="1"/>
  <c r="GV228" i="1"/>
  <c r="HC228" i="1" s="1"/>
  <c r="GX228" i="1" s="1"/>
  <c r="I229" i="1"/>
  <c r="AC229" i="1"/>
  <c r="AD229" i="1"/>
  <c r="CR229" i="1" s="1"/>
  <c r="Q229" i="1" s="1"/>
  <c r="AE229" i="1"/>
  <c r="AF229" i="1"/>
  <c r="AG229" i="1"/>
  <c r="CU229" i="1" s="1"/>
  <c r="T229" i="1" s="1"/>
  <c r="AH229" i="1"/>
  <c r="CV229" i="1" s="1"/>
  <c r="U229" i="1" s="1"/>
  <c r="AI229" i="1"/>
  <c r="AJ229" i="1"/>
  <c r="CS229" i="1"/>
  <c r="R229" i="1" s="1"/>
  <c r="CT229" i="1"/>
  <c r="S229" i="1" s="1"/>
  <c r="CW229" i="1"/>
  <c r="V229" i="1" s="1"/>
  <c r="CX229" i="1"/>
  <c r="W229" i="1" s="1"/>
  <c r="FR229" i="1"/>
  <c r="GL229" i="1"/>
  <c r="GO229" i="1"/>
  <c r="GP229" i="1"/>
  <c r="GV229" i="1"/>
  <c r="HC229" i="1"/>
  <c r="GX229" i="1" s="1"/>
  <c r="I230" i="1"/>
  <c r="AB230" i="1"/>
  <c r="AC230" i="1"/>
  <c r="CQ230" i="1" s="1"/>
  <c r="P230" i="1" s="1"/>
  <c r="AE230" i="1"/>
  <c r="AD230" i="1" s="1"/>
  <c r="CR230" i="1" s="1"/>
  <c r="Q230" i="1" s="1"/>
  <c r="AF230" i="1"/>
  <c r="CT230" i="1" s="1"/>
  <c r="S230" i="1" s="1"/>
  <c r="AG230" i="1"/>
  <c r="CU230" i="1" s="1"/>
  <c r="T230" i="1" s="1"/>
  <c r="AH230" i="1"/>
  <c r="AI230" i="1"/>
  <c r="AJ230" i="1"/>
  <c r="CX230" i="1" s="1"/>
  <c r="W230" i="1" s="1"/>
  <c r="CS230" i="1"/>
  <c r="R230" i="1" s="1"/>
  <c r="CV230" i="1"/>
  <c r="U230" i="1" s="1"/>
  <c r="CW230" i="1"/>
  <c r="V230" i="1" s="1"/>
  <c r="FR230" i="1"/>
  <c r="GL230" i="1"/>
  <c r="GO230" i="1"/>
  <c r="GP230" i="1"/>
  <c r="GV230" i="1"/>
  <c r="HC230" i="1"/>
  <c r="GX230" i="1" s="1"/>
  <c r="I231" i="1"/>
  <c r="AC231" i="1"/>
  <c r="AE231" i="1"/>
  <c r="AF231" i="1"/>
  <c r="CT231" i="1" s="1"/>
  <c r="S231" i="1" s="1"/>
  <c r="AG231" i="1"/>
  <c r="AH231" i="1"/>
  <c r="AI231" i="1"/>
  <c r="CW231" i="1" s="1"/>
  <c r="V231" i="1" s="1"/>
  <c r="AJ231" i="1"/>
  <c r="CX231" i="1" s="1"/>
  <c r="W231" i="1" s="1"/>
  <c r="CQ231" i="1"/>
  <c r="P231" i="1" s="1"/>
  <c r="CU231" i="1"/>
  <c r="T231" i="1" s="1"/>
  <c r="CV231" i="1"/>
  <c r="U231" i="1" s="1"/>
  <c r="FR231" i="1"/>
  <c r="GL231" i="1"/>
  <c r="GO231" i="1"/>
  <c r="GP231" i="1"/>
  <c r="GV231" i="1"/>
  <c r="HC231" i="1" s="1"/>
  <c r="GX231" i="1" s="1"/>
  <c r="I232" i="1"/>
  <c r="AC232" i="1"/>
  <c r="AB232" i="1" s="1"/>
  <c r="AD232" i="1"/>
  <c r="CR232" i="1" s="1"/>
  <c r="Q232" i="1" s="1"/>
  <c r="AE232" i="1"/>
  <c r="CS232" i="1" s="1"/>
  <c r="R232" i="1" s="1"/>
  <c r="AF232" i="1"/>
  <c r="AG232" i="1"/>
  <c r="AH232" i="1"/>
  <c r="CV232" i="1" s="1"/>
  <c r="U232" i="1" s="1"/>
  <c r="AI232" i="1"/>
  <c r="CW232" i="1" s="1"/>
  <c r="V232" i="1" s="1"/>
  <c r="AJ232" i="1"/>
  <c r="CQ232" i="1"/>
  <c r="P232" i="1" s="1"/>
  <c r="CP232" i="1" s="1"/>
  <c r="O232" i="1" s="1"/>
  <c r="CT232" i="1"/>
  <c r="S232" i="1" s="1"/>
  <c r="CU232" i="1"/>
  <c r="T232" i="1" s="1"/>
  <c r="CX232" i="1"/>
  <c r="W232" i="1" s="1"/>
  <c r="CY232" i="1"/>
  <c r="X232" i="1" s="1"/>
  <c r="FR232" i="1"/>
  <c r="GL232" i="1"/>
  <c r="GO232" i="1"/>
  <c r="GP232" i="1"/>
  <c r="GV232" i="1"/>
  <c r="HC232" i="1" s="1"/>
  <c r="GX232" i="1" s="1"/>
  <c r="AC233" i="1"/>
  <c r="AB233" i="1" s="1"/>
  <c r="AD233" i="1"/>
  <c r="CR233" i="1" s="1"/>
  <c r="Q233" i="1" s="1"/>
  <c r="AE233" i="1"/>
  <c r="CS233" i="1" s="1"/>
  <c r="R233" i="1" s="1"/>
  <c r="CY233" i="1" s="1"/>
  <c r="X233" i="1" s="1"/>
  <c r="AF233" i="1"/>
  <c r="AG233" i="1"/>
  <c r="AH233" i="1"/>
  <c r="CV233" i="1" s="1"/>
  <c r="U233" i="1" s="1"/>
  <c r="AI233" i="1"/>
  <c r="CW233" i="1" s="1"/>
  <c r="V233" i="1" s="1"/>
  <c r="AJ233" i="1"/>
  <c r="CQ233" i="1"/>
  <c r="P233" i="1" s="1"/>
  <c r="CP233" i="1" s="1"/>
  <c r="O233" i="1" s="1"/>
  <c r="CT233" i="1"/>
  <c r="S233" i="1" s="1"/>
  <c r="CU233" i="1"/>
  <c r="T233" i="1" s="1"/>
  <c r="CX233" i="1"/>
  <c r="W233" i="1" s="1"/>
  <c r="FR233" i="1"/>
  <c r="GL233" i="1"/>
  <c r="GO233" i="1"/>
  <c r="GP233" i="1"/>
  <c r="GV233" i="1"/>
  <c r="HC233" i="1" s="1"/>
  <c r="GX233" i="1" s="1"/>
  <c r="B235" i="1"/>
  <c r="B155" i="1" s="1"/>
  <c r="C235" i="1"/>
  <c r="C155" i="1" s="1"/>
  <c r="D235" i="1"/>
  <c r="D155" i="1" s="1"/>
  <c r="F235" i="1"/>
  <c r="F155" i="1" s="1"/>
  <c r="G235" i="1"/>
  <c r="G155" i="1" s="1"/>
  <c r="BB235" i="1"/>
  <c r="BB155" i="1" s="1"/>
  <c r="BC235" i="1"/>
  <c r="BX235" i="1"/>
  <c r="BX155" i="1" s="1"/>
  <c r="CK235" i="1"/>
  <c r="CK155" i="1" s="1"/>
  <c r="CL235" i="1"/>
  <c r="CL155" i="1" s="1"/>
  <c r="F248" i="1"/>
  <c r="D264" i="1"/>
  <c r="B266" i="1"/>
  <c r="C266" i="1"/>
  <c r="E266" i="1"/>
  <c r="F266" i="1"/>
  <c r="G266" i="1"/>
  <c r="Z266" i="1"/>
  <c r="AA266" i="1"/>
  <c r="AM266" i="1"/>
  <c r="AN266" i="1"/>
  <c r="BD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BQ266" i="1"/>
  <c r="BR266" i="1"/>
  <c r="BS266" i="1"/>
  <c r="BT266" i="1"/>
  <c r="BU266" i="1"/>
  <c r="BV266" i="1"/>
  <c r="BW266" i="1"/>
  <c r="BZ266" i="1"/>
  <c r="CK266" i="1"/>
  <c r="CL266" i="1"/>
  <c r="CM266" i="1"/>
  <c r="CN266" i="1"/>
  <c r="CO266" i="1"/>
  <c r="CP266" i="1"/>
  <c r="CQ266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DG266" i="1"/>
  <c r="DH266" i="1"/>
  <c r="DI266" i="1"/>
  <c r="DJ266" i="1"/>
  <c r="DK266" i="1"/>
  <c r="DL266" i="1"/>
  <c r="DM266" i="1"/>
  <c r="DN266" i="1"/>
  <c r="DO266" i="1"/>
  <c r="DP266" i="1"/>
  <c r="DQ266" i="1"/>
  <c r="DR266" i="1"/>
  <c r="DS266" i="1"/>
  <c r="DT266" i="1"/>
  <c r="DU266" i="1"/>
  <c r="DV266" i="1"/>
  <c r="DW266" i="1"/>
  <c r="DX266" i="1"/>
  <c r="DY266" i="1"/>
  <c r="DZ266" i="1"/>
  <c r="EA266" i="1"/>
  <c r="EB266" i="1"/>
  <c r="EC266" i="1"/>
  <c r="ED266" i="1"/>
  <c r="EE266" i="1"/>
  <c r="EF266" i="1"/>
  <c r="EG266" i="1"/>
  <c r="EH266" i="1"/>
  <c r="EI266" i="1"/>
  <c r="EJ266" i="1"/>
  <c r="EK266" i="1"/>
  <c r="EL266" i="1"/>
  <c r="EM266" i="1"/>
  <c r="EN266" i="1"/>
  <c r="EO266" i="1"/>
  <c r="EP266" i="1"/>
  <c r="EQ266" i="1"/>
  <c r="ER266" i="1"/>
  <c r="ES266" i="1"/>
  <c r="ET266" i="1"/>
  <c r="EU266" i="1"/>
  <c r="EV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FP266" i="1"/>
  <c r="FQ266" i="1"/>
  <c r="FR266" i="1"/>
  <c r="FS266" i="1"/>
  <c r="FT266" i="1"/>
  <c r="FU266" i="1"/>
  <c r="FV266" i="1"/>
  <c r="FW266" i="1"/>
  <c r="FX266" i="1"/>
  <c r="FY266" i="1"/>
  <c r="FZ266" i="1"/>
  <c r="GA266" i="1"/>
  <c r="GB266" i="1"/>
  <c r="GC266" i="1"/>
  <c r="GD266" i="1"/>
  <c r="GE266" i="1"/>
  <c r="GF266" i="1"/>
  <c r="GG266" i="1"/>
  <c r="GH266" i="1"/>
  <c r="GI266" i="1"/>
  <c r="GJ266" i="1"/>
  <c r="GK266" i="1"/>
  <c r="GL266" i="1"/>
  <c r="GM266" i="1"/>
  <c r="GN266" i="1"/>
  <c r="GO266" i="1"/>
  <c r="GP266" i="1"/>
  <c r="GQ266" i="1"/>
  <c r="GR266" i="1"/>
  <c r="GS266" i="1"/>
  <c r="GT266" i="1"/>
  <c r="GU266" i="1"/>
  <c r="GV266" i="1"/>
  <c r="GW266" i="1"/>
  <c r="GX266" i="1"/>
  <c r="C268" i="1"/>
  <c r="D268" i="1"/>
  <c r="I268" i="1"/>
  <c r="W268" i="1"/>
  <c r="AC268" i="1"/>
  <c r="AD268" i="1"/>
  <c r="CR268" i="1" s="1"/>
  <c r="Q268" i="1" s="1"/>
  <c r="AE268" i="1"/>
  <c r="AF268" i="1"/>
  <c r="AG268" i="1"/>
  <c r="CU268" i="1" s="1"/>
  <c r="T268" i="1" s="1"/>
  <c r="AH268" i="1"/>
  <c r="CV268" i="1" s="1"/>
  <c r="U268" i="1" s="1"/>
  <c r="AI268" i="1"/>
  <c r="AJ268" i="1"/>
  <c r="CS268" i="1"/>
  <c r="R268" i="1" s="1"/>
  <c r="CT268" i="1"/>
  <c r="S268" i="1" s="1"/>
  <c r="CW268" i="1"/>
  <c r="V268" i="1" s="1"/>
  <c r="CX268" i="1"/>
  <c r="FR268" i="1"/>
  <c r="GL268" i="1"/>
  <c r="BZ280" i="1" s="1"/>
  <c r="AQ280" i="1" s="1"/>
  <c r="GO268" i="1"/>
  <c r="CC280" i="1" s="1"/>
  <c r="GP268" i="1"/>
  <c r="GV268" i="1"/>
  <c r="HC268" i="1"/>
  <c r="GX268" i="1" s="1"/>
  <c r="I269" i="1"/>
  <c r="V269" i="1" s="1"/>
  <c r="AC269" i="1"/>
  <c r="CQ269" i="1" s="1"/>
  <c r="P269" i="1" s="1"/>
  <c r="AE269" i="1"/>
  <c r="AD269" i="1" s="1"/>
  <c r="CR269" i="1" s="1"/>
  <c r="AF269" i="1"/>
  <c r="CT269" i="1" s="1"/>
  <c r="AG269" i="1"/>
  <c r="CU269" i="1" s="1"/>
  <c r="AH269" i="1"/>
  <c r="AI269" i="1"/>
  <c r="AJ269" i="1"/>
  <c r="CX269" i="1" s="1"/>
  <c r="CS269" i="1"/>
  <c r="R269" i="1" s="1"/>
  <c r="CV269" i="1"/>
  <c r="U269" i="1" s="1"/>
  <c r="CW269" i="1"/>
  <c r="GL269" i="1"/>
  <c r="GN269" i="1"/>
  <c r="GO269" i="1"/>
  <c r="GP269" i="1"/>
  <c r="GV269" i="1"/>
  <c r="HC269" i="1"/>
  <c r="GX269" i="1" s="1"/>
  <c r="I270" i="1"/>
  <c r="AC270" i="1"/>
  <c r="AE270" i="1"/>
  <c r="AF270" i="1"/>
  <c r="CT270" i="1" s="1"/>
  <c r="S270" i="1" s="1"/>
  <c r="AG270" i="1"/>
  <c r="AH270" i="1"/>
  <c r="AI270" i="1"/>
  <c r="CW270" i="1" s="1"/>
  <c r="V270" i="1" s="1"/>
  <c r="AJ270" i="1"/>
  <c r="CX270" i="1" s="1"/>
  <c r="W270" i="1" s="1"/>
  <c r="CQ270" i="1"/>
  <c r="P270" i="1" s="1"/>
  <c r="CU270" i="1"/>
  <c r="T270" i="1" s="1"/>
  <c r="CV270" i="1"/>
  <c r="U270" i="1" s="1"/>
  <c r="FR270" i="1"/>
  <c r="GL270" i="1"/>
  <c r="GO270" i="1"/>
  <c r="GP270" i="1"/>
  <c r="GV270" i="1"/>
  <c r="HC270" i="1" s="1"/>
  <c r="GX270" i="1" s="1"/>
  <c r="I271" i="1"/>
  <c r="AC271" i="1"/>
  <c r="AB271" i="1" s="1"/>
  <c r="AD271" i="1"/>
  <c r="CR271" i="1" s="1"/>
  <c r="Q271" i="1" s="1"/>
  <c r="AE271" i="1"/>
  <c r="CS271" i="1" s="1"/>
  <c r="R271" i="1" s="1"/>
  <c r="AF271" i="1"/>
  <c r="AG271" i="1"/>
  <c r="AH271" i="1"/>
  <c r="CV271" i="1" s="1"/>
  <c r="U271" i="1" s="1"/>
  <c r="AI271" i="1"/>
  <c r="CW271" i="1" s="1"/>
  <c r="V271" i="1" s="1"/>
  <c r="AJ271" i="1"/>
  <c r="CQ271" i="1"/>
  <c r="P271" i="1" s="1"/>
  <c r="CP271" i="1" s="1"/>
  <c r="O271" i="1" s="1"/>
  <c r="CT271" i="1"/>
  <c r="S271" i="1" s="1"/>
  <c r="CU271" i="1"/>
  <c r="T271" i="1" s="1"/>
  <c r="CX271" i="1"/>
  <c r="W271" i="1" s="1"/>
  <c r="CY271" i="1"/>
  <c r="X271" i="1" s="1"/>
  <c r="FR271" i="1"/>
  <c r="GL271" i="1"/>
  <c r="GO271" i="1"/>
  <c r="GP271" i="1"/>
  <c r="GV271" i="1"/>
  <c r="HC271" i="1" s="1"/>
  <c r="GX271" i="1" s="1"/>
  <c r="I272" i="1"/>
  <c r="W272" i="1"/>
  <c r="AC272" i="1"/>
  <c r="AD272" i="1"/>
  <c r="CR272" i="1" s="1"/>
  <c r="Q272" i="1" s="1"/>
  <c r="AE272" i="1"/>
  <c r="AF272" i="1"/>
  <c r="AG272" i="1"/>
  <c r="CU272" i="1" s="1"/>
  <c r="T272" i="1" s="1"/>
  <c r="AH272" i="1"/>
  <c r="CV272" i="1" s="1"/>
  <c r="U272" i="1" s="1"/>
  <c r="AI272" i="1"/>
  <c r="AJ272" i="1"/>
  <c r="CS272" i="1"/>
  <c r="R272" i="1" s="1"/>
  <c r="CT272" i="1"/>
  <c r="S272" i="1" s="1"/>
  <c r="CW272" i="1"/>
  <c r="V272" i="1" s="1"/>
  <c r="CX272" i="1"/>
  <c r="FR272" i="1"/>
  <c r="GL272" i="1"/>
  <c r="GO272" i="1"/>
  <c r="GP272" i="1"/>
  <c r="GV272" i="1"/>
  <c r="HC272" i="1"/>
  <c r="GX272" i="1" s="1"/>
  <c r="C274" i="1"/>
  <c r="D274" i="1"/>
  <c r="AC274" i="1"/>
  <c r="AE274" i="1"/>
  <c r="AF274" i="1"/>
  <c r="CT274" i="1" s="1"/>
  <c r="S274" i="1" s="1"/>
  <c r="AG274" i="1"/>
  <c r="AH274" i="1"/>
  <c r="AI274" i="1"/>
  <c r="CW274" i="1" s="1"/>
  <c r="V274" i="1" s="1"/>
  <c r="AJ274" i="1"/>
  <c r="CX274" i="1" s="1"/>
  <c r="W274" i="1" s="1"/>
  <c r="CQ274" i="1"/>
  <c r="P274" i="1" s="1"/>
  <c r="CU274" i="1"/>
  <c r="T274" i="1" s="1"/>
  <c r="CV274" i="1"/>
  <c r="U274" i="1" s="1"/>
  <c r="FR274" i="1"/>
  <c r="GL274" i="1"/>
  <c r="GO274" i="1"/>
  <c r="GP274" i="1"/>
  <c r="GV274" i="1"/>
  <c r="HC274" i="1" s="1"/>
  <c r="GX274" i="1" s="1"/>
  <c r="AC275" i="1"/>
  <c r="AE275" i="1"/>
  <c r="AF275" i="1"/>
  <c r="CT275" i="1" s="1"/>
  <c r="S275" i="1" s="1"/>
  <c r="AG275" i="1"/>
  <c r="AH275" i="1"/>
  <c r="AI275" i="1"/>
  <c r="CW275" i="1" s="1"/>
  <c r="V275" i="1" s="1"/>
  <c r="AJ275" i="1"/>
  <c r="CX275" i="1" s="1"/>
  <c r="W275" i="1" s="1"/>
  <c r="CQ275" i="1"/>
  <c r="P275" i="1" s="1"/>
  <c r="CU275" i="1"/>
  <c r="T275" i="1" s="1"/>
  <c r="CV275" i="1"/>
  <c r="U275" i="1" s="1"/>
  <c r="FR275" i="1"/>
  <c r="GL275" i="1"/>
  <c r="GO275" i="1"/>
  <c r="GP275" i="1"/>
  <c r="GV275" i="1"/>
  <c r="HC275" i="1" s="1"/>
  <c r="GX275" i="1" s="1"/>
  <c r="AC276" i="1"/>
  <c r="AE276" i="1"/>
  <c r="AF276" i="1"/>
  <c r="CT276" i="1" s="1"/>
  <c r="S276" i="1" s="1"/>
  <c r="AG276" i="1"/>
  <c r="AH276" i="1"/>
  <c r="AI276" i="1"/>
  <c r="CW276" i="1" s="1"/>
  <c r="V276" i="1" s="1"/>
  <c r="AJ276" i="1"/>
  <c r="CX276" i="1" s="1"/>
  <c r="W276" i="1" s="1"/>
  <c r="CQ276" i="1"/>
  <c r="P276" i="1" s="1"/>
  <c r="CU276" i="1"/>
  <c r="T276" i="1" s="1"/>
  <c r="CV276" i="1"/>
  <c r="U276" i="1" s="1"/>
  <c r="GL276" i="1"/>
  <c r="GN276" i="1"/>
  <c r="GO276" i="1"/>
  <c r="GP276" i="1"/>
  <c r="GV276" i="1"/>
  <c r="HC276" i="1" s="1"/>
  <c r="GX276" i="1"/>
  <c r="C277" i="1"/>
  <c r="D277" i="1"/>
  <c r="I277" i="1"/>
  <c r="R277" i="1"/>
  <c r="AC277" i="1"/>
  <c r="CQ277" i="1" s="1"/>
  <c r="P277" i="1" s="1"/>
  <c r="AE277" i="1"/>
  <c r="AD277" i="1" s="1"/>
  <c r="CR277" i="1" s="1"/>
  <c r="Q277" i="1" s="1"/>
  <c r="AF277" i="1"/>
  <c r="CT277" i="1" s="1"/>
  <c r="AG277" i="1"/>
  <c r="CU277" i="1" s="1"/>
  <c r="T277" i="1" s="1"/>
  <c r="AH277" i="1"/>
  <c r="AI277" i="1"/>
  <c r="AJ277" i="1"/>
  <c r="CX277" i="1" s="1"/>
  <c r="CS277" i="1"/>
  <c r="CV277" i="1"/>
  <c r="U277" i="1" s="1"/>
  <c r="CW277" i="1"/>
  <c r="V277" i="1" s="1"/>
  <c r="FR277" i="1"/>
  <c r="GL277" i="1"/>
  <c r="GO277" i="1"/>
  <c r="GP277" i="1"/>
  <c r="GV277" i="1"/>
  <c r="HC277" i="1"/>
  <c r="GX277" i="1" s="1"/>
  <c r="I278" i="1"/>
  <c r="AC278" i="1"/>
  <c r="AE278" i="1"/>
  <c r="AF278" i="1"/>
  <c r="CT278" i="1" s="1"/>
  <c r="S278" i="1" s="1"/>
  <c r="AG278" i="1"/>
  <c r="AH278" i="1"/>
  <c r="AI278" i="1"/>
  <c r="CW278" i="1" s="1"/>
  <c r="V278" i="1" s="1"/>
  <c r="AJ278" i="1"/>
  <c r="CX278" i="1" s="1"/>
  <c r="W278" i="1" s="1"/>
  <c r="CQ278" i="1"/>
  <c r="P278" i="1" s="1"/>
  <c r="CU278" i="1"/>
  <c r="T278" i="1" s="1"/>
  <c r="CV278" i="1"/>
  <c r="U278" i="1" s="1"/>
  <c r="FR278" i="1"/>
  <c r="GL278" i="1"/>
  <c r="GO278" i="1"/>
  <c r="GP278" i="1"/>
  <c r="GV278" i="1"/>
  <c r="HC278" i="1" s="1"/>
  <c r="GX278" i="1" s="1"/>
  <c r="B280" i="1"/>
  <c r="C280" i="1"/>
  <c r="D280" i="1"/>
  <c r="D266" i="1" s="1"/>
  <c r="F280" i="1"/>
  <c r="G280" i="1"/>
  <c r="BC280" i="1"/>
  <c r="BC266" i="1" s="1"/>
  <c r="BX280" i="1"/>
  <c r="CK280" i="1"/>
  <c r="BB280" i="1" s="1"/>
  <c r="F293" i="1" s="1"/>
  <c r="CL280" i="1"/>
  <c r="B309" i="1"/>
  <c r="B22" i="1" s="1"/>
  <c r="C309" i="1"/>
  <c r="C22" i="1" s="1"/>
  <c r="D309" i="1"/>
  <c r="D22" i="1" s="1"/>
  <c r="F309" i="1"/>
  <c r="F22" i="1" s="1"/>
  <c r="G309" i="1"/>
  <c r="G22" i="1" s="1"/>
  <c r="B338" i="1"/>
  <c r="B18" i="1" s="1"/>
  <c r="C338" i="1"/>
  <c r="C18" i="1" s="1"/>
  <c r="D338" i="1"/>
  <c r="D18" i="1" s="1"/>
  <c r="F338" i="1"/>
  <c r="F18" i="1" s="1"/>
  <c r="G338" i="1"/>
  <c r="G18" i="1" s="1"/>
  <c r="W224" i="5" l="1"/>
  <c r="W203" i="5"/>
  <c r="J416" i="5"/>
  <c r="P416" i="5" s="1"/>
  <c r="W400" i="5"/>
  <c r="J165" i="5"/>
  <c r="P165" i="5" s="1"/>
  <c r="G165" i="5"/>
  <c r="O165" i="5" s="1"/>
  <c r="G203" i="5"/>
  <c r="O203" i="5" s="1"/>
  <c r="J203" i="5"/>
  <c r="P203" i="5" s="1"/>
  <c r="J259" i="5" s="1"/>
  <c r="J390" i="5"/>
  <c r="P390" i="5" s="1"/>
  <c r="G416" i="5"/>
  <c r="O416" i="5" s="1"/>
  <c r="W479" i="5"/>
  <c r="G400" i="5"/>
  <c r="O400" i="5" s="1"/>
  <c r="G531" i="5" s="1"/>
  <c r="G224" i="5"/>
  <c r="O224" i="5" s="1"/>
  <c r="J186" i="5"/>
  <c r="P186" i="5" s="1"/>
  <c r="W186" i="5"/>
  <c r="W125" i="5"/>
  <c r="J170" i="5"/>
  <c r="G580" i="5"/>
  <c r="J580" i="5"/>
  <c r="G170" i="5"/>
  <c r="GM233" i="1"/>
  <c r="CY217" i="1"/>
  <c r="X217" i="1" s="1"/>
  <c r="CZ217" i="1"/>
  <c r="Y217" i="1" s="1"/>
  <c r="CZ203" i="1"/>
  <c r="Y203" i="1" s="1"/>
  <c r="CY203" i="1"/>
  <c r="X203" i="1" s="1"/>
  <c r="CJ280" i="1"/>
  <c r="CY218" i="1"/>
  <c r="X218" i="1" s="1"/>
  <c r="CZ218" i="1"/>
  <c r="Y218" i="1" s="1"/>
  <c r="GN216" i="1"/>
  <c r="CY272" i="1"/>
  <c r="X272" i="1" s="1"/>
  <c r="CZ272" i="1"/>
  <c r="Y272" i="1" s="1"/>
  <c r="CY268" i="1"/>
  <c r="X268" i="1" s="1"/>
  <c r="CZ268" i="1"/>
  <c r="Y268" i="1" s="1"/>
  <c r="AH280" i="1"/>
  <c r="CY229" i="1"/>
  <c r="X229" i="1" s="1"/>
  <c r="CZ229" i="1"/>
  <c r="Y229" i="1" s="1"/>
  <c r="GN271" i="1"/>
  <c r="CY205" i="1"/>
  <c r="X205" i="1" s="1"/>
  <c r="CZ205" i="1"/>
  <c r="Y205" i="1" s="1"/>
  <c r="CY197" i="1"/>
  <c r="X197" i="1" s="1"/>
  <c r="CZ197" i="1"/>
  <c r="Y197" i="1" s="1"/>
  <c r="CS278" i="1"/>
  <c r="R278" i="1" s="1"/>
  <c r="CZ278" i="1" s="1"/>
  <c r="Y278" i="1" s="1"/>
  <c r="AD278" i="1"/>
  <c r="CC266" i="1"/>
  <c r="AT280" i="1"/>
  <c r="AI280" i="1"/>
  <c r="BC155" i="1"/>
  <c r="F251" i="1"/>
  <c r="CP228" i="1"/>
  <c r="O228" i="1" s="1"/>
  <c r="CP226" i="1"/>
  <c r="O226" i="1" s="1"/>
  <c r="FR224" i="1"/>
  <c r="CP224" i="1"/>
  <c r="O224" i="1" s="1"/>
  <c r="GM224" i="1" s="1"/>
  <c r="CP222" i="1"/>
  <c r="O222" i="1" s="1"/>
  <c r="CS220" i="1"/>
  <c r="R220" i="1" s="1"/>
  <c r="CZ220" i="1" s="1"/>
  <c r="Y220" i="1" s="1"/>
  <c r="AD220" i="1"/>
  <c r="CY213" i="1"/>
  <c r="X213" i="1" s="1"/>
  <c r="CZ213" i="1"/>
  <c r="Y213" i="1" s="1"/>
  <c r="AB210" i="1"/>
  <c r="CR210" i="1"/>
  <c r="Q210" i="1" s="1"/>
  <c r="CP210" i="1" s="1"/>
  <c r="O210" i="1" s="1"/>
  <c r="AB206" i="1"/>
  <c r="CQ206" i="1"/>
  <c r="P206" i="1" s="1"/>
  <c r="CP206" i="1" s="1"/>
  <c r="O206" i="1" s="1"/>
  <c r="AB203" i="1"/>
  <c r="CQ201" i="1"/>
  <c r="P201" i="1" s="1"/>
  <c r="CP201" i="1" s="1"/>
  <c r="O201" i="1" s="1"/>
  <c r="AB201" i="1"/>
  <c r="CZ196" i="1"/>
  <c r="Y196" i="1" s="1"/>
  <c r="CY196" i="1"/>
  <c r="X196" i="1" s="1"/>
  <c r="GN189" i="1"/>
  <c r="GM189" i="1"/>
  <c r="BZ235" i="1"/>
  <c r="CY164" i="1"/>
  <c r="X164" i="1" s="1"/>
  <c r="CD235" i="1"/>
  <c r="GM34" i="1"/>
  <c r="GN34" i="1"/>
  <c r="CX255" i="3"/>
  <c r="CX254" i="3"/>
  <c r="CX258" i="3"/>
  <c r="CX253" i="3"/>
  <c r="CX257" i="3"/>
  <c r="CX256" i="3"/>
  <c r="CQ272" i="1"/>
  <c r="P272" i="1" s="1"/>
  <c r="CP272" i="1" s="1"/>
  <c r="O272" i="1" s="1"/>
  <c r="AB272" i="1"/>
  <c r="T269" i="1"/>
  <c r="AB269" i="1"/>
  <c r="AQ266" i="1"/>
  <c r="F290" i="1"/>
  <c r="CZ233" i="1"/>
  <c r="Y233" i="1" s="1"/>
  <c r="GN233" i="1" s="1"/>
  <c r="CY231" i="1"/>
  <c r="X231" i="1" s="1"/>
  <c r="CY230" i="1"/>
  <c r="X230" i="1" s="1"/>
  <c r="CZ230" i="1"/>
  <c r="Y230" i="1" s="1"/>
  <c r="CY228" i="1"/>
  <c r="X228" i="1" s="1"/>
  <c r="AB228" i="1"/>
  <c r="CY226" i="1"/>
  <c r="X226" i="1" s="1"/>
  <c r="AB226" i="1"/>
  <c r="CY224" i="1"/>
  <c r="X224" i="1" s="1"/>
  <c r="AB224" i="1"/>
  <c r="CY222" i="1"/>
  <c r="X222" i="1" s="1"/>
  <c r="AB222" i="1"/>
  <c r="CZ219" i="1"/>
  <c r="Y219" i="1" s="1"/>
  <c r="GN219" i="1" s="1"/>
  <c r="CQ217" i="1"/>
  <c r="P217" i="1" s="1"/>
  <c r="CP217" i="1" s="1"/>
  <c r="O217" i="1" s="1"/>
  <c r="AB217" i="1"/>
  <c r="CZ214" i="1"/>
  <c r="Y214" i="1" s="1"/>
  <c r="CY214" i="1"/>
  <c r="X214" i="1" s="1"/>
  <c r="CQ212" i="1"/>
  <c r="P212" i="1" s="1"/>
  <c r="CP212" i="1" s="1"/>
  <c r="O212" i="1" s="1"/>
  <c r="AB212" i="1"/>
  <c r="GX210" i="1"/>
  <c r="CS210" i="1"/>
  <c r="R210" i="1" s="1"/>
  <c r="U210" i="1"/>
  <c r="AH235" i="1" s="1"/>
  <c r="CY209" i="1"/>
  <c r="X209" i="1" s="1"/>
  <c r="GN209" i="1" s="1"/>
  <c r="CZ209" i="1"/>
  <c r="Y209" i="1" s="1"/>
  <c r="GM209" i="1" s="1"/>
  <c r="FR207" i="1"/>
  <c r="BY235" i="1" s="1"/>
  <c r="AB205" i="1"/>
  <c r="GX204" i="1"/>
  <c r="AB202" i="1"/>
  <c r="CQ197" i="1"/>
  <c r="P197" i="1" s="1"/>
  <c r="CP197" i="1" s="1"/>
  <c r="O197" i="1" s="1"/>
  <c r="AB197" i="1"/>
  <c r="CY194" i="1"/>
  <c r="X194" i="1" s="1"/>
  <c r="CZ194" i="1"/>
  <c r="Y194" i="1" s="1"/>
  <c r="CY190" i="1"/>
  <c r="X190" i="1" s="1"/>
  <c r="CZ190" i="1"/>
  <c r="Y190" i="1" s="1"/>
  <c r="CP184" i="1"/>
  <c r="O184" i="1" s="1"/>
  <c r="AI235" i="1"/>
  <c r="CS276" i="1"/>
  <c r="R276" i="1" s="1"/>
  <c r="CZ276" i="1" s="1"/>
  <c r="Y276" i="1" s="1"/>
  <c r="AD276" i="1"/>
  <c r="CS274" i="1"/>
  <c r="R274" i="1" s="1"/>
  <c r="CZ274" i="1" s="1"/>
  <c r="Y274" i="1" s="1"/>
  <c r="AD274" i="1"/>
  <c r="AB277" i="1"/>
  <c r="FR276" i="1"/>
  <c r="CS275" i="1"/>
  <c r="R275" i="1" s="1"/>
  <c r="CZ275" i="1" s="1"/>
  <c r="Y275" i="1" s="1"/>
  <c r="AD275" i="1"/>
  <c r="CS270" i="1"/>
  <c r="R270" i="1" s="1"/>
  <c r="CZ270" i="1" s="1"/>
  <c r="Y270" i="1" s="1"/>
  <c r="AD270" i="1"/>
  <c r="FR269" i="1"/>
  <c r="BY280" i="1" s="1"/>
  <c r="W269" i="1"/>
  <c r="AJ280" i="1" s="1"/>
  <c r="S269" i="1"/>
  <c r="CS231" i="1"/>
  <c r="R231" i="1" s="1"/>
  <c r="CZ231" i="1" s="1"/>
  <c r="Y231" i="1" s="1"/>
  <c r="AD231" i="1"/>
  <c r="CQ229" i="1"/>
  <c r="P229" i="1" s="1"/>
  <c r="CP229" i="1" s="1"/>
  <c r="O229" i="1" s="1"/>
  <c r="AB229" i="1"/>
  <c r="CY225" i="1"/>
  <c r="X225" i="1" s="1"/>
  <c r="CP221" i="1"/>
  <c r="O221" i="1" s="1"/>
  <c r="CS215" i="1"/>
  <c r="R215" i="1" s="1"/>
  <c r="CZ215" i="1" s="1"/>
  <c r="Y215" i="1" s="1"/>
  <c r="AD215" i="1"/>
  <c r="CY208" i="1"/>
  <c r="X208" i="1" s="1"/>
  <c r="GM208" i="1" s="1"/>
  <c r="CZ208" i="1"/>
  <c r="Y208" i="1" s="1"/>
  <c r="R204" i="1"/>
  <c r="CY204" i="1" s="1"/>
  <c r="X204" i="1" s="1"/>
  <c r="CY202" i="1"/>
  <c r="X202" i="1" s="1"/>
  <c r="T108" i="1"/>
  <c r="AO280" i="1"/>
  <c r="CG280" i="1"/>
  <c r="BX266" i="1"/>
  <c r="CY278" i="1"/>
  <c r="X278" i="1" s="1"/>
  <c r="W277" i="1"/>
  <c r="S277" i="1"/>
  <c r="CY276" i="1"/>
  <c r="X276" i="1" s="1"/>
  <c r="CY274" i="1"/>
  <c r="X274" i="1" s="1"/>
  <c r="CZ271" i="1"/>
  <c r="Y271" i="1" s="1"/>
  <c r="GM271" i="1" s="1"/>
  <c r="Q269" i="1"/>
  <c r="CD280" i="1"/>
  <c r="AG280" i="1"/>
  <c r="CQ268" i="1"/>
  <c r="P268" i="1" s="1"/>
  <c r="AB268" i="1"/>
  <c r="BB266" i="1"/>
  <c r="CZ232" i="1"/>
  <c r="Y232" i="1" s="1"/>
  <c r="GN232" i="1" s="1"/>
  <c r="CP230" i="1"/>
  <c r="O230" i="1" s="1"/>
  <c r="CS227" i="1"/>
  <c r="R227" i="1" s="1"/>
  <c r="CY227" i="1" s="1"/>
  <c r="X227" i="1" s="1"/>
  <c r="AD227" i="1"/>
  <c r="CS225" i="1"/>
  <c r="R225" i="1" s="1"/>
  <c r="CZ225" i="1" s="1"/>
  <c r="Y225" i="1" s="1"/>
  <c r="AD225" i="1"/>
  <c r="CS223" i="1"/>
  <c r="R223" i="1" s="1"/>
  <c r="CZ223" i="1" s="1"/>
  <c r="Y223" i="1" s="1"/>
  <c r="AD223" i="1"/>
  <c r="CY221" i="1"/>
  <c r="X221" i="1" s="1"/>
  <c r="AB221" i="1"/>
  <c r="CY220" i="1"/>
  <c r="X220" i="1" s="1"/>
  <c r="CQ218" i="1"/>
  <c r="P218" i="1" s="1"/>
  <c r="CP218" i="1" s="1"/>
  <c r="O218" i="1" s="1"/>
  <c r="AB218" i="1"/>
  <c r="CZ216" i="1"/>
  <c r="Y216" i="1" s="1"/>
  <c r="GM216" i="1" s="1"/>
  <c r="CP214" i="1"/>
  <c r="O214" i="1" s="1"/>
  <c r="CZ212" i="1"/>
  <c r="Y212" i="1" s="1"/>
  <c r="CY212" i="1"/>
  <c r="X212" i="1" s="1"/>
  <c r="T210" i="1"/>
  <c r="CS207" i="1"/>
  <c r="R207" i="1" s="1"/>
  <c r="CY207" i="1" s="1"/>
  <c r="X207" i="1" s="1"/>
  <c r="AD207" i="1"/>
  <c r="CR207" i="1" s="1"/>
  <c r="Q207" i="1" s="1"/>
  <c r="CP207" i="1" s="1"/>
  <c r="O207" i="1" s="1"/>
  <c r="GM207" i="1" s="1"/>
  <c r="CZ207" i="1"/>
  <c r="Y207" i="1" s="1"/>
  <c r="W204" i="1"/>
  <c r="CP203" i="1"/>
  <c r="O203" i="1" s="1"/>
  <c r="CP202" i="1"/>
  <c r="O202" i="1" s="1"/>
  <c r="CY201" i="1"/>
  <c r="X201" i="1" s="1"/>
  <c r="CZ201" i="1"/>
  <c r="Y201" i="1" s="1"/>
  <c r="AB199" i="1"/>
  <c r="CQ199" i="1"/>
  <c r="P199" i="1" s="1"/>
  <c r="CP199" i="1" s="1"/>
  <c r="O199" i="1" s="1"/>
  <c r="CP198" i="1"/>
  <c r="O198" i="1" s="1"/>
  <c r="CY186" i="1"/>
  <c r="X186" i="1" s="1"/>
  <c r="GN186" i="1" s="1"/>
  <c r="CZ186" i="1"/>
  <c r="Y186" i="1" s="1"/>
  <c r="GM186" i="1" s="1"/>
  <c r="CP182" i="1"/>
  <c r="O182" i="1" s="1"/>
  <c r="CR192" i="1"/>
  <c r="Q192" i="1" s="1"/>
  <c r="CP192" i="1" s="1"/>
  <c r="O192" i="1" s="1"/>
  <c r="GM183" i="1"/>
  <c r="GM181" i="1"/>
  <c r="CR171" i="1"/>
  <c r="Q171" i="1" s="1"/>
  <c r="CP171" i="1" s="1"/>
  <c r="O171" i="1" s="1"/>
  <c r="AB171" i="1"/>
  <c r="CZ167" i="1"/>
  <c r="Y167" i="1" s="1"/>
  <c r="CY167" i="1"/>
  <c r="X167" i="1" s="1"/>
  <c r="AB167" i="1"/>
  <c r="AB163" i="1"/>
  <c r="CQ162" i="1"/>
  <c r="P162" i="1" s="1"/>
  <c r="AB162" i="1"/>
  <c r="AU124" i="1"/>
  <c r="CD99" i="1"/>
  <c r="CZ114" i="1"/>
  <c r="Y114" i="1" s="1"/>
  <c r="CY114" i="1"/>
  <c r="X114" i="1" s="1"/>
  <c r="AB114" i="1"/>
  <c r="P112" i="1"/>
  <c r="CP112" i="1" s="1"/>
  <c r="O112" i="1" s="1"/>
  <c r="V112" i="1"/>
  <c r="CR110" i="1"/>
  <c r="Q110" i="1" s="1"/>
  <c r="AB110" i="1"/>
  <c r="CS66" i="1"/>
  <c r="R66" i="1" s="1"/>
  <c r="AD66" i="1"/>
  <c r="CR66" i="1" s="1"/>
  <c r="Q66" i="1" s="1"/>
  <c r="CX243" i="3"/>
  <c r="CX242" i="3"/>
  <c r="CX246" i="3"/>
  <c r="CX240" i="3"/>
  <c r="CX244" i="3"/>
  <c r="CX245" i="3"/>
  <c r="P194" i="1"/>
  <c r="CP194" i="1" s="1"/>
  <c r="O194" i="1" s="1"/>
  <c r="CS187" i="1"/>
  <c r="R187" i="1" s="1"/>
  <c r="CR185" i="1"/>
  <c r="Q185" i="1" s="1"/>
  <c r="AB185" i="1"/>
  <c r="AB184" i="1"/>
  <c r="GN183" i="1"/>
  <c r="AB182" i="1"/>
  <c r="GN181" i="1"/>
  <c r="CZ180" i="1"/>
  <c r="Y180" i="1" s="1"/>
  <c r="AD176" i="1"/>
  <c r="CR176" i="1" s="1"/>
  <c r="Q176" i="1" s="1"/>
  <c r="CS176" i="1"/>
  <c r="R176" i="1" s="1"/>
  <c r="CY176" i="1" s="1"/>
  <c r="X176" i="1" s="1"/>
  <c r="GM173" i="1"/>
  <c r="AB173" i="1"/>
  <c r="CZ161" i="1"/>
  <c r="Y161" i="1" s="1"/>
  <c r="GM161" i="1" s="1"/>
  <c r="CY161" i="1"/>
  <c r="X161" i="1" s="1"/>
  <c r="CP122" i="1"/>
  <c r="O122" i="1" s="1"/>
  <c r="FR122" i="1"/>
  <c r="GN116" i="1"/>
  <c r="GM116" i="1"/>
  <c r="CQ115" i="1"/>
  <c r="P115" i="1" s="1"/>
  <c r="CP115" i="1" s="1"/>
  <c r="O115" i="1" s="1"/>
  <c r="CR112" i="1"/>
  <c r="Q112" i="1" s="1"/>
  <c r="AB112" i="1"/>
  <c r="CP110" i="1"/>
  <c r="O110" i="1" s="1"/>
  <c r="CZ60" i="1"/>
  <c r="Y60" i="1" s="1"/>
  <c r="CY60" i="1"/>
  <c r="X60" i="1" s="1"/>
  <c r="CS56" i="1"/>
  <c r="R56" i="1" s="1"/>
  <c r="CY56" i="1" s="1"/>
  <c r="X56" i="1" s="1"/>
  <c r="AD56" i="1"/>
  <c r="GM38" i="1"/>
  <c r="GN38" i="1"/>
  <c r="CY30" i="1"/>
  <c r="X30" i="1" s="1"/>
  <c r="CS29" i="1"/>
  <c r="R29" i="1" s="1"/>
  <c r="AD29" i="1"/>
  <c r="CR29" i="1" s="1"/>
  <c r="Q29" i="1" s="1"/>
  <c r="CD68" i="1"/>
  <c r="AO235" i="1"/>
  <c r="CX211" i="3"/>
  <c r="CX215" i="3"/>
  <c r="CX210" i="3"/>
  <c r="CX214" i="3"/>
  <c r="CX212" i="3"/>
  <c r="CX213" i="3"/>
  <c r="AD211" i="1"/>
  <c r="CR211" i="1" s="1"/>
  <c r="Q211" i="1" s="1"/>
  <c r="CP211" i="1" s="1"/>
  <c r="O211" i="1" s="1"/>
  <c r="AB207" i="1"/>
  <c r="CR205" i="1"/>
  <c r="Q205" i="1" s="1"/>
  <c r="CP205" i="1" s="1"/>
  <c r="O205" i="1" s="1"/>
  <c r="CR204" i="1"/>
  <c r="Q204" i="1" s="1"/>
  <c r="P204" i="1"/>
  <c r="GX197" i="1"/>
  <c r="CQ196" i="1"/>
  <c r="P196" i="1" s="1"/>
  <c r="CP196" i="1" s="1"/>
  <c r="O196" i="1" s="1"/>
  <c r="AB194" i="1"/>
  <c r="W191" i="1"/>
  <c r="S191" i="1"/>
  <c r="T190" i="1"/>
  <c r="P190" i="1"/>
  <c r="CP190" i="1" s="1"/>
  <c r="O190" i="1" s="1"/>
  <c r="CR187" i="1"/>
  <c r="Q187" i="1" s="1"/>
  <c r="T187" i="1"/>
  <c r="V185" i="1"/>
  <c r="P185" i="1"/>
  <c r="CP185" i="1" s="1"/>
  <c r="O185" i="1" s="1"/>
  <c r="CS180" i="1"/>
  <c r="R180" i="1" s="1"/>
  <c r="CY180" i="1" s="1"/>
  <c r="X180" i="1" s="1"/>
  <c r="CQ180" i="1"/>
  <c r="P180" i="1" s="1"/>
  <c r="CP180" i="1" s="1"/>
  <c r="O180" i="1" s="1"/>
  <c r="AB180" i="1"/>
  <c r="CP179" i="1"/>
  <c r="O179" i="1" s="1"/>
  <c r="CQ176" i="1"/>
  <c r="P176" i="1" s="1"/>
  <c r="CP176" i="1" s="1"/>
  <c r="O176" i="1" s="1"/>
  <c r="AB176" i="1"/>
  <c r="CP175" i="1"/>
  <c r="O175" i="1" s="1"/>
  <c r="CS164" i="1"/>
  <c r="R164" i="1" s="1"/>
  <c r="CZ164" i="1" s="1"/>
  <c r="Y164" i="1" s="1"/>
  <c r="AD164" i="1"/>
  <c r="CR164" i="1" s="1"/>
  <c r="Q164" i="1" s="1"/>
  <c r="CZ159" i="1"/>
  <c r="Y159" i="1" s="1"/>
  <c r="CY159" i="1"/>
  <c r="X159" i="1" s="1"/>
  <c r="GN159" i="1" s="1"/>
  <c r="AB159" i="1"/>
  <c r="CY158" i="1"/>
  <c r="X158" i="1" s="1"/>
  <c r="CR157" i="1"/>
  <c r="Q157" i="1" s="1"/>
  <c r="CP157" i="1" s="1"/>
  <c r="O157" i="1" s="1"/>
  <c r="AB157" i="1"/>
  <c r="CX124" i="3"/>
  <c r="CX128" i="3"/>
  <c r="CX132" i="3"/>
  <c r="CX127" i="3"/>
  <c r="CX131" i="3"/>
  <c r="CX135" i="3"/>
  <c r="CX126" i="3"/>
  <c r="CX130" i="3"/>
  <c r="CX134" i="3"/>
  <c r="CX133" i="3"/>
  <c r="CX129" i="3"/>
  <c r="CX125" i="3"/>
  <c r="F137" i="1"/>
  <c r="CY122" i="1"/>
  <c r="X122" i="1" s="1"/>
  <c r="CZ122" i="1"/>
  <c r="Y122" i="1" s="1"/>
  <c r="AB122" i="1"/>
  <c r="CZ121" i="1"/>
  <c r="Y121" i="1" s="1"/>
  <c r="CQ121" i="1"/>
  <c r="P121" i="1" s="1"/>
  <c r="CP121" i="1" s="1"/>
  <c r="O121" i="1" s="1"/>
  <c r="AB121" i="1"/>
  <c r="CP120" i="1"/>
  <c r="O120" i="1" s="1"/>
  <c r="FR120" i="1"/>
  <c r="BY124" i="1" s="1"/>
  <c r="CZ119" i="1"/>
  <c r="Y119" i="1" s="1"/>
  <c r="CQ119" i="1"/>
  <c r="P119" i="1" s="1"/>
  <c r="CP119" i="1" s="1"/>
  <c r="O119" i="1" s="1"/>
  <c r="AB119" i="1"/>
  <c r="U118" i="1"/>
  <c r="CR118" i="1"/>
  <c r="Q118" i="1" s="1"/>
  <c r="AB118" i="1"/>
  <c r="V104" i="1"/>
  <c r="AD104" i="1"/>
  <c r="CS104" i="1"/>
  <c r="R104" i="1" s="1"/>
  <c r="U65" i="1"/>
  <c r="CC68" i="1"/>
  <c r="CX241" i="3"/>
  <c r="AB186" i="1"/>
  <c r="GN161" i="1"/>
  <c r="CS158" i="1"/>
  <c r="R158" i="1" s="1"/>
  <c r="AD158" i="1"/>
  <c r="CR158" i="1" s="1"/>
  <c r="Q158" i="1" s="1"/>
  <c r="CY120" i="1"/>
  <c r="X120" i="1" s="1"/>
  <c r="CZ120" i="1"/>
  <c r="Y120" i="1" s="1"/>
  <c r="AB120" i="1"/>
  <c r="BZ99" i="1"/>
  <c r="AQ124" i="1"/>
  <c r="AB107" i="1"/>
  <c r="CQ107" i="1"/>
  <c r="AD106" i="1"/>
  <c r="CS106" i="1"/>
  <c r="R106" i="1" s="1"/>
  <c r="CQ59" i="1"/>
  <c r="P59" i="1" s="1"/>
  <c r="CP59" i="1" s="1"/>
  <c r="O59" i="1" s="1"/>
  <c r="AB59" i="1"/>
  <c r="CY195" i="1"/>
  <c r="X195" i="1" s="1"/>
  <c r="T194" i="1"/>
  <c r="AB189" i="1"/>
  <c r="AD188" i="1"/>
  <c r="P187" i="1"/>
  <c r="CP187" i="1" s="1"/>
  <c r="O187" i="1" s="1"/>
  <c r="CZ185" i="1"/>
  <c r="Y185" i="1" s="1"/>
  <c r="CY185" i="1"/>
  <c r="X185" i="1" s="1"/>
  <c r="CS178" i="1"/>
  <c r="R178" i="1" s="1"/>
  <c r="AD178" i="1"/>
  <c r="CR178" i="1" s="1"/>
  <c r="Q178" i="1" s="1"/>
  <c r="AD170" i="1"/>
  <c r="CR170" i="1" s="1"/>
  <c r="Q170" i="1" s="1"/>
  <c r="CS170" i="1"/>
  <c r="R170" i="1" s="1"/>
  <c r="CR165" i="1"/>
  <c r="Q165" i="1" s="1"/>
  <c r="CP165" i="1" s="1"/>
  <c r="O165" i="1" s="1"/>
  <c r="AB165" i="1"/>
  <c r="AB161" i="1"/>
  <c r="P118" i="1"/>
  <c r="CP118" i="1" s="1"/>
  <c r="O118" i="1" s="1"/>
  <c r="V118" i="1"/>
  <c r="GX118" i="1"/>
  <c r="U112" i="1"/>
  <c r="CY109" i="1"/>
  <c r="X109" i="1" s="1"/>
  <c r="F296" i="1"/>
  <c r="CX231" i="3"/>
  <c r="CX235" i="3"/>
  <c r="CX239" i="3"/>
  <c r="CX234" i="3"/>
  <c r="CX238" i="3"/>
  <c r="CX232" i="3"/>
  <c r="CX236" i="3"/>
  <c r="CX237" i="3"/>
  <c r="CX233" i="3"/>
  <c r="CX227" i="3"/>
  <c r="CX226" i="3"/>
  <c r="CX230" i="3"/>
  <c r="CX228" i="3"/>
  <c r="CX229" i="3"/>
  <c r="CX225" i="3"/>
  <c r="CX223" i="3"/>
  <c r="CX222" i="3"/>
  <c r="CX224" i="3"/>
  <c r="CX221" i="3"/>
  <c r="CX219" i="3"/>
  <c r="CX218" i="3"/>
  <c r="CX216" i="3"/>
  <c r="CX220" i="3"/>
  <c r="CX217" i="3"/>
  <c r="P213" i="1"/>
  <c r="CP213" i="1" s="1"/>
  <c r="O213" i="1" s="1"/>
  <c r="AB211" i="1"/>
  <c r="W210" i="1"/>
  <c r="S210" i="1"/>
  <c r="T204" i="1"/>
  <c r="CZ200" i="1"/>
  <c r="Y200" i="1" s="1"/>
  <c r="GN200" i="1" s="1"/>
  <c r="CP195" i="1"/>
  <c r="O195" i="1" s="1"/>
  <c r="GX194" i="1"/>
  <c r="CJ235" i="1" s="1"/>
  <c r="CY193" i="1"/>
  <c r="X193" i="1" s="1"/>
  <c r="CQ193" i="1"/>
  <c r="P193" i="1" s="1"/>
  <c r="CP193" i="1" s="1"/>
  <c r="O193" i="1" s="1"/>
  <c r="W187" i="1"/>
  <c r="S187" i="1"/>
  <c r="AB183" i="1"/>
  <c r="AB181" i="1"/>
  <c r="CZ179" i="1"/>
  <c r="Y179" i="1" s="1"/>
  <c r="CY179" i="1"/>
  <c r="X179" i="1" s="1"/>
  <c r="AB179" i="1"/>
  <c r="CY178" i="1"/>
  <c r="X178" i="1" s="1"/>
  <c r="CZ178" i="1"/>
  <c r="Y178" i="1" s="1"/>
  <c r="CR177" i="1"/>
  <c r="Q177" i="1" s="1"/>
  <c r="CP177" i="1" s="1"/>
  <c r="O177" i="1" s="1"/>
  <c r="AB177" i="1"/>
  <c r="CZ176" i="1"/>
  <c r="Y176" i="1" s="1"/>
  <c r="CZ175" i="1"/>
  <c r="Y175" i="1" s="1"/>
  <c r="AB175" i="1"/>
  <c r="T171" i="1"/>
  <c r="CY170" i="1"/>
  <c r="X170" i="1" s="1"/>
  <c r="CZ170" i="1"/>
  <c r="Y170" i="1" s="1"/>
  <c r="CR169" i="1"/>
  <c r="Q169" i="1" s="1"/>
  <c r="CP169" i="1" s="1"/>
  <c r="O169" i="1" s="1"/>
  <c r="AB169" i="1"/>
  <c r="AB168" i="1"/>
  <c r="CQ168" i="1"/>
  <c r="P168" i="1" s="1"/>
  <c r="CP167" i="1"/>
  <c r="O167" i="1" s="1"/>
  <c r="CQ164" i="1"/>
  <c r="P164" i="1" s="1"/>
  <c r="CP164" i="1" s="1"/>
  <c r="O164" i="1" s="1"/>
  <c r="CY163" i="1"/>
  <c r="X163" i="1" s="1"/>
  <c r="CP163" i="1"/>
  <c r="O163" i="1" s="1"/>
  <c r="CS160" i="1"/>
  <c r="R160" i="1" s="1"/>
  <c r="CY160" i="1" s="1"/>
  <c r="X160" i="1" s="1"/>
  <c r="AD160" i="1"/>
  <c r="CR160" i="1" s="1"/>
  <c r="Q160" i="1" s="1"/>
  <c r="GM159" i="1"/>
  <c r="CY117" i="1"/>
  <c r="X117" i="1" s="1"/>
  <c r="AB113" i="1"/>
  <c r="CQ113" i="1"/>
  <c r="P113" i="1" s="1"/>
  <c r="T110" i="1"/>
  <c r="V110" i="1"/>
  <c r="CX80" i="3"/>
  <c r="CX84" i="3"/>
  <c r="CX88" i="3"/>
  <c r="CX83" i="3"/>
  <c r="CX87" i="3"/>
  <c r="CX82" i="3"/>
  <c r="CX86" i="3"/>
  <c r="CX85" i="3"/>
  <c r="CX81" i="3"/>
  <c r="CX89" i="3"/>
  <c r="I107" i="1"/>
  <c r="I108" i="1"/>
  <c r="GX108" i="1" s="1"/>
  <c r="CZ102" i="1"/>
  <c r="Y102" i="1" s="1"/>
  <c r="CY102" i="1"/>
  <c r="X102" i="1" s="1"/>
  <c r="CZ66" i="1"/>
  <c r="Y66" i="1" s="1"/>
  <c r="CY66" i="1"/>
  <c r="X66" i="1" s="1"/>
  <c r="GN54" i="1"/>
  <c r="GM54" i="1"/>
  <c r="T47" i="1"/>
  <c r="S47" i="1"/>
  <c r="CX160" i="3"/>
  <c r="CX164" i="3"/>
  <c r="CX168" i="3"/>
  <c r="CX159" i="3"/>
  <c r="CX163" i="3"/>
  <c r="CX167" i="3"/>
  <c r="CX162" i="3"/>
  <c r="CX166" i="3"/>
  <c r="CX165" i="3"/>
  <c r="CX161" i="3"/>
  <c r="CX169" i="3"/>
  <c r="CQ178" i="1"/>
  <c r="P178" i="1" s="1"/>
  <c r="W177" i="1"/>
  <c r="S177" i="1"/>
  <c r="CS174" i="1"/>
  <c r="R174" i="1" s="1"/>
  <c r="CZ174" i="1" s="1"/>
  <c r="Y174" i="1" s="1"/>
  <c r="AD174" i="1"/>
  <c r="CR174" i="1" s="1"/>
  <c r="Q174" i="1" s="1"/>
  <c r="CS172" i="1"/>
  <c r="R172" i="1" s="1"/>
  <c r="CZ172" i="1" s="1"/>
  <c r="Y172" i="1" s="1"/>
  <c r="AD172" i="1"/>
  <c r="CR172" i="1" s="1"/>
  <c r="Q172" i="1" s="1"/>
  <c r="CQ170" i="1"/>
  <c r="P170" i="1" s="1"/>
  <c r="AB170" i="1"/>
  <c r="W169" i="1"/>
  <c r="S169" i="1"/>
  <c r="AD166" i="1"/>
  <c r="CR166" i="1" s="1"/>
  <c r="Q166" i="1" s="1"/>
  <c r="CS166" i="1"/>
  <c r="R166" i="1" s="1"/>
  <c r="CZ166" i="1" s="1"/>
  <c r="Y166" i="1" s="1"/>
  <c r="AB160" i="1"/>
  <c r="CQ160" i="1"/>
  <c r="P160" i="1" s="1"/>
  <c r="CP160" i="1" s="1"/>
  <c r="O160" i="1" s="1"/>
  <c r="CQ158" i="1"/>
  <c r="P158" i="1" s="1"/>
  <c r="W157" i="1"/>
  <c r="S157" i="1"/>
  <c r="CX123" i="3"/>
  <c r="CX122" i="3"/>
  <c r="CX121" i="3"/>
  <c r="CX104" i="3"/>
  <c r="CX108" i="3"/>
  <c r="CX112" i="3"/>
  <c r="CX116" i="3"/>
  <c r="CX120" i="3"/>
  <c r="CX107" i="3"/>
  <c r="CX111" i="3"/>
  <c r="CX115" i="3"/>
  <c r="CX119" i="3"/>
  <c r="CX106" i="3"/>
  <c r="CX110" i="3"/>
  <c r="CX114" i="3"/>
  <c r="CX118" i="3"/>
  <c r="CX117" i="3"/>
  <c r="CX113" i="3"/>
  <c r="CX109" i="3"/>
  <c r="W118" i="1"/>
  <c r="S118" i="1"/>
  <c r="U114" i="1"/>
  <c r="Q114" i="1"/>
  <c r="W112" i="1"/>
  <c r="S112" i="1"/>
  <c r="AB111" i="1"/>
  <c r="CQ111" i="1"/>
  <c r="P111" i="1" s="1"/>
  <c r="W110" i="1"/>
  <c r="S110" i="1"/>
  <c r="CP105" i="1"/>
  <c r="O105" i="1" s="1"/>
  <c r="CP101" i="1"/>
  <c r="O101" i="1" s="1"/>
  <c r="CK26" i="1"/>
  <c r="BB68" i="1"/>
  <c r="CY59" i="1"/>
  <c r="X59" i="1" s="1"/>
  <c r="CZ59" i="1"/>
  <c r="Y59" i="1" s="1"/>
  <c r="AD48" i="1"/>
  <c r="CR48" i="1" s="1"/>
  <c r="Q48" i="1" s="1"/>
  <c r="CS48" i="1"/>
  <c r="R48" i="1" s="1"/>
  <c r="CP35" i="1"/>
  <c r="O35" i="1" s="1"/>
  <c r="CX105" i="3"/>
  <c r="AB174" i="1"/>
  <c r="CQ174" i="1"/>
  <c r="P174" i="1" s="1"/>
  <c r="CY174" i="1"/>
  <c r="X174" i="1" s="1"/>
  <c r="CQ172" i="1"/>
  <c r="P172" i="1" s="1"/>
  <c r="CP172" i="1" s="1"/>
  <c r="O172" i="1" s="1"/>
  <c r="CY172" i="1"/>
  <c r="X172" i="1" s="1"/>
  <c r="W171" i="1"/>
  <c r="S171" i="1"/>
  <c r="CS168" i="1"/>
  <c r="R168" i="1" s="1"/>
  <c r="CZ168" i="1" s="1"/>
  <c r="Y168" i="1" s="1"/>
  <c r="AD168" i="1"/>
  <c r="CR168" i="1" s="1"/>
  <c r="Q168" i="1" s="1"/>
  <c r="CQ166" i="1"/>
  <c r="P166" i="1" s="1"/>
  <c r="CP166" i="1" s="1"/>
  <c r="O166" i="1" s="1"/>
  <c r="AB166" i="1"/>
  <c r="CY166" i="1"/>
  <c r="X166" i="1" s="1"/>
  <c r="W165" i="1"/>
  <c r="S165" i="1"/>
  <c r="AD162" i="1"/>
  <c r="CR162" i="1" s="1"/>
  <c r="Q162" i="1" s="1"/>
  <c r="CS162" i="1"/>
  <c r="R162" i="1" s="1"/>
  <c r="CZ162" i="1" s="1"/>
  <c r="Y162" i="1" s="1"/>
  <c r="BC124" i="1"/>
  <c r="CL99" i="1"/>
  <c r="AO124" i="1"/>
  <c r="CG124" i="1"/>
  <c r="T118" i="1"/>
  <c r="AD117" i="1"/>
  <c r="CR117" i="1" s="1"/>
  <c r="Q117" i="1" s="1"/>
  <c r="CS117" i="1"/>
  <c r="R117" i="1" s="1"/>
  <c r="CZ117" i="1" s="1"/>
  <c r="Y117" i="1" s="1"/>
  <c r="CP114" i="1"/>
  <c r="O114" i="1" s="1"/>
  <c r="GX112" i="1"/>
  <c r="T112" i="1"/>
  <c r="GX110" i="1"/>
  <c r="AD109" i="1"/>
  <c r="CR109" i="1" s="1"/>
  <c r="Q109" i="1" s="1"/>
  <c r="CS109" i="1"/>
  <c r="R109" i="1" s="1"/>
  <c r="CZ109" i="1" s="1"/>
  <c r="Y109" i="1" s="1"/>
  <c r="V108" i="1"/>
  <c r="GX106" i="1"/>
  <c r="P106" i="1"/>
  <c r="GX104" i="1"/>
  <c r="P104" i="1"/>
  <c r="R61" i="1"/>
  <c r="CX24" i="3"/>
  <c r="CX28" i="3"/>
  <c r="CX23" i="3"/>
  <c r="CX27" i="3"/>
  <c r="CX26" i="3"/>
  <c r="V52" i="1"/>
  <c r="T119" i="1"/>
  <c r="AB116" i="1"/>
  <c r="CS113" i="1"/>
  <c r="R113" i="1" s="1"/>
  <c r="CZ113" i="1" s="1"/>
  <c r="Y113" i="1" s="1"/>
  <c r="AD113" i="1"/>
  <c r="CR113" i="1" s="1"/>
  <c r="Q113" i="1" s="1"/>
  <c r="CS111" i="1"/>
  <c r="R111" i="1" s="1"/>
  <c r="CZ111" i="1" s="1"/>
  <c r="Y111" i="1" s="1"/>
  <c r="AD111" i="1"/>
  <c r="CR111" i="1" s="1"/>
  <c r="Q111" i="1" s="1"/>
  <c r="CQ109" i="1"/>
  <c r="P109" i="1" s="1"/>
  <c r="CP109" i="1" s="1"/>
  <c r="O109" i="1" s="1"/>
  <c r="W108" i="1"/>
  <c r="S108" i="1"/>
  <c r="AB108" i="1"/>
  <c r="U106" i="1"/>
  <c r="U104" i="1"/>
  <c r="BX26" i="1"/>
  <c r="AO68" i="1"/>
  <c r="CQ57" i="1"/>
  <c r="P57" i="1" s="1"/>
  <c r="CP57" i="1" s="1"/>
  <c r="O57" i="1" s="1"/>
  <c r="AB57" i="1"/>
  <c r="W47" i="1"/>
  <c r="R47" i="1"/>
  <c r="U47" i="1"/>
  <c r="CR47" i="1"/>
  <c r="Q47" i="1" s="1"/>
  <c r="AB47" i="1"/>
  <c r="BY68" i="1"/>
  <c r="CP39" i="1"/>
  <c r="O39" i="1" s="1"/>
  <c r="AB30" i="1"/>
  <c r="CX148" i="3"/>
  <c r="CX152" i="3"/>
  <c r="CX156" i="3"/>
  <c r="CX151" i="3"/>
  <c r="CX155" i="3"/>
  <c r="CX150" i="3"/>
  <c r="CX154" i="3"/>
  <c r="CX158" i="3"/>
  <c r="CX149" i="3"/>
  <c r="CX157" i="3"/>
  <c r="CX153" i="3"/>
  <c r="CX136" i="3"/>
  <c r="CX140" i="3"/>
  <c r="CX144" i="3"/>
  <c r="CX139" i="3"/>
  <c r="CX143" i="3"/>
  <c r="CX147" i="3"/>
  <c r="CX138" i="3"/>
  <c r="CX142" i="3"/>
  <c r="CX146" i="3"/>
  <c r="CX145" i="3"/>
  <c r="CX141" i="3"/>
  <c r="CX137" i="3"/>
  <c r="T121" i="1"/>
  <c r="CQ117" i="1"/>
  <c r="P117" i="1" s="1"/>
  <c r="AB117" i="1"/>
  <c r="AD115" i="1"/>
  <c r="CR115" i="1" s="1"/>
  <c r="Q115" i="1" s="1"/>
  <c r="CS115" i="1"/>
  <c r="R115" i="1" s="1"/>
  <c r="CZ115" i="1" s="1"/>
  <c r="Y115" i="1" s="1"/>
  <c r="U108" i="1"/>
  <c r="Q108" i="1"/>
  <c r="CS107" i="1"/>
  <c r="R107" i="1" s="1"/>
  <c r="AD107" i="1"/>
  <c r="CR107" i="1" s="1"/>
  <c r="CY103" i="1"/>
  <c r="X103" i="1" s="1"/>
  <c r="CZ103" i="1"/>
  <c r="Y103" i="1" s="1"/>
  <c r="GX102" i="1"/>
  <c r="CQ102" i="1"/>
  <c r="P102" i="1" s="1"/>
  <c r="AB102" i="1"/>
  <c r="CS65" i="1"/>
  <c r="R65" i="1" s="1"/>
  <c r="AD65" i="1"/>
  <c r="U62" i="1"/>
  <c r="CY57" i="1"/>
  <c r="X57" i="1" s="1"/>
  <c r="CZ57" i="1"/>
  <c r="Y57" i="1" s="1"/>
  <c r="AD55" i="1"/>
  <c r="CS55" i="1"/>
  <c r="R55" i="1" s="1"/>
  <c r="CZ55" i="1" s="1"/>
  <c r="Y55" i="1" s="1"/>
  <c r="U52" i="1"/>
  <c r="AH68" i="1" s="1"/>
  <c r="CQ41" i="1"/>
  <c r="P41" i="1" s="1"/>
  <c r="CP41" i="1" s="1"/>
  <c r="O41" i="1" s="1"/>
  <c r="AB41" i="1"/>
  <c r="CX100" i="3"/>
  <c r="CX99" i="3"/>
  <c r="CX103" i="3"/>
  <c r="CX98" i="3"/>
  <c r="CX102" i="3"/>
  <c r="CX101" i="3"/>
  <c r="CX56" i="3"/>
  <c r="CX60" i="3"/>
  <c r="CX64" i="3"/>
  <c r="CX59" i="3"/>
  <c r="CX63" i="3"/>
  <c r="CX58" i="3"/>
  <c r="CX62" i="3"/>
  <c r="CX66" i="3"/>
  <c r="CX65" i="3"/>
  <c r="CX61" i="3"/>
  <c r="I65" i="1"/>
  <c r="CX57" i="3"/>
  <c r="AD62" i="1"/>
  <c r="CS62" i="1"/>
  <c r="R62" i="1" s="1"/>
  <c r="U61" i="1"/>
  <c r="Q61" i="1"/>
  <c r="CY58" i="1"/>
  <c r="X58" i="1" s="1"/>
  <c r="CZ58" i="1"/>
  <c r="Y58" i="1" s="1"/>
  <c r="AB58" i="1"/>
  <c r="CS53" i="1"/>
  <c r="R53" i="1" s="1"/>
  <c r="CY53" i="1" s="1"/>
  <c r="X53" i="1" s="1"/>
  <c r="AD53" i="1"/>
  <c r="AD52" i="1"/>
  <c r="CS52" i="1"/>
  <c r="R52" i="1" s="1"/>
  <c r="CY48" i="1"/>
  <c r="X48" i="1" s="1"/>
  <c r="CZ48" i="1"/>
  <c r="Y48" i="1" s="1"/>
  <c r="GX47" i="1"/>
  <c r="AB46" i="1"/>
  <c r="CQ46" i="1"/>
  <c r="P46" i="1" s="1"/>
  <c r="CP46" i="1" s="1"/>
  <c r="O46" i="1" s="1"/>
  <c r="CY45" i="1"/>
  <c r="X45" i="1" s="1"/>
  <c r="GN45" i="1" s="1"/>
  <c r="CZ45" i="1"/>
  <c r="Y45" i="1" s="1"/>
  <c r="AB45" i="1"/>
  <c r="CQ37" i="1"/>
  <c r="P37" i="1" s="1"/>
  <c r="CP37" i="1" s="1"/>
  <c r="O37" i="1" s="1"/>
  <c r="AB37" i="1"/>
  <c r="BZ68" i="1"/>
  <c r="CQ33" i="1"/>
  <c r="P33" i="1" s="1"/>
  <c r="CP33" i="1" s="1"/>
  <c r="O33" i="1" s="1"/>
  <c r="AB33" i="1"/>
  <c r="CY31" i="1"/>
  <c r="X31" i="1" s="1"/>
  <c r="CX92" i="3"/>
  <c r="CX96" i="3"/>
  <c r="CX91" i="3"/>
  <c r="CX95" i="3"/>
  <c r="CX90" i="3"/>
  <c r="CX94" i="3"/>
  <c r="CX97" i="3"/>
  <c r="CX93" i="3"/>
  <c r="W106" i="1"/>
  <c r="S106" i="1"/>
  <c r="AB105" i="1"/>
  <c r="W104" i="1"/>
  <c r="S104" i="1"/>
  <c r="P103" i="1"/>
  <c r="CP103" i="1" s="1"/>
  <c r="O103" i="1" s="1"/>
  <c r="U102" i="1"/>
  <c r="Q102" i="1"/>
  <c r="AB101" i="1"/>
  <c r="AB66" i="1"/>
  <c r="CQ66" i="1"/>
  <c r="P66" i="1" s="1"/>
  <c r="W65" i="1"/>
  <c r="S65" i="1"/>
  <c r="CS63" i="1"/>
  <c r="R63" i="1" s="1"/>
  <c r="CY63" i="1" s="1"/>
  <c r="X63" i="1" s="1"/>
  <c r="AD63" i="1"/>
  <c r="GX62" i="1"/>
  <c r="T62" i="1"/>
  <c r="W61" i="1"/>
  <c r="S61" i="1"/>
  <c r="AB61" i="1"/>
  <c r="AB60" i="1"/>
  <c r="CQ60" i="1"/>
  <c r="P60" i="1" s="1"/>
  <c r="CP60" i="1" s="1"/>
  <c r="O60" i="1" s="1"/>
  <c r="CP58" i="1"/>
  <c r="O58" i="1" s="1"/>
  <c r="CZ56" i="1"/>
  <c r="Y56" i="1" s="1"/>
  <c r="GX52" i="1"/>
  <c r="T52" i="1"/>
  <c r="CS51" i="1"/>
  <c r="R51" i="1" s="1"/>
  <c r="AD51" i="1"/>
  <c r="AD50" i="1"/>
  <c r="CS50" i="1"/>
  <c r="R50" i="1" s="1"/>
  <c r="CZ50" i="1" s="1"/>
  <c r="Y50" i="1" s="1"/>
  <c r="CY49" i="1"/>
  <c r="X49" i="1" s="1"/>
  <c r="CZ49" i="1"/>
  <c r="Y49" i="1" s="1"/>
  <c r="AB49" i="1"/>
  <c r="AB44" i="1"/>
  <c r="CQ44" i="1"/>
  <c r="P44" i="1" s="1"/>
  <c r="CP44" i="1" s="1"/>
  <c r="O44" i="1" s="1"/>
  <c r="CY43" i="1"/>
  <c r="X43" i="1" s="1"/>
  <c r="GN43" i="1" s="1"/>
  <c r="CZ43" i="1"/>
  <c r="Y43" i="1" s="1"/>
  <c r="AB43" i="1"/>
  <c r="AD42" i="1"/>
  <c r="CR42" i="1" s="1"/>
  <c r="Q42" i="1" s="1"/>
  <c r="CS42" i="1"/>
  <c r="R42" i="1" s="1"/>
  <c r="CY42" i="1" s="1"/>
  <c r="X42" i="1" s="1"/>
  <c r="W62" i="1"/>
  <c r="S62" i="1"/>
  <c r="T61" i="1"/>
  <c r="P61" i="1"/>
  <c r="W52" i="1"/>
  <c r="S52" i="1"/>
  <c r="CP49" i="1"/>
  <c r="O49" i="1" s="1"/>
  <c r="V47" i="1"/>
  <c r="P47" i="1"/>
  <c r="CP47" i="1" s="1"/>
  <c r="O47" i="1" s="1"/>
  <c r="CQ42" i="1"/>
  <c r="P42" i="1" s="1"/>
  <c r="CP42" i="1" s="1"/>
  <c r="O42" i="1" s="1"/>
  <c r="AB42" i="1"/>
  <c r="CY41" i="1"/>
  <c r="X41" i="1" s="1"/>
  <c r="CZ41" i="1"/>
  <c r="Y41" i="1" s="1"/>
  <c r="AB38" i="1"/>
  <c r="CR36" i="1"/>
  <c r="Q36" i="1" s="1"/>
  <c r="CP36" i="1" s="1"/>
  <c r="O36" i="1" s="1"/>
  <c r="AB36" i="1"/>
  <c r="CZ36" i="1"/>
  <c r="Y36" i="1" s="1"/>
  <c r="CY36" i="1"/>
  <c r="X36" i="1" s="1"/>
  <c r="AB35" i="1"/>
  <c r="CY33" i="1"/>
  <c r="X33" i="1" s="1"/>
  <c r="CZ33" i="1"/>
  <c r="Y33" i="1" s="1"/>
  <c r="R31" i="1"/>
  <c r="CZ31" i="1" s="1"/>
  <c r="Y31" i="1" s="1"/>
  <c r="CX68" i="3"/>
  <c r="CX72" i="3"/>
  <c r="CX76" i="3"/>
  <c r="CX67" i="3"/>
  <c r="CX71" i="3"/>
  <c r="CX75" i="3"/>
  <c r="CX79" i="3"/>
  <c r="CX70" i="3"/>
  <c r="CX74" i="3"/>
  <c r="CX78" i="3"/>
  <c r="CX69" i="3"/>
  <c r="W64" i="1"/>
  <c r="S64" i="1"/>
  <c r="P62" i="1"/>
  <c r="GX61" i="1"/>
  <c r="AB54" i="1"/>
  <c r="P52" i="1"/>
  <c r="CY50" i="1"/>
  <c r="X50" i="1" s="1"/>
  <c r="CQ48" i="1"/>
  <c r="P48" i="1" s="1"/>
  <c r="AB48" i="1"/>
  <c r="U40" i="1"/>
  <c r="CR40" i="1"/>
  <c r="Q40" i="1" s="1"/>
  <c r="CP40" i="1" s="1"/>
  <c r="O40" i="1" s="1"/>
  <c r="AB40" i="1"/>
  <c r="S40" i="1"/>
  <c r="AB39" i="1"/>
  <c r="CY37" i="1"/>
  <c r="X37" i="1" s="1"/>
  <c r="CZ37" i="1"/>
  <c r="Y37" i="1" s="1"/>
  <c r="AB34" i="1"/>
  <c r="V31" i="1"/>
  <c r="CR31" i="1"/>
  <c r="Q31" i="1" s="1"/>
  <c r="AB31" i="1"/>
  <c r="CP28" i="1"/>
  <c r="O28" i="1" s="1"/>
  <c r="CX77" i="3"/>
  <c r="CX44" i="3"/>
  <c r="CX48" i="3"/>
  <c r="CX52" i="3"/>
  <c r="CX47" i="3"/>
  <c r="CX51" i="3"/>
  <c r="CX55" i="3"/>
  <c r="CX46" i="3"/>
  <c r="CX50" i="3"/>
  <c r="CX54" i="3"/>
  <c r="CX53" i="3"/>
  <c r="CX49" i="3"/>
  <c r="T48" i="1"/>
  <c r="CX16" i="3"/>
  <c r="CX20" i="3"/>
  <c r="CX19" i="3"/>
  <c r="T41" i="1"/>
  <c r="T37" i="1"/>
  <c r="T33" i="1"/>
  <c r="T31" i="1"/>
  <c r="GX30" i="1"/>
  <c r="R30" i="1"/>
  <c r="CZ30" i="1" s="1"/>
  <c r="Y30" i="1" s="1"/>
  <c r="CP29" i="1"/>
  <c r="O29" i="1" s="1"/>
  <c r="CY29" i="1"/>
  <c r="X29" i="1" s="1"/>
  <c r="CZ29" i="1"/>
  <c r="Y29" i="1" s="1"/>
  <c r="AB28" i="1"/>
  <c r="W32" i="1"/>
  <c r="AJ68" i="1" s="1"/>
  <c r="S32" i="1"/>
  <c r="P31" i="1"/>
  <c r="U30" i="1"/>
  <c r="Q30" i="1"/>
  <c r="CP30" i="1" s="1"/>
  <c r="O30" i="1" s="1"/>
  <c r="CZ28" i="1"/>
  <c r="Y28" i="1" s="1"/>
  <c r="CX12" i="3"/>
  <c r="CX11" i="3"/>
  <c r="CX15" i="3"/>
  <c r="G259" i="5" l="1"/>
  <c r="J531" i="5"/>
  <c r="J584" i="5"/>
  <c r="AH26" i="1"/>
  <c r="U68" i="1"/>
  <c r="GN30" i="1"/>
  <c r="GM30" i="1"/>
  <c r="AJ26" i="1"/>
  <c r="W68" i="1"/>
  <c r="BY266" i="1"/>
  <c r="AP280" i="1"/>
  <c r="CI280" i="1"/>
  <c r="AJ124" i="1"/>
  <c r="GN211" i="1"/>
  <c r="GM211" i="1"/>
  <c r="GM192" i="1"/>
  <c r="GN192" i="1"/>
  <c r="AH155" i="1"/>
  <c r="U235" i="1"/>
  <c r="GN210" i="1"/>
  <c r="GN36" i="1"/>
  <c r="GM36" i="1"/>
  <c r="BY99" i="1"/>
  <c r="CI124" i="1"/>
  <c r="AP124" i="1"/>
  <c r="BY155" i="1"/>
  <c r="AP235" i="1"/>
  <c r="CI235" i="1"/>
  <c r="GM169" i="1"/>
  <c r="CJ155" i="1"/>
  <c r="BA235" i="1"/>
  <c r="GN165" i="1"/>
  <c r="AJ266" i="1"/>
  <c r="W280" i="1"/>
  <c r="CP31" i="1"/>
  <c r="O31" i="1" s="1"/>
  <c r="BZ26" i="1"/>
  <c r="AQ68" i="1"/>
  <c r="GM41" i="1"/>
  <c r="GN41" i="1"/>
  <c r="CJ124" i="1"/>
  <c r="CG68" i="1"/>
  <c r="GM109" i="1"/>
  <c r="GN109" i="1"/>
  <c r="GN114" i="1"/>
  <c r="GM114" i="1"/>
  <c r="CG99" i="1"/>
  <c r="AX124" i="1"/>
  <c r="GM172" i="1"/>
  <c r="GN172" i="1"/>
  <c r="GN105" i="1"/>
  <c r="GM105" i="1"/>
  <c r="CZ157" i="1"/>
  <c r="Y157" i="1" s="1"/>
  <c r="GN157" i="1" s="1"/>
  <c r="CY157" i="1"/>
  <c r="X157" i="1" s="1"/>
  <c r="AF235" i="1"/>
  <c r="GN160" i="1"/>
  <c r="CZ169" i="1"/>
  <c r="Y169" i="1" s="1"/>
  <c r="CY169" i="1"/>
  <c r="X169" i="1" s="1"/>
  <c r="GN169" i="1" s="1"/>
  <c r="CZ177" i="1"/>
  <c r="Y177" i="1" s="1"/>
  <c r="CY177" i="1"/>
  <c r="X177" i="1" s="1"/>
  <c r="GM177" i="1" s="1"/>
  <c r="CZ47" i="1"/>
  <c r="Y47" i="1" s="1"/>
  <c r="CY47" i="1"/>
  <c r="X47" i="1" s="1"/>
  <c r="S107" i="1"/>
  <c r="GX107" i="1"/>
  <c r="U107" i="1"/>
  <c r="GM164" i="1"/>
  <c r="GN164" i="1"/>
  <c r="GN193" i="1"/>
  <c r="GM193" i="1"/>
  <c r="GN118" i="1"/>
  <c r="AB106" i="1"/>
  <c r="CR106" i="1"/>
  <c r="Q106" i="1" s="1"/>
  <c r="GM180" i="1"/>
  <c r="GN180" i="1"/>
  <c r="CY191" i="1"/>
  <c r="X191" i="1" s="1"/>
  <c r="CZ191" i="1"/>
  <c r="Y191" i="1" s="1"/>
  <c r="AO155" i="1"/>
  <c r="F239" i="1"/>
  <c r="AB56" i="1"/>
  <c r="CR56" i="1"/>
  <c r="Q56" i="1" s="1"/>
  <c r="CP56" i="1" s="1"/>
  <c r="O56" i="1" s="1"/>
  <c r="W107" i="1"/>
  <c r="CY111" i="1"/>
  <c r="X111" i="1" s="1"/>
  <c r="GN115" i="1"/>
  <c r="GM122" i="1"/>
  <c r="GM198" i="1"/>
  <c r="GN198" i="1"/>
  <c r="GM214" i="1"/>
  <c r="GN214" i="1"/>
  <c r="CZ277" i="1"/>
  <c r="Y277" i="1" s="1"/>
  <c r="CY277" i="1"/>
  <c r="X277" i="1" s="1"/>
  <c r="AX280" i="1"/>
  <c r="CG266" i="1"/>
  <c r="AB231" i="1"/>
  <c r="CR231" i="1"/>
  <c r="Q231" i="1" s="1"/>
  <c r="CP231" i="1" s="1"/>
  <c r="O231" i="1" s="1"/>
  <c r="CY269" i="1"/>
  <c r="X269" i="1" s="1"/>
  <c r="CZ269" i="1"/>
  <c r="Y269" i="1" s="1"/>
  <c r="AB274" i="1"/>
  <c r="CR274" i="1"/>
  <c r="Q274" i="1" s="1"/>
  <c r="CP274" i="1" s="1"/>
  <c r="O274" i="1" s="1"/>
  <c r="AI155" i="1"/>
  <c r="V235" i="1"/>
  <c r="GM197" i="1"/>
  <c r="GN197" i="1"/>
  <c r="GN212" i="1"/>
  <c r="GM212" i="1"/>
  <c r="GM272" i="1"/>
  <c r="GN272" i="1"/>
  <c r="CP277" i="1"/>
  <c r="O277" i="1" s="1"/>
  <c r="CD155" i="1"/>
  <c r="AU235" i="1"/>
  <c r="BZ155" i="1"/>
  <c r="AQ235" i="1"/>
  <c r="GN226" i="1"/>
  <c r="GM226" i="1"/>
  <c r="AB278" i="1"/>
  <c r="CR278" i="1"/>
  <c r="Q278" i="1" s="1"/>
  <c r="CP278" i="1" s="1"/>
  <c r="O278" i="1" s="1"/>
  <c r="AF280" i="1"/>
  <c r="CZ227" i="1"/>
  <c r="Y227" i="1" s="1"/>
  <c r="AB29" i="1"/>
  <c r="CZ32" i="1"/>
  <c r="Y32" i="1" s="1"/>
  <c r="AL68" i="1" s="1"/>
  <c r="CY32" i="1"/>
  <c r="X32" i="1" s="1"/>
  <c r="AK68" i="1" s="1"/>
  <c r="AG68" i="1"/>
  <c r="GN28" i="1"/>
  <c r="GM28" i="1"/>
  <c r="CP52" i="1"/>
  <c r="O52" i="1" s="1"/>
  <c r="CY55" i="1"/>
  <c r="X55" i="1" s="1"/>
  <c r="GM44" i="1"/>
  <c r="GN44" i="1"/>
  <c r="CZ51" i="1"/>
  <c r="Y51" i="1" s="1"/>
  <c r="CY51" i="1"/>
  <c r="X51" i="1" s="1"/>
  <c r="GM58" i="1"/>
  <c r="GN58" i="1"/>
  <c r="CY61" i="1"/>
  <c r="X61" i="1" s="1"/>
  <c r="CZ61" i="1"/>
  <c r="Y61" i="1" s="1"/>
  <c r="AB63" i="1"/>
  <c r="CR63" i="1"/>
  <c r="Q63" i="1" s="1"/>
  <c r="CP63" i="1" s="1"/>
  <c r="O63" i="1" s="1"/>
  <c r="CP66" i="1"/>
  <c r="O66" i="1" s="1"/>
  <c r="AH124" i="1"/>
  <c r="CP32" i="1"/>
  <c r="O32" i="1" s="1"/>
  <c r="AB52" i="1"/>
  <c r="CR52" i="1"/>
  <c r="Q52" i="1" s="1"/>
  <c r="P65" i="1"/>
  <c r="GX65" i="1"/>
  <c r="CJ68" i="1" s="1"/>
  <c r="GM43" i="1"/>
  <c r="AB55" i="1"/>
  <c r="CR55" i="1"/>
  <c r="Q55" i="1" s="1"/>
  <c r="CP55" i="1" s="1"/>
  <c r="O55" i="1" s="1"/>
  <c r="CZ63" i="1"/>
  <c r="Y63" i="1" s="1"/>
  <c r="V65" i="1"/>
  <c r="AI68" i="1" s="1"/>
  <c r="V107" i="1"/>
  <c r="AI124" i="1" s="1"/>
  <c r="GM39" i="1"/>
  <c r="GN39" i="1"/>
  <c r="T107" i="1"/>
  <c r="AG124" i="1" s="1"/>
  <c r="AO99" i="1"/>
  <c r="F128" i="1"/>
  <c r="CZ171" i="1"/>
  <c r="Y171" i="1" s="1"/>
  <c r="CY171" i="1"/>
  <c r="X171" i="1" s="1"/>
  <c r="GM171" i="1" s="1"/>
  <c r="AB172" i="1"/>
  <c r="CZ110" i="1"/>
  <c r="Y110" i="1" s="1"/>
  <c r="CY110" i="1"/>
  <c r="X110" i="1" s="1"/>
  <c r="GM110" i="1" s="1"/>
  <c r="CZ112" i="1"/>
  <c r="Y112" i="1" s="1"/>
  <c r="GM112" i="1" s="1"/>
  <c r="CY112" i="1"/>
  <c r="X112" i="1" s="1"/>
  <c r="GN112" i="1" s="1"/>
  <c r="AJ235" i="1"/>
  <c r="CP113" i="1"/>
  <c r="O113" i="1" s="1"/>
  <c r="CY162" i="1"/>
  <c r="X162" i="1" s="1"/>
  <c r="AB164" i="1"/>
  <c r="AG235" i="1"/>
  <c r="GM213" i="1"/>
  <c r="GN213" i="1"/>
  <c r="AB188" i="1"/>
  <c r="CR188" i="1"/>
  <c r="Q188" i="1" s="1"/>
  <c r="CP188" i="1" s="1"/>
  <c r="O188" i="1" s="1"/>
  <c r="P107" i="1"/>
  <c r="CP107" i="1" s="1"/>
  <c r="O107" i="1" s="1"/>
  <c r="AE235" i="1"/>
  <c r="T65" i="1"/>
  <c r="GM120" i="1"/>
  <c r="GM176" i="1"/>
  <c r="GN176" i="1"/>
  <c r="CP204" i="1"/>
  <c r="O204" i="1" s="1"/>
  <c r="CG235" i="1"/>
  <c r="CD26" i="1"/>
  <c r="AU68" i="1"/>
  <c r="AF68" i="1"/>
  <c r="CZ160" i="1"/>
  <c r="Y160" i="1" s="1"/>
  <c r="GM160" i="1" s="1"/>
  <c r="AU99" i="1"/>
  <c r="F143" i="1"/>
  <c r="GM182" i="1"/>
  <c r="GN182" i="1"/>
  <c r="GM199" i="1"/>
  <c r="GN199" i="1"/>
  <c r="GM202" i="1"/>
  <c r="GN202" i="1"/>
  <c r="AB225" i="1"/>
  <c r="CR225" i="1"/>
  <c r="Q225" i="1" s="1"/>
  <c r="CP225" i="1" s="1"/>
  <c r="O225" i="1" s="1"/>
  <c r="GN230" i="1"/>
  <c r="GM230" i="1"/>
  <c r="AC280" i="1"/>
  <c r="CP268" i="1"/>
  <c r="O268" i="1" s="1"/>
  <c r="F284" i="1"/>
  <c r="AO266" i="1"/>
  <c r="GM200" i="1"/>
  <c r="GM217" i="1"/>
  <c r="GN217" i="1"/>
  <c r="CY275" i="1"/>
  <c r="X275" i="1" s="1"/>
  <c r="GM201" i="1"/>
  <c r="GN201" i="1"/>
  <c r="GN222" i="1"/>
  <c r="GM222" i="1"/>
  <c r="GN228" i="1"/>
  <c r="GM228" i="1"/>
  <c r="CP269" i="1"/>
  <c r="O269" i="1" s="1"/>
  <c r="GM232" i="1"/>
  <c r="AL280" i="1"/>
  <c r="CZ204" i="1"/>
  <c r="Y204" i="1" s="1"/>
  <c r="GM219" i="1"/>
  <c r="BA280" i="1"/>
  <c r="CJ266" i="1"/>
  <c r="GN47" i="1"/>
  <c r="GM47" i="1"/>
  <c r="CY62" i="1"/>
  <c r="X62" i="1" s="1"/>
  <c r="CZ62" i="1"/>
  <c r="Y62" i="1" s="1"/>
  <c r="AB51" i="1"/>
  <c r="CR51" i="1"/>
  <c r="Q51" i="1" s="1"/>
  <c r="CP51" i="1" s="1"/>
  <c r="O51" i="1" s="1"/>
  <c r="AD124" i="1"/>
  <c r="GM29" i="1"/>
  <c r="GN29" i="1"/>
  <c r="CZ40" i="1"/>
  <c r="Y40" i="1" s="1"/>
  <c r="CY40" i="1"/>
  <c r="X40" i="1" s="1"/>
  <c r="GN40" i="1" s="1"/>
  <c r="CY64" i="1"/>
  <c r="X64" i="1" s="1"/>
  <c r="CZ64" i="1"/>
  <c r="Y64" i="1" s="1"/>
  <c r="GM49" i="1"/>
  <c r="GN49" i="1"/>
  <c r="CP61" i="1"/>
  <c r="O61" i="1" s="1"/>
  <c r="GN60" i="1"/>
  <c r="GM60" i="1"/>
  <c r="GM103" i="1"/>
  <c r="GN103" i="1"/>
  <c r="CZ106" i="1"/>
  <c r="Y106" i="1" s="1"/>
  <c r="CY106" i="1"/>
  <c r="X106" i="1" s="1"/>
  <c r="CP64" i="1"/>
  <c r="O64" i="1" s="1"/>
  <c r="BY26" i="1"/>
  <c r="AP68" i="1"/>
  <c r="CI68" i="1"/>
  <c r="GM57" i="1"/>
  <c r="GN57" i="1"/>
  <c r="CZ165" i="1"/>
  <c r="Y165" i="1" s="1"/>
  <c r="CY165" i="1"/>
  <c r="X165" i="1" s="1"/>
  <c r="GM165" i="1" s="1"/>
  <c r="GM166" i="1"/>
  <c r="GN166" i="1"/>
  <c r="GM35" i="1"/>
  <c r="GN35" i="1"/>
  <c r="GN101" i="1"/>
  <c r="GM101" i="1"/>
  <c r="CY115" i="1"/>
  <c r="X115" i="1" s="1"/>
  <c r="GM115" i="1" s="1"/>
  <c r="CP158" i="1"/>
  <c r="O158" i="1" s="1"/>
  <c r="AC235" i="1"/>
  <c r="CP178" i="1"/>
  <c r="O178" i="1" s="1"/>
  <c r="GN163" i="1"/>
  <c r="GM163" i="1"/>
  <c r="GN167" i="1"/>
  <c r="GM167" i="1"/>
  <c r="CY187" i="1"/>
  <c r="X187" i="1" s="1"/>
  <c r="GM187" i="1" s="1"/>
  <c r="CZ187" i="1"/>
  <c r="Y187" i="1" s="1"/>
  <c r="CZ210" i="1"/>
  <c r="Y210" i="1" s="1"/>
  <c r="CY210" i="1"/>
  <c r="X210" i="1" s="1"/>
  <c r="GM210" i="1" s="1"/>
  <c r="GM59" i="1"/>
  <c r="GN59" i="1"/>
  <c r="GM119" i="1"/>
  <c r="GN119" i="1"/>
  <c r="CY168" i="1"/>
  <c r="X168" i="1" s="1"/>
  <c r="GN179" i="1"/>
  <c r="GM179" i="1"/>
  <c r="GN185" i="1"/>
  <c r="GM185" i="1"/>
  <c r="GM190" i="1"/>
  <c r="GN190" i="1"/>
  <c r="CZ42" i="1"/>
  <c r="Y42" i="1" s="1"/>
  <c r="GM42" i="1" s="1"/>
  <c r="GN110" i="1"/>
  <c r="CP191" i="1"/>
  <c r="O191" i="1" s="1"/>
  <c r="GN203" i="1"/>
  <c r="GM203" i="1"/>
  <c r="AG266" i="1"/>
  <c r="T280" i="1"/>
  <c r="GN221" i="1"/>
  <c r="GM221" i="1"/>
  <c r="AE280" i="1"/>
  <c r="AB275" i="1"/>
  <c r="CR275" i="1"/>
  <c r="Q275" i="1" s="1"/>
  <c r="CP275" i="1" s="1"/>
  <c r="O275" i="1" s="1"/>
  <c r="AB276" i="1"/>
  <c r="CR276" i="1"/>
  <c r="Q276" i="1" s="1"/>
  <c r="CP276" i="1" s="1"/>
  <c r="O276" i="1" s="1"/>
  <c r="GM276" i="1" s="1"/>
  <c r="GM184" i="1"/>
  <c r="GN184" i="1"/>
  <c r="CY270" i="1"/>
  <c r="X270" i="1" s="1"/>
  <c r="AI266" i="1"/>
  <c r="V280" i="1"/>
  <c r="GO208" i="1"/>
  <c r="CC235" i="1" s="1"/>
  <c r="AK280" i="1"/>
  <c r="CP48" i="1"/>
  <c r="O48" i="1" s="1"/>
  <c r="GN42" i="1"/>
  <c r="CY52" i="1"/>
  <c r="X52" i="1" s="1"/>
  <c r="CZ52" i="1"/>
  <c r="Y52" i="1" s="1"/>
  <c r="AB50" i="1"/>
  <c r="CR50" i="1"/>
  <c r="Q50" i="1" s="1"/>
  <c r="CP50" i="1" s="1"/>
  <c r="O50" i="1" s="1"/>
  <c r="CY65" i="1"/>
  <c r="X65" i="1" s="1"/>
  <c r="CZ65" i="1"/>
  <c r="Y65" i="1" s="1"/>
  <c r="CZ104" i="1"/>
  <c r="Y104" i="1" s="1"/>
  <c r="CY104" i="1"/>
  <c r="X104" i="1" s="1"/>
  <c r="GM33" i="1"/>
  <c r="GN33" i="1"/>
  <c r="GM37" i="1"/>
  <c r="GN37" i="1"/>
  <c r="GM46" i="1"/>
  <c r="GN46" i="1"/>
  <c r="AB53" i="1"/>
  <c r="CR53" i="1"/>
  <c r="Q53" i="1" s="1"/>
  <c r="CP53" i="1" s="1"/>
  <c r="O53" i="1" s="1"/>
  <c r="AB62" i="1"/>
  <c r="CR62" i="1"/>
  <c r="Q62" i="1" s="1"/>
  <c r="CP62" i="1" s="1"/>
  <c r="O62" i="1" s="1"/>
  <c r="CZ53" i="1"/>
  <c r="Y53" i="1" s="1"/>
  <c r="AB65" i="1"/>
  <c r="CR65" i="1"/>
  <c r="Q65" i="1" s="1"/>
  <c r="CP102" i="1"/>
  <c r="O102" i="1" s="1"/>
  <c r="Q107" i="1"/>
  <c r="CP117" i="1"/>
  <c r="O117" i="1" s="1"/>
  <c r="AO26" i="1"/>
  <c r="F72" i="1"/>
  <c r="AO309" i="1"/>
  <c r="AB109" i="1"/>
  <c r="CP106" i="1"/>
  <c r="O106" i="1" s="1"/>
  <c r="BC99" i="1"/>
  <c r="F140" i="1"/>
  <c r="BC309" i="1"/>
  <c r="CP174" i="1"/>
  <c r="O174" i="1" s="1"/>
  <c r="F81" i="1"/>
  <c r="BB26" i="1"/>
  <c r="BB309" i="1"/>
  <c r="CP111" i="1"/>
  <c r="O111" i="1" s="1"/>
  <c r="CY113" i="1"/>
  <c r="X113" i="1" s="1"/>
  <c r="CY118" i="1"/>
  <c r="X118" i="1" s="1"/>
  <c r="CZ118" i="1"/>
  <c r="Y118" i="1" s="1"/>
  <c r="GM118" i="1" s="1"/>
  <c r="AB158" i="1"/>
  <c r="CP170" i="1"/>
  <c r="O170" i="1" s="1"/>
  <c r="AB178" i="1"/>
  <c r="GM45" i="1"/>
  <c r="AF124" i="1"/>
  <c r="R108" i="1"/>
  <c r="CZ108" i="1" s="1"/>
  <c r="Y108" i="1" s="1"/>
  <c r="P108" i="1"/>
  <c r="CP108" i="1" s="1"/>
  <c r="O108" i="1" s="1"/>
  <c r="CP168" i="1"/>
  <c r="O168" i="1" s="1"/>
  <c r="GM195" i="1"/>
  <c r="GN195" i="1"/>
  <c r="AQ99" i="1"/>
  <c r="F134" i="1"/>
  <c r="CC26" i="1"/>
  <c r="AT68" i="1"/>
  <c r="AB104" i="1"/>
  <c r="CR104" i="1"/>
  <c r="Q104" i="1" s="1"/>
  <c r="CP104" i="1" s="1"/>
  <c r="O104" i="1" s="1"/>
  <c r="GM121" i="1"/>
  <c r="GO121" i="1"/>
  <c r="CC124" i="1" s="1"/>
  <c r="CZ158" i="1"/>
  <c r="Y158" i="1" s="1"/>
  <c r="GN175" i="1"/>
  <c r="GM175" i="1"/>
  <c r="GN196" i="1"/>
  <c r="GM196" i="1"/>
  <c r="GM205" i="1"/>
  <c r="GN205" i="1"/>
  <c r="AE68" i="1"/>
  <c r="AB115" i="1"/>
  <c r="GM194" i="1"/>
  <c r="GN194" i="1"/>
  <c r="CP162" i="1"/>
  <c r="O162" i="1" s="1"/>
  <c r="GM218" i="1"/>
  <c r="GN218" i="1"/>
  <c r="AB223" i="1"/>
  <c r="CR223" i="1"/>
  <c r="Q223" i="1" s="1"/>
  <c r="CP223" i="1" s="1"/>
  <c r="O223" i="1" s="1"/>
  <c r="AB227" i="1"/>
  <c r="CR227" i="1"/>
  <c r="Q227" i="1" s="1"/>
  <c r="CP227" i="1" s="1"/>
  <c r="O227" i="1" s="1"/>
  <c r="AU280" i="1"/>
  <c r="CD266" i="1"/>
  <c r="AB215" i="1"/>
  <c r="CR215" i="1"/>
  <c r="Q215" i="1" s="1"/>
  <c r="CP215" i="1" s="1"/>
  <c r="O215" i="1" s="1"/>
  <c r="CY223" i="1"/>
  <c r="X223" i="1" s="1"/>
  <c r="GM229" i="1"/>
  <c r="GN229" i="1"/>
  <c r="AB270" i="1"/>
  <c r="CR270" i="1"/>
  <c r="Q270" i="1" s="1"/>
  <c r="CP270" i="1" s="1"/>
  <c r="O270" i="1" s="1"/>
  <c r="CY215" i="1"/>
  <c r="X215" i="1" s="1"/>
  <c r="GM206" i="1"/>
  <c r="GN206" i="1"/>
  <c r="AB220" i="1"/>
  <c r="CR220" i="1"/>
  <c r="Q220" i="1" s="1"/>
  <c r="CP220" i="1" s="1"/>
  <c r="O220" i="1" s="1"/>
  <c r="F298" i="1"/>
  <c r="AT266" i="1"/>
  <c r="U280" i="1"/>
  <c r="AH266" i="1"/>
  <c r="GN104" i="1" l="1"/>
  <c r="GM104" i="1"/>
  <c r="AK26" i="1"/>
  <c r="X68" i="1"/>
  <c r="AL26" i="1"/>
  <c r="Y68" i="1"/>
  <c r="AB124" i="1"/>
  <c r="GM62" i="1"/>
  <c r="GN62" i="1"/>
  <c r="CJ26" i="1"/>
  <c r="BA68" i="1"/>
  <c r="AI99" i="1"/>
  <c r="V124" i="1"/>
  <c r="GM270" i="1"/>
  <c r="GN270" i="1"/>
  <c r="GM174" i="1"/>
  <c r="GN174" i="1"/>
  <c r="AK266" i="1"/>
  <c r="X280" i="1"/>
  <c r="GM158" i="1"/>
  <c r="GN158" i="1"/>
  <c r="CB235" i="1" s="1"/>
  <c r="AC266" i="1"/>
  <c r="CH280" i="1"/>
  <c r="CE280" i="1"/>
  <c r="P280" i="1"/>
  <c r="CF280" i="1"/>
  <c r="GM113" i="1"/>
  <c r="GN113" i="1"/>
  <c r="AG99" i="1"/>
  <c r="T124" i="1"/>
  <c r="CY107" i="1"/>
  <c r="X107" i="1" s="1"/>
  <c r="CZ107" i="1"/>
  <c r="Y107" i="1" s="1"/>
  <c r="AL124" i="1" s="1"/>
  <c r="CJ99" i="1"/>
  <c r="BA124" i="1"/>
  <c r="W266" i="1"/>
  <c r="F304" i="1"/>
  <c r="GN177" i="1"/>
  <c r="GN171" i="1"/>
  <c r="AJ99" i="1"/>
  <c r="W124" i="1"/>
  <c r="F289" i="1"/>
  <c r="AP266" i="1"/>
  <c r="GM215" i="1"/>
  <c r="GN215" i="1"/>
  <c r="BB22" i="1"/>
  <c r="BB338" i="1"/>
  <c r="F322" i="1"/>
  <c r="GM117" i="1"/>
  <c r="GN117" i="1"/>
  <c r="CC155" i="1"/>
  <c r="AT235" i="1"/>
  <c r="CI26" i="1"/>
  <c r="AZ68" i="1"/>
  <c r="GN51" i="1"/>
  <c r="GM51" i="1"/>
  <c r="CG155" i="1"/>
  <c r="AX235" i="1"/>
  <c r="AG155" i="1"/>
  <c r="T235" i="1"/>
  <c r="GM55" i="1"/>
  <c r="GN55" i="1"/>
  <c r="CP65" i="1"/>
  <c r="O65" i="1" s="1"/>
  <c r="AH99" i="1"/>
  <c r="U124" i="1"/>
  <c r="GM278" i="1"/>
  <c r="GN278" i="1"/>
  <c r="AQ155" i="1"/>
  <c r="F245" i="1"/>
  <c r="GM277" i="1"/>
  <c r="GN277" i="1"/>
  <c r="F287" i="1"/>
  <c r="AX266" i="1"/>
  <c r="AX99" i="1"/>
  <c r="F131" i="1"/>
  <c r="AC68" i="1"/>
  <c r="BA155" i="1"/>
  <c r="F255" i="1"/>
  <c r="AP155" i="1"/>
  <c r="F244" i="1"/>
  <c r="AD68" i="1"/>
  <c r="U155" i="1"/>
  <c r="F257" i="1"/>
  <c r="GM40" i="1"/>
  <c r="AE124" i="1"/>
  <c r="AO22" i="1"/>
  <c r="F313" i="1"/>
  <c r="AO338" i="1"/>
  <c r="V266" i="1"/>
  <c r="F303" i="1"/>
  <c r="T266" i="1"/>
  <c r="F301" i="1"/>
  <c r="GM191" i="1"/>
  <c r="GN191" i="1"/>
  <c r="GM178" i="1"/>
  <c r="GN178" i="1"/>
  <c r="AP26" i="1"/>
  <c r="F77" i="1"/>
  <c r="AP309" i="1"/>
  <c r="GM269" i="1"/>
  <c r="AF26" i="1"/>
  <c r="S68" i="1"/>
  <c r="GM204" i="1"/>
  <c r="GN204" i="1"/>
  <c r="AJ155" i="1"/>
  <c r="W235" i="1"/>
  <c r="CY108" i="1"/>
  <c r="X108" i="1" s="1"/>
  <c r="GN108" i="1" s="1"/>
  <c r="GN66" i="1"/>
  <c r="GM66" i="1"/>
  <c r="GM274" i="1"/>
  <c r="GN274" i="1"/>
  <c r="GM231" i="1"/>
  <c r="GN231" i="1"/>
  <c r="GN187" i="1"/>
  <c r="AF155" i="1"/>
  <c r="S235" i="1"/>
  <c r="GM31" i="1"/>
  <c r="GN31" i="1"/>
  <c r="AP99" i="1"/>
  <c r="F133" i="1"/>
  <c r="AB235" i="1"/>
  <c r="W26" i="1"/>
  <c r="F92" i="1"/>
  <c r="U26" i="1"/>
  <c r="F90" i="1"/>
  <c r="U266" i="1"/>
  <c r="F302" i="1"/>
  <c r="AU266" i="1"/>
  <c r="F299" i="1"/>
  <c r="S124" i="1"/>
  <c r="AF99" i="1"/>
  <c r="GM111" i="1"/>
  <c r="GN111" i="1"/>
  <c r="GN106" i="1"/>
  <c r="GM106" i="1"/>
  <c r="GM64" i="1"/>
  <c r="GN64" i="1"/>
  <c r="AD99" i="1"/>
  <c r="Q124" i="1"/>
  <c r="Y280" i="1"/>
  <c r="AL266" i="1"/>
  <c r="GM107" i="1"/>
  <c r="GN107" i="1"/>
  <c r="CB124" i="1" s="1"/>
  <c r="GN32" i="1"/>
  <c r="GM32" i="1"/>
  <c r="S280" i="1"/>
  <c r="AF266" i="1"/>
  <c r="V155" i="1"/>
  <c r="F258" i="1"/>
  <c r="AD280" i="1"/>
  <c r="GN56" i="1"/>
  <c r="GM56" i="1"/>
  <c r="AL235" i="1"/>
  <c r="AZ235" i="1"/>
  <c r="CI155" i="1"/>
  <c r="GM227" i="1"/>
  <c r="GN227" i="1"/>
  <c r="GM168" i="1"/>
  <c r="GN168" i="1"/>
  <c r="BC22" i="1"/>
  <c r="F325" i="1"/>
  <c r="BC338" i="1"/>
  <c r="GN53" i="1"/>
  <c r="GM53" i="1"/>
  <c r="GM50" i="1"/>
  <c r="GN50" i="1"/>
  <c r="GM275" i="1"/>
  <c r="GN275" i="1"/>
  <c r="AD235" i="1"/>
  <c r="F300" i="1"/>
  <c r="BA266" i="1"/>
  <c r="GM188" i="1"/>
  <c r="GN188" i="1"/>
  <c r="GM220" i="1"/>
  <c r="GN220" i="1"/>
  <c r="GM223" i="1"/>
  <c r="GN223" i="1"/>
  <c r="GM162" i="1"/>
  <c r="GN162" i="1"/>
  <c r="AE26" i="1"/>
  <c r="R68" i="1"/>
  <c r="CC99" i="1"/>
  <c r="AT124" i="1"/>
  <c r="AT26" i="1"/>
  <c r="F86" i="1"/>
  <c r="GM170" i="1"/>
  <c r="GN170" i="1"/>
  <c r="GN102" i="1"/>
  <c r="GM102" i="1"/>
  <c r="GM48" i="1"/>
  <c r="GN48" i="1"/>
  <c r="AE266" i="1"/>
  <c r="R280" i="1"/>
  <c r="P235" i="1"/>
  <c r="CF235" i="1"/>
  <c r="AC155" i="1"/>
  <c r="CH235" i="1"/>
  <c r="CE235" i="1"/>
  <c r="GM61" i="1"/>
  <c r="GN61" i="1"/>
  <c r="GM268" i="1"/>
  <c r="CA280" i="1" s="1"/>
  <c r="GN268" i="1"/>
  <c r="CB280" i="1" s="1"/>
  <c r="AB280" i="1"/>
  <c r="GM225" i="1"/>
  <c r="GN225" i="1"/>
  <c r="AU26" i="1"/>
  <c r="F87" i="1"/>
  <c r="AU309" i="1"/>
  <c r="AE155" i="1"/>
  <c r="R235" i="1"/>
  <c r="AI26" i="1"/>
  <c r="V68" i="1"/>
  <c r="GN63" i="1"/>
  <c r="GM63" i="1"/>
  <c r="GM52" i="1"/>
  <c r="GN52" i="1"/>
  <c r="AG26" i="1"/>
  <c r="T68" i="1"/>
  <c r="AU155" i="1"/>
  <c r="F254" i="1"/>
  <c r="AK235" i="1"/>
  <c r="AX68" i="1"/>
  <c r="CG26" i="1"/>
  <c r="AQ26" i="1"/>
  <c r="F78" i="1"/>
  <c r="AQ309" i="1"/>
  <c r="AC124" i="1"/>
  <c r="CI99" i="1"/>
  <c r="AZ124" i="1"/>
  <c r="CI266" i="1"/>
  <c r="AZ280" i="1"/>
  <c r="GM157" i="1"/>
  <c r="CA124" i="1" l="1"/>
  <c r="CB99" i="1"/>
  <c r="AS124" i="1"/>
  <c r="CB155" i="1"/>
  <c r="AS235" i="1"/>
  <c r="AZ99" i="1"/>
  <c r="F135" i="1"/>
  <c r="CA266" i="1"/>
  <c r="AR280" i="1"/>
  <c r="P155" i="1"/>
  <c r="F238" i="1"/>
  <c r="Q99" i="1"/>
  <c r="F136" i="1"/>
  <c r="AD26" i="1"/>
  <c r="Q68" i="1"/>
  <c r="AX155" i="1"/>
  <c r="F242" i="1"/>
  <c r="AZ26" i="1"/>
  <c r="F79" i="1"/>
  <c r="AZ309" i="1"/>
  <c r="P266" i="1"/>
  <c r="F283" i="1"/>
  <c r="AB99" i="1"/>
  <c r="O124" i="1"/>
  <c r="V26" i="1"/>
  <c r="F91" i="1"/>
  <c r="V309" i="1"/>
  <c r="CH155" i="1"/>
  <c r="AY235" i="1"/>
  <c r="AZ155" i="1"/>
  <c r="F246" i="1"/>
  <c r="Q280" i="1"/>
  <c r="AD266" i="1"/>
  <c r="S266" i="1"/>
  <c r="F295" i="1"/>
  <c r="W155" i="1"/>
  <c r="F259" i="1"/>
  <c r="S26" i="1"/>
  <c r="F83" i="1"/>
  <c r="S309" i="1"/>
  <c r="CH68" i="1"/>
  <c r="CE68" i="1"/>
  <c r="AC26" i="1"/>
  <c r="CF68" i="1"/>
  <c r="P68" i="1"/>
  <c r="U99" i="1"/>
  <c r="F146" i="1"/>
  <c r="W99" i="1"/>
  <c r="F148" i="1"/>
  <c r="Y124" i="1"/>
  <c r="AL99" i="1"/>
  <c r="CE266" i="1"/>
  <c r="AV280" i="1"/>
  <c r="V99" i="1"/>
  <c r="F147" i="1"/>
  <c r="Y26" i="1"/>
  <c r="F94" i="1"/>
  <c r="Y309" i="1"/>
  <c r="AK124" i="1"/>
  <c r="AZ266" i="1"/>
  <c r="F291" i="1"/>
  <c r="AC99" i="1"/>
  <c r="CE124" i="1"/>
  <c r="CF124" i="1"/>
  <c r="CH124" i="1"/>
  <c r="P124" i="1"/>
  <c r="AB266" i="1"/>
  <c r="O280" i="1"/>
  <c r="R26" i="1"/>
  <c r="F82" i="1"/>
  <c r="AD155" i="1"/>
  <c r="Q235" i="1"/>
  <c r="AL155" i="1"/>
  <c r="Y235" i="1"/>
  <c r="S99" i="1"/>
  <c r="F139" i="1"/>
  <c r="W309" i="1"/>
  <c r="S155" i="1"/>
  <c r="F250" i="1"/>
  <c r="GM108" i="1"/>
  <c r="T155" i="1"/>
  <c r="F256" i="1"/>
  <c r="AT155" i="1"/>
  <c r="F253" i="1"/>
  <c r="AY280" i="1"/>
  <c r="CH266" i="1"/>
  <c r="X266" i="1"/>
  <c r="F305" i="1"/>
  <c r="AK155" i="1"/>
  <c r="X235" i="1"/>
  <c r="CE155" i="1"/>
  <c r="AV235" i="1"/>
  <c r="F142" i="1"/>
  <c r="AT99" i="1"/>
  <c r="AP22" i="1"/>
  <c r="F318" i="1"/>
  <c r="G16" i="2" s="1"/>
  <c r="G18" i="2" s="1"/>
  <c r="AP338" i="1"/>
  <c r="AE99" i="1"/>
  <c r="R124" i="1"/>
  <c r="BA26" i="1"/>
  <c r="F88" i="1"/>
  <c r="BA309" i="1"/>
  <c r="CA235" i="1"/>
  <c r="AU22" i="1"/>
  <c r="F328" i="1"/>
  <c r="AU338" i="1"/>
  <c r="F294" i="1"/>
  <c r="R266" i="1"/>
  <c r="AT309" i="1"/>
  <c r="BC18" i="1"/>
  <c r="F354" i="1"/>
  <c r="AB155" i="1"/>
  <c r="O235" i="1"/>
  <c r="AQ22" i="1"/>
  <c r="F319" i="1"/>
  <c r="AQ338" i="1"/>
  <c r="AX26" i="1"/>
  <c r="F75" i="1"/>
  <c r="AX309" i="1"/>
  <c r="T26" i="1"/>
  <c r="F89" i="1"/>
  <c r="T309" i="1"/>
  <c r="R155" i="1"/>
  <c r="F249" i="1"/>
  <c r="AS280" i="1"/>
  <c r="CB266" i="1"/>
  <c r="CF155" i="1"/>
  <c r="AW235" i="1"/>
  <c r="Y266" i="1"/>
  <c r="F306" i="1"/>
  <c r="U309" i="1"/>
  <c r="AO18" i="1"/>
  <c r="F342" i="1"/>
  <c r="GM65" i="1"/>
  <c r="CA68" i="1" s="1"/>
  <c r="GN65" i="1"/>
  <c r="CB68" i="1" s="1"/>
  <c r="BB18" i="1"/>
  <c r="F351" i="1"/>
  <c r="BA99" i="1"/>
  <c r="F144" i="1"/>
  <c r="T99" i="1"/>
  <c r="F145" i="1"/>
  <c r="AW280" i="1"/>
  <c r="CF266" i="1"/>
  <c r="AB68" i="1"/>
  <c r="X26" i="1"/>
  <c r="F93" i="1"/>
  <c r="CB26" i="1" l="1"/>
  <c r="AS68" i="1"/>
  <c r="CA26" i="1"/>
  <c r="AR68" i="1"/>
  <c r="AS266" i="1"/>
  <c r="F297" i="1"/>
  <c r="O155" i="1"/>
  <c r="F237" i="1"/>
  <c r="AT22" i="1"/>
  <c r="AT338" i="1"/>
  <c r="F327" i="1"/>
  <c r="F16" i="2" s="1"/>
  <c r="F18" i="2" s="1"/>
  <c r="AP18" i="1"/>
  <c r="F347" i="1"/>
  <c r="F367" i="1" s="1"/>
  <c r="AY266" i="1"/>
  <c r="F288" i="1"/>
  <c r="W22" i="1"/>
  <c r="W338" i="1"/>
  <c r="F333" i="1"/>
  <c r="P99" i="1"/>
  <c r="F127" i="1"/>
  <c r="Y22" i="1"/>
  <c r="Y338" i="1"/>
  <c r="F335" i="1"/>
  <c r="Y99" i="1"/>
  <c r="F150" i="1"/>
  <c r="CE26" i="1"/>
  <c r="AV68" i="1"/>
  <c r="AS99" i="1"/>
  <c r="F141" i="1"/>
  <c r="AB26" i="1"/>
  <c r="O68" i="1"/>
  <c r="AW155" i="1"/>
  <c r="F241" i="1"/>
  <c r="AQ18" i="1"/>
  <c r="F348" i="1"/>
  <c r="AV155" i="1"/>
  <c r="F240" i="1"/>
  <c r="Q155" i="1"/>
  <c r="F247" i="1"/>
  <c r="CH99" i="1"/>
  <c r="AY124" i="1"/>
  <c r="AV266" i="1"/>
  <c r="F285" i="1"/>
  <c r="P26" i="1"/>
  <c r="F71" i="1"/>
  <c r="P309" i="1"/>
  <c r="CH26" i="1"/>
  <c r="AY68" i="1"/>
  <c r="AY155" i="1"/>
  <c r="F243" i="1"/>
  <c r="AR266" i="1"/>
  <c r="F307" i="1"/>
  <c r="AS155" i="1"/>
  <c r="F252" i="1"/>
  <c r="U22" i="1"/>
  <c r="U338" i="1"/>
  <c r="F331" i="1"/>
  <c r="AX22" i="1"/>
  <c r="F316" i="1"/>
  <c r="AX338" i="1"/>
  <c r="CA155" i="1"/>
  <c r="AR235" i="1"/>
  <c r="R99" i="1"/>
  <c r="F138" i="1"/>
  <c r="O266" i="1"/>
  <c r="F282" i="1"/>
  <c r="CF99" i="1"/>
  <c r="AW124" i="1"/>
  <c r="CF26" i="1"/>
  <c r="AW68" i="1"/>
  <c r="S22" i="1"/>
  <c r="F324" i="1"/>
  <c r="J16" i="2" s="1"/>
  <c r="J18" i="2" s="1"/>
  <c r="S338" i="1"/>
  <c r="F292" i="1"/>
  <c r="Q266" i="1"/>
  <c r="O99" i="1"/>
  <c r="F126" i="1"/>
  <c r="AZ22" i="1"/>
  <c r="F320" i="1"/>
  <c r="AZ338" i="1"/>
  <c r="CA99" i="1"/>
  <c r="AR124" i="1"/>
  <c r="AW266" i="1"/>
  <c r="F286" i="1"/>
  <c r="T22" i="1"/>
  <c r="F330" i="1"/>
  <c r="T338" i="1"/>
  <c r="AU18" i="1"/>
  <c r="F357" i="1"/>
  <c r="F369" i="1" s="1"/>
  <c r="F379" i="1" s="1"/>
  <c r="BA22" i="1"/>
  <c r="F329" i="1"/>
  <c r="H16" i="2" s="1"/>
  <c r="H18" i="2" s="1"/>
  <c r="BA338" i="1"/>
  <c r="X155" i="1"/>
  <c r="F260" i="1"/>
  <c r="Y155" i="1"/>
  <c r="F261" i="1"/>
  <c r="R309" i="1"/>
  <c r="CE99" i="1"/>
  <c r="AV124" i="1"/>
  <c r="AK99" i="1"/>
  <c r="X124" i="1"/>
  <c r="V22" i="1"/>
  <c r="F332" i="1"/>
  <c r="V338" i="1"/>
  <c r="Q26" i="1"/>
  <c r="F80" i="1"/>
  <c r="Q309" i="1"/>
  <c r="V18" i="1" l="1"/>
  <c r="F361" i="1"/>
  <c r="BA18" i="1"/>
  <c r="F358" i="1"/>
  <c r="Q22" i="1"/>
  <c r="Q338" i="1"/>
  <c r="F321" i="1"/>
  <c r="AV99" i="1"/>
  <c r="F129" i="1"/>
  <c r="T18" i="1"/>
  <c r="F359" i="1"/>
  <c r="O26" i="1"/>
  <c r="O309" i="1"/>
  <c r="F70" i="1"/>
  <c r="AV26" i="1"/>
  <c r="F73" i="1"/>
  <c r="AV309" i="1"/>
  <c r="AR26" i="1"/>
  <c r="F95" i="1"/>
  <c r="AR309" i="1"/>
  <c r="AR99" i="1"/>
  <c r="F151" i="1"/>
  <c r="AW26" i="1"/>
  <c r="F74" i="1"/>
  <c r="AW309" i="1"/>
  <c r="AR155" i="1"/>
  <c r="F262" i="1"/>
  <c r="P22" i="1"/>
  <c r="F312" i="1"/>
  <c r="P338" i="1"/>
  <c r="Y18" i="1"/>
  <c r="F364" i="1"/>
  <c r="F149" i="1"/>
  <c r="X99" i="1"/>
  <c r="X309" i="1"/>
  <c r="R22" i="1"/>
  <c r="R338" i="1"/>
  <c r="F323" i="1"/>
  <c r="S18" i="1"/>
  <c r="F353" i="1"/>
  <c r="F132" i="1"/>
  <c r="AY99" i="1"/>
  <c r="W18" i="1"/>
  <c r="F362" i="1"/>
  <c r="AT18" i="1"/>
  <c r="F356" i="1"/>
  <c r="AS26" i="1"/>
  <c r="F85" i="1"/>
  <c r="AS309" i="1"/>
  <c r="AZ18" i="1"/>
  <c r="F349" i="1"/>
  <c r="AW99" i="1"/>
  <c r="F130" i="1"/>
  <c r="AX18" i="1"/>
  <c r="F345" i="1"/>
  <c r="U18" i="1"/>
  <c r="F360" i="1"/>
  <c r="AY26" i="1"/>
  <c r="F76" i="1"/>
  <c r="AY309" i="1"/>
  <c r="AY22" i="1" l="1"/>
  <c r="F317" i="1"/>
  <c r="AY338" i="1"/>
  <c r="R18" i="1"/>
  <c r="F352" i="1"/>
  <c r="AW22" i="1"/>
  <c r="AW338" i="1"/>
  <c r="F315" i="1"/>
  <c r="O22" i="1"/>
  <c r="O338" i="1"/>
  <c r="F311" i="1"/>
  <c r="AR22" i="1"/>
  <c r="F336" i="1"/>
  <c r="AR338" i="1"/>
  <c r="X22" i="1"/>
  <c r="F334" i="1"/>
  <c r="X338" i="1"/>
  <c r="AS22" i="1"/>
  <c r="F326" i="1"/>
  <c r="E16" i="2" s="1"/>
  <c r="AS338" i="1"/>
  <c r="P18" i="1"/>
  <c r="F341" i="1"/>
  <c r="Q18" i="1"/>
  <c r="F350" i="1"/>
  <c r="AV22" i="1"/>
  <c r="AV338" i="1"/>
  <c r="F314" i="1"/>
  <c r="X18" i="1" l="1"/>
  <c r="F363" i="1"/>
  <c r="AS18" i="1"/>
  <c r="F355" i="1"/>
  <c r="I16" i="2"/>
  <c r="I18" i="2" s="1"/>
  <c r="E18" i="2"/>
  <c r="AW18" i="1"/>
  <c r="F344" i="1"/>
  <c r="F368" i="1" s="1"/>
  <c r="F377" i="1" s="1"/>
  <c r="AY18" i="1"/>
  <c r="F346" i="1"/>
  <c r="AV18" i="1"/>
  <c r="F343" i="1"/>
  <c r="AR18" i="1"/>
  <c r="F365" i="1"/>
  <c r="F366" i="1" s="1"/>
  <c r="F370" i="1" s="1"/>
  <c r="O18" i="1"/>
  <c r="F340" i="1"/>
  <c r="F373" i="1" l="1"/>
  <c r="F371" i="1"/>
  <c r="F372" i="1" s="1"/>
  <c r="F374" i="1" l="1"/>
  <c r="F375" i="1" l="1"/>
  <c r="F376" i="1" s="1"/>
  <c r="F378" i="1" s="1"/>
</calcChain>
</file>

<file path=xl/sharedStrings.xml><?xml version="1.0" encoding="utf-8"?>
<sst xmlns="http://schemas.openxmlformats.org/spreadsheetml/2006/main" count="10029" uniqueCount="1086">
  <si>
    <t>Smeta.RU  (495) 974-1589</t>
  </si>
  <si>
    <t>_PS_</t>
  </si>
  <si>
    <t>Smeta.RU</t>
  </si>
  <si>
    <t>ФГУП ЦНРПМ  Доп. раб. место  MCCS-0015252</t>
  </si>
  <si>
    <t>Новый объект</t>
  </si>
  <si>
    <t>вк Исп</t>
  </si>
  <si>
    <t/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</si>
  <si>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</si>
  <si>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</si>
  <si>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</si>
  <si>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</si>
  <si>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</si>
  <si>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</si>
  <si>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</si>
  <si>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1.Водоотведение</t>
  </si>
  <si>
    <t>1</t>
  </si>
  <si>
    <t>16-07-004-02</t>
  </si>
  <si>
    <t>Врезка в действующие внутренние сети трубопроводов канализации диаметром 100 мм</t>
  </si>
  <si>
    <t>ШТ</t>
  </si>
  <si>
    <t>ФЕР-2001, 16-07-004-02, приказ Минстроя России №1039/пр от 30.12.2016г.</t>
  </si>
  <si>
    <t>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</si>
  <si>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)*1,25</t>
  </si>
  <si>
    <t>)*1,15</t>
  </si>
  <si>
    <t>Общестроительные работы</t>
  </si>
  <si>
    <t>Трубопроводы внутренние</t>
  </si>
  <si>
    <t>ФЕР-16</t>
  </si>
  <si>
    <t>Поправка: МР 81/пр п.8.7.1</t>
  </si>
  <si>
    <t>*0,9</t>
  </si>
  <si>
    <t>*0,85</t>
  </si>
  <si>
    <t>2</t>
  </si>
  <si>
    <t>16-04-004-02</t>
  </si>
  <si>
    <t>Прокладка внутренних трубопроводов канализации из полипропиленовых труб диаметром 110 мм</t>
  </si>
  <si>
    <t>100 м</t>
  </si>
  <si>
    <t>ФЕР-2001, 16-04-004-02, приказ Минстроя России №1039/пр от 30.12.2016г.</t>
  </si>
  <si>
    <t>3</t>
  </si>
  <si>
    <t>цена поставщика</t>
  </si>
  <si>
    <t>Труба канализационная Ostendorf (Остендорф) HTEM 110х2000</t>
  </si>
  <si>
    <t>Материалы строительные</t>
  </si>
  <si>
    <t>Материалы, изделия и конструкции</t>
  </si>
  <si>
    <t>материалы (03)</t>
  </si>
  <si>
    <t>[499 / 1,2 /  9,7] +  2% Заг.скл</t>
  </si>
  <si>
    <t>4</t>
  </si>
  <si>
    <t>Труба Ostendorf (Остендорф) KG SN 4 110X1000</t>
  </si>
  <si>
    <t>[257 / 1,2 /  9,7] +  2% Заг.скл</t>
  </si>
  <si>
    <t>5</t>
  </si>
  <si>
    <t>Отвод Ostendorf (Остендорф) HTB 110x45°</t>
  </si>
  <si>
    <t>[104 / 1,2 /  9,7] +  2% Заг.скл</t>
  </si>
  <si>
    <t>6</t>
  </si>
  <si>
    <t>Тройник Ostendorf (Остендорф) HTEA 110/110x45°</t>
  </si>
  <si>
    <t>[223 / 1,2 /  9,7] +  2% Заг.скл</t>
  </si>
  <si>
    <t>7</t>
  </si>
  <si>
    <t>Тройник Ostendorf (Остендорф) HTEA 110/50x45°</t>
  </si>
  <si>
    <t>[138 / 1,2 /  9,7] +  2% Заг.скл</t>
  </si>
  <si>
    <t>8</t>
  </si>
  <si>
    <t>Переход Ostendorf (Остендорф) HTR эксцентрический (редукция) 110/50</t>
  </si>
  <si>
    <t>[83 / 1,2 /  9,7] +  2% Заг.скл</t>
  </si>
  <si>
    <t>9</t>
  </si>
  <si>
    <t>Ревизия Ostendorf (Остендорф) HTRE 110</t>
  </si>
  <si>
    <t>[240 / 1,2 /  9,7] +  2% Заг.скл</t>
  </si>
  <si>
    <t>10</t>
  </si>
  <si>
    <t>Муфта Ostendorf (Остендорф) HTMM двойная (двухраструбная) 110</t>
  </si>
  <si>
    <t>[120 / 1,2 /  9,7] +  2% Заг.скл</t>
  </si>
  <si>
    <t>11</t>
  </si>
  <si>
    <t>Муфта Ostendorf (Остендорф) HTL длинная 110, L=68 мм</t>
  </si>
  <si>
    <t>[160 / 1,2 /  9,7] +  2% Заг.скл</t>
  </si>
  <si>
    <t>12</t>
  </si>
  <si>
    <t>18.2.06.09-0005</t>
  </si>
  <si>
    <t>Сифон пластмассовый бутылочный унифицированный с выпуском и вертикальным отводом СБУв (ГОСТ 23289-94)</t>
  </si>
  <si>
    <t>компл.</t>
  </si>
  <si>
    <t>ФССЦ-2001, 18.2.06.09-0005,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</si>
  <si>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</si>
  <si>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</si>
  <si>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13</t>
  </si>
  <si>
    <t>24.3.05.07-0140</t>
  </si>
  <si>
    <t>Муфта полипропиленовая переходная диаметром 50х40 мм</t>
  </si>
  <si>
    <t>10 шт.</t>
  </si>
  <si>
    <t>ФССЦ-2001, 24.3.05.07-0140, приказ Минстроя России №1039/пр от 30.12.2016г.</t>
  </si>
  <si>
    <t>14</t>
  </si>
  <si>
    <t>01.7.19.03-0001</t>
  </si>
  <si>
    <t>Манжета резиновая канализационная для унитаза диаметром 110 мм</t>
  </si>
  <si>
    <t>шт.</t>
  </si>
  <si>
    <t>ФССЦ-2001, 01.7.19.03-0001, приказ Минстроя России №1039/пр от 30.12.2016г.</t>
  </si>
  <si>
    <t>15</t>
  </si>
  <si>
    <t>24.3.05.09-0011</t>
  </si>
  <si>
    <t>Патрубки полипропиленовые безнапорные канализационные раструбные ПП 110К, длина 500 мм</t>
  </si>
  <si>
    <t>ФССЦ-2001, 24.3.05.09-0011, приказ Минстроя России №1039/пр от 30.12.2016г.</t>
  </si>
  <si>
    <t>16</t>
  </si>
  <si>
    <t>Ревизия-прочистка HL 98 для труб ПВХ/ПП DN 110 (HL 98)</t>
  </si>
  <si>
    <t>[13 666 / 1,2 /  9,7] +  2% Заг.скл</t>
  </si>
  <si>
    <t>17</t>
  </si>
  <si>
    <t>24.3.05.07-0301</t>
  </si>
  <si>
    <t>Муфта противопожарная, марки ФЕНИКС ППМ-110</t>
  </si>
  <si>
    <t>ФССЦ-2001, 24.3.05.07-0301, приказ Минстроя России №1039/пр от 30.12.2016г.</t>
  </si>
  <si>
    <t>18</t>
  </si>
  <si>
    <t>16-04-004-01</t>
  </si>
  <si>
    <t>Прокладка внутренних трубопроводов канализации из полипропиленовых труб диаметром 50 мм</t>
  </si>
  <si>
    <t>ФЕР-2001, 16-04-004-01, приказ Минстроя России №1039/пр от 30.12.2016г.</t>
  </si>
  <si>
    <t>)*1,25)*1,2</t>
  </si>
  <si>
    <t>)*1,15)*1,2</t>
  </si>
  <si>
    <t>Поправка: п.8.7.1  Поправка: Прил.2, Табл.3, п. 1.1</t>
  </si>
  <si>
    <t>19</t>
  </si>
  <si>
    <t>Труба канализационная Ostendorf (Остендорф) HTEM 50х2000</t>
  </si>
  <si>
    <t>[195 / 1,2 /  9,7] +  2% Заг.скл</t>
  </si>
  <si>
    <t>20</t>
  </si>
  <si>
    <t>Отвод Ostendorf (Остендорф) HTB 50x87°</t>
  </si>
  <si>
    <t>[37 / 1,2 /  9,7] +  2% Заг.скл</t>
  </si>
  <si>
    <t>21</t>
  </si>
  <si>
    <t>Отвод Ostendorf (Остендорф) HTB 50x45°</t>
  </si>
  <si>
    <t>[34 / 1,2 /  9,7] +  2% Заг.скл</t>
  </si>
  <si>
    <t>22</t>
  </si>
  <si>
    <t>Тройник Ostendorf (Остендорф) HTEA 50/50x45°</t>
  </si>
  <si>
    <t>[73 / 1,2 /  9,7] +  2% Заг.скл</t>
  </si>
  <si>
    <t>23</t>
  </si>
  <si>
    <t>24.3.05.07-0139</t>
  </si>
  <si>
    <t>Муфта полипропиленовая переходная диаметром 50х32 мм</t>
  </si>
  <si>
    <t>ФССЦ-2001, 24.3.05.07-0139, приказ Минстроя России №1039/пр от 30.12.2016г.</t>
  </si>
  <si>
    <t>24</t>
  </si>
  <si>
    <t>Мастика МТО</t>
  </si>
  <si>
    <t>[320 / 1,2 /  9,7] +  2% Заг.скл</t>
  </si>
  <si>
    <t>25</t>
  </si>
  <si>
    <t>17-01-001-22</t>
  </si>
  <si>
    <t>Установка трапов диаметром 50 мм</t>
  </si>
  <si>
    <t>10 компл</t>
  </si>
  <si>
    <t>ФЕР-2001, 17-01-001-22, приказ Минстроя России №1039/пр от 30.12.2016г.</t>
  </si>
  <si>
    <t>Водопровод и канализация - внутренние устройства</t>
  </si>
  <si>
    <t>ФЕР-17</t>
  </si>
  <si>
    <t>26</t>
  </si>
  <si>
    <t>Трап DN40/50 с запахозапирающим устройством Primus, HL510NPr</t>
  </si>
  <si>
    <t>[5 081 /  9,7] +  2% Заг.скл</t>
  </si>
  <si>
    <t>27</t>
  </si>
  <si>
    <t>18.2.06.10-0002</t>
  </si>
  <si>
    <t>Трап канализационный HL310NPr с вертикальным выпуском и сифоном "Primus"</t>
  </si>
  <si>
    <t>ФССЦ-2001, 18.2.06.10-0002, приказ Минстроя России №1039/пр от 30.12.2016г.</t>
  </si>
  <si>
    <t>28</t>
  </si>
  <si>
    <t>20-02-002-01</t>
  </si>
  <si>
    <t>Установка решеток жалюзийных площадью в свету до 0,5 м2</t>
  </si>
  <si>
    <t>ФЕР-2001, 20-02-002-01, приказ Минстроя России №1039/пр от 30.12.2016г.</t>
  </si>
  <si>
    <t>Вентиляция и кондиционирование</t>
  </si>
  <si>
    <t>ФЕР-20</t>
  </si>
  <si>
    <t>28,1</t>
  </si>
  <si>
    <t>19.2.03.02-0041</t>
  </si>
  <si>
    <t>Решетки вентиляционные алюминиевые "АРКТОС" типа АДН, размером 300х300 мм</t>
  </si>
  <si>
    <t>ФССЦ-2001, 19.2.03.02-0041, приказ Минстроя России №1039/пр от 30.12.2016г.</t>
  </si>
  <si>
    <t>29</t>
  </si>
  <si>
    <t>20-02-002-03</t>
  </si>
  <si>
    <t>Установка решеток жалюзийных площадью в свету до 1,5 м2</t>
  </si>
  <si>
    <t>ФЕР-2001, 20-02-002-03, приказ Минстроя России №1039/пр от 30.12.2016г.</t>
  </si>
  <si>
    <t>30</t>
  </si>
  <si>
    <t>Опорный профиль решетки из ABS-пластика</t>
  </si>
  <si>
    <t>м</t>
  </si>
  <si>
    <t>[900 / 1,2 /  9,7] +  2% Заг.скл</t>
  </si>
  <si>
    <t>31</t>
  </si>
  <si>
    <t>Модуль решетки перелива из ABS-пластика 35/245 мм</t>
  </si>
  <si>
    <t>[3 452 / 1,2 /  9,7] +  2% Заг.скл</t>
  </si>
  <si>
    <t>32</t>
  </si>
  <si>
    <t>16-02-005-01</t>
  </si>
  <si>
    <t>Прокладка трубопроводов отопления и водоснабжения из стальных электросварных труб диаметром до 40 мм</t>
  </si>
  <si>
    <t>ФЕР-2001, 16-02-005-01, приказ Минстроя России №1039/пр от 30.12.2016г.</t>
  </si>
  <si>
    <t>32,1</t>
  </si>
  <si>
    <t>04.3.01.09-0014</t>
  </si>
  <si>
    <t>Раствор готовый кладочный цементный марки 100</t>
  </si>
  <si>
    <t>м3</t>
  </si>
  <si>
    <t>ФССЦ-2001, 04.3.01.09-0014, приказ Минстроя России №1039/пр от 30.12.2016г.</t>
  </si>
  <si>
    <t>33</t>
  </si>
  <si>
    <t>23.8.04.06-0061</t>
  </si>
  <si>
    <t>Отводы 90 град. с радиусом кривизны R=1,5 Ду на Ру до 16 МПа (160 кгс/см2), диаметром условного прохода 40 мм, наружным диаметром 45 мм, толщиной стенки 2,5 мм</t>
  </si>
  <si>
    <t>ФССЦ-2001, 23.8.04.06-0061, приказ Минстроя России №1039/пр от 30.12.2016г.</t>
  </si>
  <si>
    <t>34</t>
  </si>
  <si>
    <t>23.3.09.01-0071</t>
  </si>
  <si>
    <t>Трубы из коррозионностойкой стали электросварные, марки 08Х18Н10, наружным диаметром 40 мм, толщиной стенки 2,0 мм</t>
  </si>
  <si>
    <t>10 м</t>
  </si>
  <si>
    <t>ФССЦ-2001, 23.3.09.01-0071, приказ Минстроя России №1039/пр от 30.12.2016г.</t>
  </si>
  <si>
    <t>35</t>
  </si>
  <si>
    <t>16-02-005-08</t>
  </si>
  <si>
    <t>Прокладка трубопроводов отопления и водоснабжения из стальных электросварных труб диаметром 200 мм</t>
  </si>
  <si>
    <t>ФЕР-2001, 16-02-005-08, приказ Минстроя России №1039/пр от 30.12.2016г.</t>
  </si>
  <si>
    <t>35,1</t>
  </si>
  <si>
    <t>36</t>
  </si>
  <si>
    <t>23.3.09.01-0101</t>
  </si>
  <si>
    <t>Трубы из коррозионностойкой стали электросварные, марки 08Х18Н10, наружным диаметром 204 мм, толщиной стенки 2,0 мм</t>
  </si>
  <si>
    <t>ФССЦ-2001, 23.3.09.01-0101,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</si>
  <si>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</si>
  <si>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</si>
  <si>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</si>
  <si>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</si>
  <si>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</si>
  <si>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</si>
  <si>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</si>
  <si>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</si>
  <si>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</si>
  <si>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</si>
  <si>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</si>
  <si>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</si>
  <si>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</si>
  <si>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</si>
  <si>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</si>
  <si>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</si>
  <si>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</si>
  <si>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</si>
  <si>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</si>
  <si>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</si>
  <si>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</si>
  <si>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</si>
  <si>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</si>
  <si>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</si>
  <si>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</si>
  <si>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</si>
  <si>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</si>
  <si>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</si>
  <si>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</si>
  <si>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</si>
  <si>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</si>
  <si>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</si>
  <si>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</si>
  <si>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</si>
  <si>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</si>
  <si>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</si>
  <si>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</si>
  <si>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</si>
  <si>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</si>
  <si>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</si>
  <si>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</si>
  <si>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</si>
  <si>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</si>
  <si>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</si>
  <si>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</si>
  <si>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</si>
  <si>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</si>
  <si>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</si>
  <si>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</si>
  <si>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</si>
  <si>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</si>
  <si>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</si>
  <si>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2.Сантехническое оборудование</t>
  </si>
  <si>
    <t>37</t>
  </si>
  <si>
    <t>17-01-003-01</t>
  </si>
  <si>
    <t>Установка унитазов с бачком непосредственно присоединенным</t>
  </si>
  <si>
    <t>ФЕР-2001, 17-01-003-01, приказ Минстроя России №1039/пр от 30.12.2016г.</t>
  </si>
  <si>
    <t>37,1</t>
  </si>
  <si>
    <t>01.7.15.07-0023</t>
  </si>
  <si>
    <t>Дюбели распорные полиэтиленовые 8х30 мм</t>
  </si>
  <si>
    <t>1000 шт.</t>
  </si>
  <si>
    <t>ФССЦ-2001, 01.7.15.07-0023, приказ Минстроя России №1039/пр от 30.12.2016г.</t>
  </si>
  <si>
    <t>37,2</t>
  </si>
  <si>
    <t>01.7.15.14-0221</t>
  </si>
  <si>
    <t>Шурупы стальные</t>
  </si>
  <si>
    <t>кг</t>
  </si>
  <si>
    <t>ФССЦ-2001, 01.7.15.14-0221, приказ Минстроя России №1039/пр от 30.12.2016г.</t>
  </si>
  <si>
    <t>38</t>
  </si>
  <si>
    <t>Ifo FRISK Унитаз - компакт напольный (с сиденьем Duroplast Soft Close) Двухрежимный слив 3/6 литра Гор. выпуск</t>
  </si>
  <si>
    <t>[6 200 / 1,2 /  9,7] +  2% Заг.скл</t>
  </si>
  <si>
    <t>39</t>
  </si>
  <si>
    <t>18.2.06.08-0013</t>
  </si>
  <si>
    <t>Подводка гибкая армированная резиновая 500 мм</t>
  </si>
  <si>
    <t>ФССЦ-2001, 18.2.06.08-0013, приказ Минстроя России №1039/пр от 30.12.2016г.</t>
  </si>
  <si>
    <t>40</t>
  </si>
  <si>
    <t>17-01-001-14</t>
  </si>
  <si>
    <t>Установка умывальников одиночных с подводкой холодной и горячей воды</t>
  </si>
  <si>
    <t>ФЕР-2001, 17-01-001-14, приказ Минстроя России №1039/пр от 30.12.2016г.</t>
  </si>
  <si>
    <t>40,1</t>
  </si>
  <si>
    <t>40,2</t>
  </si>
  <si>
    <t>41</t>
  </si>
  <si>
    <t>Ifo FRISK Раковина 60 см с центральным отверстием</t>
  </si>
  <si>
    <t>[3 664 / 1,2 /  9,7] +  2% Заг.скл</t>
  </si>
  <si>
    <t>42</t>
  </si>
  <si>
    <t>Ifo FRISK Пьедестал для раковины</t>
  </si>
  <si>
    <t>[1 356 / 1,2 /  9,7] +  2% Заг.скл</t>
  </si>
  <si>
    <t>43</t>
  </si>
  <si>
    <t>44</t>
  </si>
  <si>
    <t>18.1.10.10-0044</t>
  </si>
  <si>
    <t>Смесители для умывальников СМ-УМ-ОРА с поворотным корпусом, одной рукояткой, с аэратором</t>
  </si>
  <si>
    <t>ФССЦ-2001, 18.1.10.10-0044, приказ Минстроя России №1039/пр от 30.12.2016г.</t>
  </si>
  <si>
    <t>45</t>
  </si>
  <si>
    <t>17-01-002-02</t>
  </si>
  <si>
    <t>Установка полотенцесушителей из латунных хромированных труб</t>
  </si>
  <si>
    <t>10 ШТ</t>
  </si>
  <si>
    <t>ФЕР-2001, 17-01-002-02, приказ Минстроя России №1039/пр от 30.12.2016г.</t>
  </si>
  <si>
    <t>45,1</t>
  </si>
  <si>
    <t>45,2</t>
  </si>
  <si>
    <t>46</t>
  </si>
  <si>
    <t>Полотенцесушитель Сунержа Богема 500х300</t>
  </si>
  <si>
    <t>[17 200 / 1,2 /  9,7] +  2% Заг.скл</t>
  </si>
  <si>
    <t>47</t>
  </si>
  <si>
    <t>20-02-017-07</t>
  </si>
  <si>
    <t>Установка люков герметических</t>
  </si>
  <si>
    <t>ФЕР-2001, 20-02-017-07, приказ Минстроя России №1039/пр от 30.12.2016г.</t>
  </si>
  <si>
    <t>48</t>
  </si>
  <si>
    <t>РусВент Люки сантехнические с магнитами ЛМ (белые) 300 x 300</t>
  </si>
  <si>
    <t>[275 / 1,2 /  9,7] +  2% Заг.скл</t>
  </si>
  <si>
    <t>49</t>
  </si>
  <si>
    <t>18-02-003-01</t>
  </si>
  <si>
    <t>Установка водоподогревателей емкостных вместимостью до 1 м3</t>
  </si>
  <si>
    <t>ФЕР-2001, 18-02-003-01, приказ Минстроя России №1039/пр от 30.12.2016г.</t>
  </si>
  <si>
    <t>Отопление - внутренние устройства</t>
  </si>
  <si>
    <t>ФЕР-18</t>
  </si>
  <si>
    <t>50</t>
  </si>
  <si>
    <t>Водонагреватель STIEBEL ELTRON SHW 400 ACE</t>
  </si>
  <si>
    <t>[192 300 / 1,2 /  3,92] +  3% Трансп +  1,2% Заг.скл</t>
  </si>
  <si>
    <t>51</t>
  </si>
  <si>
    <t>м11-02-001-02</t>
  </si>
  <si>
    <t>Прибор, устанавливаемый на резьбовых соединениях, масса до 5 кг</t>
  </si>
  <si>
    <t>ФЕРм-2001, м11-02-001-02, приказ Минстроя России №1039/пр от 30.12.2016г.</t>
  </si>
  <si>
    <t>Монтажные работы</t>
  </si>
  <si>
    <t>Автоматика  ( кроме микропроцессорной техники ) -  (при устройстве средств посадки самолетов : НР=95%, СП=55% - {АВИА}=1)</t>
  </si>
  <si>
    <t>мФЕР-11</t>
  </si>
  <si>
    <t>52</t>
  </si>
  <si>
    <t>Группа безопасности Stiebel Eltron ZH1</t>
  </si>
  <si>
    <t>[14 407 /  3,92] +  3% Трансп +  1,2% Заг.скл</t>
  </si>
  <si>
    <t>3.Водоснабжение</t>
  </si>
  <si>
    <t>53</t>
  </si>
  <si>
    <t>16-04-002-01</t>
  </si>
  <si>
    <t>Прокладка трубопроводов водоснабжения из напорных полиэтиленовых труб наружным диаметром 20 мм</t>
  </si>
  <si>
    <t>ФЕР-2001, 16-04-002-01, приказ Минстроя России №1039/пр от 30.12.2016г.</t>
  </si>
  <si>
    <t>54</t>
  </si>
  <si>
    <t>Труба м/п 20/2.25/100м, Uponor Unipipe MLC 1013388</t>
  </si>
  <si>
    <t>[126 / 1,2 /  9,7] +  2% Заг.скл</t>
  </si>
  <si>
    <t>55</t>
  </si>
  <si>
    <t>23.1.02.06-0003</t>
  </si>
  <si>
    <t>Хомут металлический с одним стопорным винтом и резиновым профилем для крепления трубопроводов диаметром 20-23 мм</t>
  </si>
  <si>
    <t>ФССЦ-2001, 23.1.02.06-0003, приказ Минстроя России №1039/пр от 30.12.2016г.</t>
  </si>
  <si>
    <t>56</t>
  </si>
  <si>
    <t>16-04-002-02</t>
  </si>
  <si>
    <t>Прокладка трубопроводов водоснабжения из напорных полиэтиленовых труб наружным диаметром 25 мм</t>
  </si>
  <si>
    <t>ФЕР-2001, 16-04-002-02, приказ Минстроя России №1039/пр от 30.12.2016г.</t>
  </si>
  <si>
    <t>57</t>
  </si>
  <si>
    <t>23.1.02.06-0004</t>
  </si>
  <si>
    <t>Хомут металлический с одним стопорным винтом и резиновым профилем для крепления трубопроводов диаметром 25-28 мм</t>
  </si>
  <si>
    <t>ФССЦ-2001, 23.1.02.06-0004, приказ Минстроя России №1039/пр от 30.12.2016г.</t>
  </si>
  <si>
    <t>58</t>
  </si>
  <si>
    <t>Труба м/п 25/2.5/50м, Uponor Unipipe MLC 1013398</t>
  </si>
  <si>
    <t>[219 / 1,2 /  9,7] +  2% Заг.скл</t>
  </si>
  <si>
    <t>59</t>
  </si>
  <si>
    <t>Тройник-пресс PPSU 25х25х25, Uponor MLC 1022720</t>
  </si>
  <si>
    <t>[890 / 1,2 /  9,7] +  2% Заг.скл</t>
  </si>
  <si>
    <t>60</t>
  </si>
  <si>
    <t>Тройник-пресс редукционный PPSU 32х25х25, Uponor MLC 1022734</t>
  </si>
  <si>
    <t>[1 370 / 1,2 /  9,7] +  2% Заг.скл</t>
  </si>
  <si>
    <t>61</t>
  </si>
  <si>
    <t>Муфта-пресс редукционная PPSU 25х20, Uponor MLC 1022742</t>
  </si>
  <si>
    <t>[591 / 1,2 /  9,7] +  2% Заг.скл</t>
  </si>
  <si>
    <t>62</t>
  </si>
  <si>
    <t>Соединение-пресс 20x1/2" НР, Uponor MLC 1014561</t>
  </si>
  <si>
    <t>[597 / 1,2 /  9,7] +  2% Заг.скл</t>
  </si>
  <si>
    <t>63</t>
  </si>
  <si>
    <t>Соединение-пресс 25x3/4" НР, Uponor MLC 1014589</t>
  </si>
  <si>
    <t>[955 / 1,2 /  9,7] +  2% Заг.скл</t>
  </si>
  <si>
    <t>64</t>
  </si>
  <si>
    <t>Соединение-пресс 25x1" НР, Uponor MLC 1014592</t>
  </si>
  <si>
    <t>65</t>
  </si>
  <si>
    <t>Соединение-пресс 32x1" НР, Uponor MLC 1014610</t>
  </si>
  <si>
    <t>[1 230 / 1,2 /  9,7] +  2% Заг.скл</t>
  </si>
  <si>
    <t>66</t>
  </si>
  <si>
    <t>Соединение-пресс 20x1/2" ВР, Uponor MLC 1014574</t>
  </si>
  <si>
    <t>67</t>
  </si>
  <si>
    <t>Угольник-пресс PPSU 90° 20х20, Uponor MLC 1022715</t>
  </si>
  <si>
    <t>[675 / 1,2 /  9,7] +  2% Заг.скл</t>
  </si>
  <si>
    <t>68</t>
  </si>
  <si>
    <t>Угольник-пресс PPSU 90° 25х25, Uponor MLC 1022716</t>
  </si>
  <si>
    <t>[1 320 / 1,2 /  9,7] +  2% Заг.скл</t>
  </si>
  <si>
    <t>69</t>
  </si>
  <si>
    <t>Водорозетка 1/2"х1/2" ВР-НР, Uponor MLC 1015559</t>
  </si>
  <si>
    <t>[767 / 1,2 /  9,7] +  2% Заг.скл</t>
  </si>
  <si>
    <t>70</t>
  </si>
  <si>
    <t>71</t>
  </si>
  <si>
    <t>Труба AISI 304 Du32</t>
  </si>
  <si>
    <t>[455 / 1,2 /  9,7] +  2% Заг.скл</t>
  </si>
  <si>
    <t>72</t>
  </si>
  <si>
    <t>Труба AISI 304 Du25</t>
  </si>
  <si>
    <t>[256 / 1,2 /  9,7] +  2% Заг.скл</t>
  </si>
  <si>
    <t>73</t>
  </si>
  <si>
    <t>Труба AISI 304 Du20</t>
  </si>
  <si>
    <t>[203 / 1,2 /  9,7] +  2% Заг.скл</t>
  </si>
  <si>
    <t>74</t>
  </si>
  <si>
    <t>Труба AISI 304 Du15</t>
  </si>
  <si>
    <t>75</t>
  </si>
  <si>
    <t>23.1.02.06-0002</t>
  </si>
  <si>
    <t>Хомут металлический с одним стопорным винтом и резиновым профилем для крепления трубопроводов диаметром 15-18 мм</t>
  </si>
  <si>
    <t>ФССЦ-2001, 23.1.02.06-0002, приказ Минстроя России №1039/пр от 30.12.2016г.</t>
  </si>
  <si>
    <t>76</t>
  </si>
  <si>
    <t>77</t>
  </si>
  <si>
    <t>78</t>
  </si>
  <si>
    <t>23.1.02.06-0005</t>
  </si>
  <si>
    <t>Хомут металлический с одним стопорным винтом и резиновым профилем для крепления трубопроводов диаметром 31-35 мм</t>
  </si>
  <si>
    <t>ФССЦ-2001, 23.1.02.06-0005, приказ Минстроя России №1039/пр от 30.12.2016г.</t>
  </si>
  <si>
    <t>79</t>
  </si>
  <si>
    <t>16-02-005-02</t>
  </si>
  <si>
    <t>Прокладка трубопроводов отопления и водоснабжения из стальных электросварных труб диаметром 50 мм</t>
  </si>
  <si>
    <t>ФЕР-2001, 16-02-005-02, приказ Минстроя России №1039/пр от 30.12.2016г.</t>
  </si>
  <si>
    <t>80</t>
  </si>
  <si>
    <t>Труба AISI 304 Du50</t>
  </si>
  <si>
    <t>[999 / 1,2 /  9,7] +  2% Заг.скл</t>
  </si>
  <si>
    <t>81</t>
  </si>
  <si>
    <t>23.1.02.06-0015</t>
  </si>
  <si>
    <t>Хомут металлический с шурупом для крепления трубопроводов диаметром 48-53 мм</t>
  </si>
  <si>
    <t>ФССЦ-2001, 23.1.02.06-0015, приказ Минстроя России №1039/пр от 30.12.2016г.</t>
  </si>
  <si>
    <t>82</t>
  </si>
  <si>
    <t>AISI 304 отводы 54,0х2,0</t>
  </si>
  <si>
    <t>83</t>
  </si>
  <si>
    <t>AISI 304 отводы 35,0х1,5</t>
  </si>
  <si>
    <t>[131 / 1,2 /  9,7] +  2% Заг.скл</t>
  </si>
  <si>
    <t>84</t>
  </si>
  <si>
    <t>AISI 304 отводы 28,0х1,5</t>
  </si>
  <si>
    <t>[113 / 1,2 /  9,7] +  2% Заг.скл</t>
  </si>
  <si>
    <t>85</t>
  </si>
  <si>
    <t>AISI 304 отводы 22,0х1,5</t>
  </si>
  <si>
    <t>[99 / 1,2 /  9,7] +  2% Заг.скл</t>
  </si>
  <si>
    <t>86</t>
  </si>
  <si>
    <t>AISI 304 отводы 18,0х1,5</t>
  </si>
  <si>
    <t>[85 / 1,2 /  9,7] +  2% Заг.скл</t>
  </si>
  <si>
    <t>87</t>
  </si>
  <si>
    <t>Троиник нерж. AISI 304 50</t>
  </si>
  <si>
    <t>[411 / 1,2 /  9,7] +  2% Заг.скл</t>
  </si>
  <si>
    <t>88</t>
  </si>
  <si>
    <t>Переход нерж. AISI 304 42,4х33,7х2 мм DN32x25 1 1/4"x1"</t>
  </si>
  <si>
    <t>[190 / 1,2 /  9,7] +  2% Заг.скл</t>
  </si>
  <si>
    <t>89</t>
  </si>
  <si>
    <t>Переход нерж. AISI 304 33,7х21,3х2 мм DN25x15 1"x1/2"</t>
  </si>
  <si>
    <t>[155 / 1,2 /  9,7] +  2% Заг.скл</t>
  </si>
  <si>
    <t>90</t>
  </si>
  <si>
    <t>Переход нерж. AISI 304 60,3,х42,4х3 мм DN50x32 2"x1 1/4"</t>
  </si>
  <si>
    <t>[302 / 1,2 /  9,7] +  2% Заг.скл</t>
  </si>
  <si>
    <t>91</t>
  </si>
  <si>
    <t>[171 / 1,2 /  9,7] +  2% Заг.скл</t>
  </si>
  <si>
    <t>92</t>
  </si>
  <si>
    <t>16-05-001-02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</si>
  <si>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</si>
  <si>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ФЕР-2001, 16-05-001-02, приказ Минстроя России №1039/пр от 30.12.2016г.</t>
  </si>
  <si>
    <t>92,1</t>
  </si>
  <si>
    <t>18.1.09.11-0110</t>
  </si>
  <si>
    <t>Краны шаровые фланцевые "Danfoss" JiP-FF с рукояткой, давлением 4,0 МПа (40 кгс/см2), диаметром 50 мм</t>
  </si>
  <si>
    <t>ФССЦ-2001, 18.1.09.11-0110, приказ Минстроя России №1039/пр от 30.12.2016г.</t>
  </si>
  <si>
    <t>93</t>
  </si>
  <si>
    <t>16-05-001-01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</si>
  <si>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</si>
  <si>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ФЕР-2001, 16-05-001-01, приказ Минстроя России №1039/пр от 30.12.2016г.</t>
  </si>
  <si>
    <t>93,1</t>
  </si>
  <si>
    <t>18.1.04.06-0011</t>
  </si>
  <si>
    <t>Клапаны обратные пружинные "Danfoss" тип 812, из нержавеющей стали, с межфланцевым присоединением, давлением 4,0 МПа (40 кгс/см2), диаметром 15 мм</t>
  </si>
  <si>
    <t>ФССЦ-2001, 18.1.04.06-0011, приказ Минстроя России №1039/пр от 30.12.2016г.</t>
  </si>
  <si>
    <t>94</t>
  </si>
  <si>
    <t>18.1.09.08-0052</t>
  </si>
  <si>
    <t>Кран шаровой полупроходной с внутренней резьбой "Danfoss" Х1666, диаметром 15 мм</t>
  </si>
  <si>
    <t>ФССЦ-2001, 18.1.09.08-0052, приказ Минстроя России №1039/пр от 30.12.2016г.</t>
  </si>
  <si>
    <t>95</t>
  </si>
  <si>
    <t>18.1.09.08-0053</t>
  </si>
  <si>
    <t>Кран шаровой полупроходной с внутренней резьбой "Danfoss" Х1666, диаметром 20 мм</t>
  </si>
  <si>
    <t>ФССЦ-2001, 18.1.09.08-0053, приказ Минстроя России №1039/пр от 30.12.2016г.</t>
  </si>
  <si>
    <t>96</t>
  </si>
  <si>
    <t>18.1.09.08-0055</t>
  </si>
  <si>
    <t>Кран шаровой полупроходной с внутренней резьбой "Danfoss" Х1666, диаметром 32 мм</t>
  </si>
  <si>
    <t>ФССЦ-2001, 18.1.09.08-0055, приказ Минстроя России №1039/пр от 30.12.2016г.</t>
  </si>
  <si>
    <t>97</t>
  </si>
  <si>
    <t>18-04-001-01</t>
  </si>
  <si>
    <t>Установка баков расширительных круглых и прямоугольных вместимостью 0,1 м3</t>
  </si>
  <si>
    <t>ФЕР-2001, 18-04-001-01, приказ Минстроя России №1039/пр от 30.12.2016г.</t>
  </si>
  <si>
    <t>97,1</t>
  </si>
  <si>
    <t>18.5.01.01-0001</t>
  </si>
  <si>
    <t>Баки расширительные круглые вместимостью до 0,1 м3</t>
  </si>
  <si>
    <t>ФССЦ-2001, 18.5.01.01-0001, приказ Минстроя России №1039/пр от 30.12.2016г.</t>
  </si>
  <si>
    <t>98</t>
  </si>
  <si>
    <t>Расширительный мембранный бак Refix DE, Reflex DE 18</t>
  </si>
  <si>
    <t>[6 027 /  9,7] +  2% Заг.скл</t>
  </si>
  <si>
    <t>99</t>
  </si>
  <si>
    <t>18-05-001-01</t>
  </si>
  <si>
    <t>Установка насосов центробежных с электродвигателем, масса агрегата до 0,1 т</t>
  </si>
  <si>
    <t>ФЕР-2001, 18-05-001-01, приказ Минстроя России №1039/пр от 30.12.2016г.</t>
  </si>
  <si>
    <t>100</t>
  </si>
  <si>
    <t>68.1.03.02-0001</t>
  </si>
  <si>
    <t>Насос циркуляционный "GRUNDFOS" серии 100, марки UPS-25х40 (220 В)</t>
  </si>
  <si>
    <t>ФССЦ-2001, 68.1.03.02-0001, приказ Минстроя России №1039/пр от 30.12.2016г.</t>
  </si>
  <si>
    <t>оборудование</t>
  </si>
  <si>
    <t>Оборудование по ценникам</t>
  </si>
  <si>
    <t>ОБОРУД.</t>
  </si>
  <si>
    <t>101</t>
  </si>
  <si>
    <t>м11-02-001-01</t>
  </si>
  <si>
    <t>Прибор, устанавливаемый на резьбовых соединениях, масса до 1,5 кг</t>
  </si>
  <si>
    <t>ФЕРм-2001, м11-02-001-01, приказ Минстроя России №1039/пр от 30.12.2016г.</t>
  </si>
  <si>
    <t>102</t>
  </si>
  <si>
    <t>Клапан Поплавковый Mankenberg NV98 резьбовой, нержавеющий</t>
  </si>
  <si>
    <t>[10 937,2 / 1,18 /  9,7] +  2% Заг.скл</t>
  </si>
  <si>
    <t>103</t>
  </si>
  <si>
    <t>18.5.08.07-0062</t>
  </si>
  <si>
    <t>Ниппель универсальный ИГЛ БИР ПЕКС (Eagle BP), размером 1/2"</t>
  </si>
  <si>
    <t>100 шт.</t>
  </si>
  <si>
    <t>ФССЦ-2001, 18.5.08.07-0062, приказ Минстроя России №1039/пр от 30.12.2016г.</t>
  </si>
  <si>
    <t>104</t>
  </si>
  <si>
    <t>18.5.08.15-0005</t>
  </si>
  <si>
    <t>Футорка универсальная ИГЛ БИР ПЕКС (Eagle BP), размером 1"х3/4"</t>
  </si>
  <si>
    <t>ФССЦ-2001, 18.5.08.15-0005, приказ Минстроя России №1039/пр от 30.12.2016г.</t>
  </si>
  <si>
    <t>105</t>
  </si>
  <si>
    <t>23.8.01.13-0004</t>
  </si>
  <si>
    <t>Соединение универсальное разъемное ИГЛ БИР ПЕКС (Eagle BP) с накидной гайкой прямое, с внутренней и наружной резьбой, размером 1/2"</t>
  </si>
  <si>
    <t>ФССЦ-2001, 23.8.01.13-0004, приказ Минстроя России №1039/пр от 30.12.2016г.</t>
  </si>
  <si>
    <t>106</t>
  </si>
  <si>
    <t>23.8.01.13-0005</t>
  </si>
  <si>
    <t>Соединение универсальное разъемное ИГЛ БИР ПЕКС (Eagle BP) с накидной гайкой прямое, с внутренней и наружной резьбой, размером 3/4"</t>
  </si>
  <si>
    <t>ФССЦ-2001, 23.8.01.13-0005, приказ Минстроя России №1039/пр от 30.12.2016г.</t>
  </si>
  <si>
    <t>107</t>
  </si>
  <si>
    <t>23.8.01.13-0003</t>
  </si>
  <si>
    <t>Соединение универсальное разъемное ИГЛ БИР ПЕКС (Eagle BP) с накидной гайкой прямое, с внутренней и наружной резьбой, размером 1"</t>
  </si>
  <si>
    <t>ФССЦ-2001, 23.8.01.13-0003, приказ Минстроя России №1039/пр от 30.12.2016г.</t>
  </si>
  <si>
    <t>108</t>
  </si>
  <si>
    <t>18.1.10.14-0003</t>
  </si>
  <si>
    <t>Кран сливной "Danfoss" RLV 013L0152</t>
  </si>
  <si>
    <t>ФССЦ-2001, 18.1.10.14-0003, приказ Минстроя России №1039/пр от 30.12.2016г.</t>
  </si>
  <si>
    <t>109</t>
  </si>
  <si>
    <t>18.1.09.08-0021</t>
  </si>
  <si>
    <t>Кран шаровой латунный, резьбовой марки "Danfoss", диаметром 15 мм</t>
  </si>
  <si>
    <t>ФССЦ-2001, 18.1.09.08-0021, приказ Минстроя России №1039/пр от 30.12.2016г.</t>
  </si>
  <si>
    <t>110</t>
  </si>
  <si>
    <t>24.3.05.18-0001</t>
  </si>
  <si>
    <t>Штуцер длиной 200 мм</t>
  </si>
  <si>
    <t>ФССЦ-2001, 24.3.05.18-0001, приказ Минстроя России №1039/пр от 30.12.2016г.</t>
  </si>
  <si>
    <t>111</t>
  </si>
  <si>
    <t>18.1.10.08-0011</t>
  </si>
  <si>
    <t>Краны водоразборные и туалетные</t>
  </si>
  <si>
    <t>ФССЦ-2001, 18.1.10.08-0011, приказ Минстроя России №1039/пр от 30.12.2016г.</t>
  </si>
  <si>
    <t>112</t>
  </si>
  <si>
    <t>16-07-005-01</t>
  </si>
  <si>
    <t>Гидравлическое испытание трубопроводов систем отопления, водопровода и горячего водоснабжения диаметром до 50 мм</t>
  </si>
  <si>
    <t>ФЕР-2001, 16-07-005-01, приказ Минстроя России №1039/пр от 30.12.2016г.</t>
  </si>
  <si>
    <t>113</t>
  </si>
  <si>
    <t>17-01-002-03</t>
  </si>
  <si>
    <t>Установка смесителей</t>
  </si>
  <si>
    <t>ФЕР-2001, 17-01-002-03, приказ Минстроя России №1039/пр от 30.12.2016г.</t>
  </si>
  <si>
    <t>113,1</t>
  </si>
  <si>
    <t>18.1.10.10-0014</t>
  </si>
  <si>
    <t>Смесители для ванн СМ-В-ШТ с душевой сеткой на гибком шланге, с кнопочным переключателем, с латунными маховичками, штангой</t>
  </si>
  <si>
    <t>ФССЦ-2001, 18.1.10.10-0014, приказ Минстроя России №1039/пр от 30.12.2016г.</t>
  </si>
  <si>
    <t>114</t>
  </si>
  <si>
    <t>Кран для бани RG-184 (ручка из дуба)</t>
  </si>
  <si>
    <t>[2 770 / 1,2 /  9,7] +  2% Заг.скл</t>
  </si>
  <si>
    <t>115</t>
  </si>
  <si>
    <t>18-07-001-03</t>
  </si>
  <si>
    <t>Установка манометров с трехходовым краном и трубкой-сифоном</t>
  </si>
  <si>
    <t>КОМПЛ</t>
  </si>
  <si>
    <t>ФЕР-2001, 18-07-001-03, приказ Минстроя России №1039/пр от 30.12.2016г.</t>
  </si>
  <si>
    <t>116</t>
  </si>
  <si>
    <t>63.4.01.01-0003</t>
  </si>
  <si>
    <t>Манометр для неагрессивных сред (класс точности 1.5) с резьбовым присоединением марка МП-3У-16 с трехходовым краном 11П18пкРу16 с трубкой сифоном</t>
  </si>
  <si>
    <t>ФССЦ-2001, 63.4.01.01-0003, приказ Минстроя России №1039/пр от 30.12.2016г.</t>
  </si>
  <si>
    <t>117</t>
  </si>
  <si>
    <t>18-06-007-01</t>
  </si>
  <si>
    <t>Установка фильтров диаметром 25 мм</t>
  </si>
  <si>
    <t>ФЕР-2001, 18-06-007-01, приказ Минстроя России №1039/пр от 30.12.2016г.</t>
  </si>
  <si>
    <t>118</t>
  </si>
  <si>
    <t>18.2.08.05-0002</t>
  </si>
  <si>
    <t>Фильтр магнитный муфтовый ФММ-25</t>
  </si>
  <si>
    <t>ФССЦ-2001, 18.2.08.05-0002, приказ Минстроя России №1039/пр от 30.12.2016г.</t>
  </si>
  <si>
    <t>119</t>
  </si>
  <si>
    <t>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</si>
  <si>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</si>
  <si>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ФЕР-2001, 26-01-017-01, приказ Минстроя России №1039/пр от 30.12.2016г.</t>
  </si>
  <si>
    <t>Теплоизоляционные работы</t>
  </si>
  <si>
    <t>ФЕР-26</t>
  </si>
  <si>
    <t>120</t>
  </si>
  <si>
    <t>12.2.07.04-0004</t>
  </si>
  <si>
    <t>Трубки высокотемпературные из вспененного каучука K-FLEX ECO, толщиной 9 мм, диаметром 18 мм</t>
  </si>
  <si>
    <t>ФССЦ-2001, 12.2.07.04-0004, приказ Минстроя России №1039/пр от 30.12.2016г.</t>
  </si>
  <si>
    <t>121</t>
  </si>
  <si>
    <t>12.2.07.04-0005</t>
  </si>
  <si>
    <t>Трубки высокотемпературные из вспененного каучука K-FLEX ECO, толщиной 9 мм, диаметром 22 мм</t>
  </si>
  <si>
    <t>ФССЦ-2001, 12.2.07.04-0005, приказ Минстроя России №1039/пр от 30.12.2016г.</t>
  </si>
  <si>
    <t>122</t>
  </si>
  <si>
    <t>12.2.07.04-0006</t>
  </si>
  <si>
    <t>Трубки высокотемпературные из вспененного каучука K-FLEX ECO, толщиной 9 мм, диаметром 28 мм</t>
  </si>
  <si>
    <t>ФССЦ-2001, 12.2.07.04-0006, приказ Минстроя России №1039/пр от 30.12.2016г.</t>
  </si>
  <si>
    <t>123</t>
  </si>
  <si>
    <t>12.2.07.04-0023</t>
  </si>
  <si>
    <t>Трубки высокотемпературные из вспененного каучука K-FLEX ECO, толщиной 13 мм, диаметром 54 мм</t>
  </si>
  <si>
    <t>ФССЦ-2001, 12.2.07.04-0023, приказ Минстроя России №1039/пр от 30.12.2016г.</t>
  </si>
  <si>
    <t>124</t>
  </si>
  <si>
    <t>12.2.07.04-0020</t>
  </si>
  <si>
    <t>Трубки высокотемпературные из вспененного каучука K-FLEX ECO, толщиной 13 мм, диаметром 35 мм</t>
  </si>
  <si>
    <t>ФССЦ-2001, 12.2.07.04-0020, приказ Минстроя России №1039/пр от 30.12.2016г.</t>
  </si>
  <si>
    <t>125</t>
  </si>
  <si>
    <t>4.Водомерный узел</t>
  </si>
  <si>
    <t>126</t>
  </si>
  <si>
    <t>127</t>
  </si>
  <si>
    <t>69.1.02.01-0011</t>
  </si>
  <si>
    <t>Задвижки фланцевые чугунные параллельные двухдисковые с выдвижным шпинделем, с электроприводом давлением 1 МПа (10 кгс/см2) 30ч906бр диаметром 50 мм</t>
  </si>
  <si>
    <t>ФССЦ-2001, 69.1.02.01-0011, приказ Минстроя России №1039/пр от 30.12.2016г.</t>
  </si>
  <si>
    <t>128</t>
  </si>
  <si>
    <t>18.5.08.09-0002</t>
  </si>
  <si>
    <t>Патрубки стальные</t>
  </si>
  <si>
    <t>ФССЦ-2001, 18.5.08.09-0002, приказ Минстроя России №1039/пр от 30.12.2016г.</t>
  </si>
  <si>
    <t>129</t>
  </si>
  <si>
    <t>23.8.04.12-0211</t>
  </si>
  <si>
    <t>Тройники стальные равнопроходные бесшовные приварные (ГОСТ 17376-01), наружным диаметром 57 мм, толщиной стенки 3,0 мм</t>
  </si>
  <si>
    <t>ФССЦ-2001, 23.8.04.12-0211, приказ Минстроя России №1039/пр от 30.12.2016г.</t>
  </si>
  <si>
    <t>130</t>
  </si>
  <si>
    <t>23.8.04.06-0311</t>
  </si>
  <si>
    <t>Отводы стальные крутоизогнутые бесшовные приварные (ГОСТ 17375-01) 90 град., наружным диаметром 57 мм, толщиной стенки 3,0 мм</t>
  </si>
  <si>
    <t>ФССЦ-2001, 23.8.04.06-0311, приказ Минстроя России №1039/пр от 30.12.2016г.</t>
  </si>
  <si>
    <t>ВОДОМЕРНАЯ ВСТАВКА</t>
  </si>
  <si>
    <t>131</t>
  </si>
  <si>
    <t>16-06-005-01</t>
  </si>
  <si>
    <t>Установка счетчиков (водомеров) диаметром до 40 мм</t>
  </si>
  <si>
    <t>ФЕР-2001, 16-06-005-01, приказ Минстроя России №1039/пр от 30.12.2016г.</t>
  </si>
  <si>
    <t>132</t>
  </si>
  <si>
    <t>18.1.06.04-0021</t>
  </si>
  <si>
    <t>Клапаны муфтовые 15Ч8П2, диаметром 15 мм</t>
  </si>
  <si>
    <t>ФССЦ-2001, 18.1.06.04-0021, приказ Минстроя России №1039/пр от 30.12.2016г.</t>
  </si>
  <si>
    <t>133</t>
  </si>
  <si>
    <t>65.1.01.01-0005</t>
  </si>
  <si>
    <t>Счетчики (водомеры) крыльчатые диаметром 40 мм</t>
  </si>
  <si>
    <t>ФССЦ-2001, 65.1.01.01-0005, приказ Минстроя России №1039/пр от 30.12.2016г.</t>
  </si>
  <si>
    <t>134</t>
  </si>
  <si>
    <t>18-06-007-03</t>
  </si>
  <si>
    <t>Установка фильтров диаметром 40 мм</t>
  </si>
  <si>
    <t>ФЕР-2001, 18-06-007-03, приказ Минстроя России №1039/пр от 30.12.2016г.</t>
  </si>
  <si>
    <t>135</t>
  </si>
  <si>
    <t>18.2.08.05-0004</t>
  </si>
  <si>
    <t>Фильтр магнитный муфтовый ФММ-40</t>
  </si>
  <si>
    <t>ФССЦ-2001, 18.2.08.05-0004, приказ Минстроя России №1039/пр от 30.12.2016г.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</si>
  <si>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</si>
  <si>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</si>
  <si>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</si>
  <si>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</si>
  <si>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</si>
  <si>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</si>
  <si>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</si>
  <si>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</si>
  <si>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</si>
  <si>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</si>
  <si>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</si>
  <si>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</si>
  <si>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</si>
  <si>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</si>
  <si>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</si>
  <si>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</si>
  <si>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</si>
  <si>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</si>
  <si>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</si>
  <si>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</si>
  <si>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</si>
  <si>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</si>
  <si>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</si>
  <si>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</si>
  <si>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</si>
  <si>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</si>
  <si>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</si>
  <si>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</si>
  <si>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</si>
  <si>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</si>
  <si>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</si>
  <si>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</si>
  <si>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</si>
  <si>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</si>
  <si>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</si>
  <si>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</si>
  <si>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</si>
  <si>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</si>
  <si>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</si>
  <si>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</si>
  <si>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</si>
  <si>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</si>
  <si>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</si>
  <si>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</si>
  <si>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</si>
  <si>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</si>
  <si>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</si>
  <si>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</si>
  <si>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</si>
  <si>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</si>
  <si>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</si>
  <si>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</si>
  <si>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</si>
  <si>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</si>
  <si>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</si>
  <si>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</si>
  <si>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</si>
  <si>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</si>
  <si>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</si>
  <si>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</si>
  <si>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</si>
  <si>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</si>
  <si>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</si>
  <si>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</si>
  <si>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</si>
  <si>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</si>
  <si>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</si>
  <si>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</si>
  <si>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</si>
  <si>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</si>
  <si>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</si>
  <si>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</si>
  <si>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</si>
  <si>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</si>
  <si>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</si>
  <si>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</si>
  <si>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</si>
  <si>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</si>
  <si>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</si>
  <si>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</si>
  <si>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</si>
  <si>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</si>
  <si>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</si>
  <si>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</si>
  <si>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</si>
  <si>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</si>
  <si>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</si>
  <si>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</si>
  <si>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</si>
  <si>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</si>
  <si>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</si>
  <si>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1-100-30</t>
  </si>
  <si>
    <t>Рабочий среднего разряда 3</t>
  </si>
  <si>
    <t>чел.-ч.</t>
  </si>
  <si>
    <t>4-100-00</t>
  </si>
  <si>
    <t>Затраты труда машинистов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</si>
  <si>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</si>
  <si>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</si>
  <si>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</si>
  <si>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маш.-ч</t>
  </si>
  <si>
    <t>01.7.07.29-0111</t>
  </si>
  <si>
    <t>ФССЦ-2001, 01.7.07.29-0111, приказ Минстроя России №1039/пр от 30.12.2016г.</t>
  </si>
  <si>
    <t>Пакля пропитанная</t>
  </si>
  <si>
    <t>03.2.02.08-0001</t>
  </si>
  <si>
    <t>ФССЦ-2001, 03.2.02.08-0001, приказ Минстроя России №1039/пр от 30.12.2016г.</t>
  </si>
  <si>
    <t>Цемент гипсоглиноземистый расширяющийся</t>
  </si>
  <si>
    <t>т</t>
  </si>
  <si>
    <t>23.8.05.01-0012</t>
  </si>
  <si>
    <t>ФССЦ-2001, 23.8.05.01-0012, приказ Минстроя России №1039/пр от 30.12.2016г.</t>
  </si>
  <si>
    <t>Заглушки чугунные диаметром 100 мм</t>
  </si>
  <si>
    <t>23.8.05.05-0012</t>
  </si>
  <si>
    <t>ФССЦ-2001, 23.8.05.05-0012, приказ Минстроя России №1039/пр от 30.12.2016г.</t>
  </si>
  <si>
    <t>Муфты надвижные диаметром 100 мм</t>
  </si>
  <si>
    <t>23.8.05.12-0123</t>
  </si>
  <si>
    <t>ФССЦ-2001, 23.8.05.12-0123, приказ Минстроя России №1039/пр от 30.12.2016г.</t>
  </si>
  <si>
    <t>Тройники косые под 60 градусов диаметром 100х100 мм</t>
  </si>
  <si>
    <t>1-100-38</t>
  </si>
  <si>
    <t>Рабочий среднего разряда 3.8</t>
  </si>
  <si>
    <t>91.05.01-017</t>
  </si>
  <si>
    <t>ФСЭМ-2001, 91.05.01-017, приказ Минстроя России №1039/пр от 30.12.2016г.</t>
  </si>
  <si>
    <t>Краны башенные, грузоподъемность 8 т</t>
  </si>
  <si>
    <t>91.05.05-013</t>
  </si>
  <si>
    <t>ФСЭМ-2001, 91.05.05-013, приказ Минстроя России №1039/пр от 30.12.2016г.</t>
  </si>
  <si>
    <t>Краны на автомобильном ходу, грузоподъемность 6,3 т</t>
  </si>
  <si>
    <t>01.7.03.01-0001</t>
  </si>
  <si>
    <t>ФССЦ-2001, 01.7.03.01-0001, приказ Минстроя России №1039/пр от 30.12.2016г.</t>
  </si>
  <si>
    <t>Вода</t>
  </si>
  <si>
    <t>01.7.15.03-0014</t>
  </si>
  <si>
    <t>ФССЦ-2001, 01.7.15.03-0014, приказ Минстроя России №1039/пр от 30.12.2016г.</t>
  </si>
  <si>
    <t>Болты с гайками и шайбами для санитарно-технических работ диаметром 16 мм</t>
  </si>
  <si>
    <t>1-100-40</t>
  </si>
  <si>
    <t>Рабочий среднего разряда 4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</si>
  <si>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</si>
  <si>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</si>
  <si>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</si>
  <si>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01.7.07.29-0031</t>
  </si>
  <si>
    <t>ФССЦ-2001, 01.7.07.29-0031, приказ Минстроя России №1039/пр от 30.12.2016г.</t>
  </si>
  <si>
    <t>Каболка</t>
  </si>
  <si>
    <t>1-100-34</t>
  </si>
  <si>
    <t>Рабочий среднего разряда 3.4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</si>
  <si>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</si>
  <si>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</si>
  <si>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</si>
  <si>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01.7.11.07-0045</t>
  </si>
  <si>
    <t>ФССЦ-2001, 01.7.11.07-0045, приказ Минстроя России №1039/пр от 30.12.2016г.</t>
  </si>
  <si>
    <t>Электроды диаметром 5 мм Э42А</t>
  </si>
  <si>
    <t>08.4.03.02-0004</t>
  </si>
  <si>
    <t>ФССЦ-2001, 08.4.03.02-0004, приказ Минстроя России №1039/пр от 30.12.2016г.</t>
  </si>
  <si>
    <t>Горячекатаная арматурная сталь гладкая класса А-I, диаметром 12 мм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</si>
  <si>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</si>
  <si>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</si>
  <si>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</si>
  <si>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01.7.15.03-0041</t>
  </si>
  <si>
    <t>ФССЦ-2001, 01.7.15.03-0041, приказ Минстроя России №1039/пр от 30.12.2016г.</t>
  </si>
  <si>
    <t>Болты с гайками и шайбами строительные</t>
  </si>
  <si>
    <t>1-100-41</t>
  </si>
  <si>
    <t>Рабочий среднего разряда 4.1</t>
  </si>
  <si>
    <t>91.17.04-042</t>
  </si>
  <si>
    <t>ФСЭМ-2001, 91.17.04-042, приказ Минстроя России №1039/пр от 30.12.2016г.</t>
  </si>
  <si>
    <t>Аппарат для газовой сварки и резки</t>
  </si>
  <si>
    <t>01.3.02.03-0001</t>
  </si>
  <si>
    <t>ФССЦ-2001, 01.3.02.03-0001, приказ Минстроя России №1039/пр от 30.12.2016г.</t>
  </si>
  <si>
    <t>Ацетилен газообразный технический</t>
  </si>
  <si>
    <t>01.3.02.08-0001</t>
  </si>
  <si>
    <t>ФССЦ-2001, 01.3.02.08-0001, приказ Минстроя России №1039/пр от 30.12.2016г.</t>
  </si>
  <si>
    <t>Кислород технический газообразный</t>
  </si>
  <si>
    <t>01.7.11.04-0072</t>
  </si>
  <si>
    <t>ФССЦ-2001, 01.7.11.04-0072, приказ Минстроя России №1039/пр от 30.12.2016г.</t>
  </si>
  <si>
    <t>Проволока сварочная легированная диаметром 4 мм</t>
  </si>
  <si>
    <t>03.1.02.03-0015</t>
  </si>
  <si>
    <t>ФССЦ-2001, 03.1.02.03-0015, приказ Минстроя России №1039/пр от 30.12.2016г.</t>
  </si>
  <si>
    <t>Известь строительная негашеная хлорная, марки А</t>
  </si>
  <si>
    <t>1-100-39</t>
  </si>
  <si>
    <t>Рабочий среднего разряда 3.9</t>
  </si>
  <si>
    <t>23.8.04.06-0095</t>
  </si>
  <si>
    <t>ФССЦ-2001, 23.8.04.06-0095, приказ Минстроя России №1039/пр от 30.12.2016г.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</si>
  <si>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7 мм</t>
  </si>
  <si>
    <t>01.7.07.29-0101</t>
  </si>
  <si>
    <t>ФССЦ-2001, 01.7.07.29-0101, приказ Минстроя России №1039/пр от 30.12.2016г.</t>
  </si>
  <si>
    <t>Очес льняной</t>
  </si>
  <si>
    <t>01.7.15.10-0057</t>
  </si>
  <si>
    <t>ФССЦ-2001, 01.7.15.10-0057, приказ Минстроя России №1039/пр от 30.12.2016г.</t>
  </si>
  <si>
    <t>Скобы скрепляющие и для подвеса</t>
  </si>
  <si>
    <t>01.7.19.04-0002</t>
  </si>
  <si>
    <t>ФССЦ-2001, 01.7.19.04-0002, приказ Минстроя России №1039/пр от 30.12.2016г.</t>
  </si>
  <si>
    <t>Пластина резиновая рулонная вулканизированная</t>
  </si>
  <si>
    <t>14.1.05.03-0012</t>
  </si>
  <si>
    <t>ФССЦ-2001, 14.1.05.03-0012, приказ Минстроя России №1039/пр от 30.12.2016г.</t>
  </si>
  <si>
    <t>Клей фенолполивинилацетатный марки БФ-2, сорт I</t>
  </si>
  <si>
    <t>14.4.02.04-0141</t>
  </si>
  <si>
    <t>ФССЦ-2001, 14.4.02.04-0141, приказ Минстроя России №1039/пр от 30.12.2016г.</t>
  </si>
  <si>
    <t>Краски масляные земляные марки МА-0115 мумия, сурик железный</t>
  </si>
  <si>
    <t>14.5.05.01-0012</t>
  </si>
  <si>
    <t>ФССЦ-2001, 14.5.05.01-0012, приказ Минстроя России №1039/пр от 30.12.2016г.</t>
  </si>
  <si>
    <t>Олифа комбинированная, марки К-3</t>
  </si>
  <si>
    <t>08.1.02.11-0001</t>
  </si>
  <si>
    <t>ФССЦ-2001, 08.1.02.11-0001, приказ Минстроя России №1039/пр от 30.12.2016г.</t>
  </si>
  <si>
    <t>Поковки из квадратных заготовок, масса 1,8 кг</t>
  </si>
  <si>
    <t>1-100-44</t>
  </si>
  <si>
    <t>Рабочий среднего разряда 4.4</t>
  </si>
  <si>
    <t>1-100-37</t>
  </si>
  <si>
    <t>Рабочий среднего разряда 3.7</t>
  </si>
  <si>
    <t>91.10.09-011</t>
  </si>
  <si>
    <t>ФСЭМ-2001, 91.10.09-011, приказ Минстроя России №1039/пр от 30.12.2016г.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</si>
  <si>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</si>
  <si>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01.1.02.04-0011</t>
  </si>
  <si>
    <t>ФССЦ-2001, 01.1.02.04-0011, приказ Минстроя России №1039/пр от 30.12.2016г.</t>
  </si>
  <si>
    <t>Картон асбестовый общего назначения марки КАОН-1 толщиной 2 мм</t>
  </si>
  <si>
    <t>01.1.02.08-0001</t>
  </si>
  <si>
    <t>ФССЦ-2001, 01.1.02.08-0001, приказ Минстроя России №1039/пр от 30.12.2016г.</t>
  </si>
  <si>
    <t>Прокладки из паронита марки ПМБ, толщиной 1 мм, диаметром 50 мм</t>
  </si>
  <si>
    <t>01.1.02.08-0002</t>
  </si>
  <si>
    <t>ФССЦ-2001, 01.1.02.08-0002, приказ Минстроя России №1039/пр от 30.12.2016г.</t>
  </si>
  <si>
    <t>Прокладки из паронита марки ПМБ, толщиной 1 мм, диаметром 100 мм</t>
  </si>
  <si>
    <t>01.3.04.03-0002</t>
  </si>
  <si>
    <t>ФССЦ-2001, 01.3.04.03-0002, приказ Минстроя России №1039/пр от 30.12.2016г.</t>
  </si>
  <si>
    <t>Масло индустриальное И-20А</t>
  </si>
  <si>
    <t>01.7.15.03-0013</t>
  </si>
  <si>
    <t>ФССЦ-2001, 01.7.15.03-0013, приказ Минстроя России №1039/пр от 30.12.2016г.</t>
  </si>
  <si>
    <t>Болты с гайками и шайбами для санитарно-технических работ диаметром 12 мм</t>
  </si>
  <si>
    <t>01.7.19.04-0031</t>
  </si>
  <si>
    <t>ФССЦ-2001, 01.7.19.04-0031, приказ Минстроя России №1039/пр от 30.12.2016г.</t>
  </si>
  <si>
    <t>Прокладки резиновые (пластина техническая прессованная)</t>
  </si>
  <si>
    <t>1-100-42</t>
  </si>
  <si>
    <t>Рабочий среднего разряда 4.2</t>
  </si>
  <si>
    <t>01.1.02.08-0031</t>
  </si>
  <si>
    <t>ФССЦ-2001, 01.1.02.08-0031, приказ Минстроя России №1039/пр от 30.12.2016г.</t>
  </si>
  <si>
    <t>Прокладки паронитовые</t>
  </si>
  <si>
    <t>999-9950</t>
  </si>
  <si>
    <t>Вспомогательные ненормируемые материалы (2% от ОЗП)</t>
  </si>
  <si>
    <t>РУБ</t>
  </si>
  <si>
    <t>91.17.04-031</t>
  </si>
  <si>
    <t>ФСЭМ-2001, 91.17.04-031, приказ Минстроя России №1039/пр от 30.12.2016г.</t>
  </si>
  <si>
    <t>Агрегаты для сварки полиэтиленовых труб</t>
  </si>
  <si>
    <t>01.3.05.38-0241</t>
  </si>
  <si>
    <t>ФССЦ-2001, 01.3.05.38-0241, приказ Минстроя России №1039/пр от 30.12.2016г.</t>
  </si>
  <si>
    <t>Метиленхлорид</t>
  </si>
  <si>
    <t>01.7.07.10-0001</t>
  </si>
  <si>
    <t>ФССЦ-2001, 01.7.07.10-0001, приказ Минстроя России №1039/пр от 30.12.2016г.</t>
  </si>
  <si>
    <t>Патроны для строительно-монтажного пистолета</t>
  </si>
  <si>
    <t>01.7.15.07-0042</t>
  </si>
  <si>
    <t>ФССЦ-2001, 01.7.15.07-0042, приказ Минстроя России №1039/пр от 30.12.2016г.</t>
  </si>
  <si>
    <t>Дюбели с калиброванной головкой (в обоймах) 3х58,5 мм</t>
  </si>
  <si>
    <t>14.1.04.02-0002</t>
  </si>
  <si>
    <t>ФССЦ-2001, 14.1.04.02-0002, приказ Минстроя России №1039/пр от 30.12.2016г.</t>
  </si>
  <si>
    <t>Клей 88-СА</t>
  </si>
  <si>
    <t>1-100-35</t>
  </si>
  <si>
    <t>Рабочий среднего разряда 3.5</t>
  </si>
  <si>
    <t>1-100-33</t>
  </si>
  <si>
    <t>Рабочий среднего разряда 3.3</t>
  </si>
  <si>
    <t>04.3.01.09-0012</t>
  </si>
  <si>
    <t>ФССЦ-2001, 04.3.01.09-0012, приказ Минстроя России №1039/пр от 30.12.2016г.</t>
  </si>
  <si>
    <t>Раствор готовый кладочный цементный марки 50</t>
  </si>
  <si>
    <t>08.4.01.01-0022</t>
  </si>
  <si>
    <t>ФССЦ-2001, 08.4.01.01-0022, приказ Минстроя России №1039/пр от 30.12.2016г.</t>
  </si>
  <si>
    <t>Анкерные детали из прямых или гнутых круглых стержней с резьбой (в комплекте с шайбами и гайками или без них), поставляемые отдельно</t>
  </si>
  <si>
    <t>1-100-53</t>
  </si>
  <si>
    <t>Рабочий среднего разряда 5.3</t>
  </si>
  <si>
    <t>91.21.22-443</t>
  </si>
  <si>
    <t>ФСЭМ-2001, 91.21.22-443, приказ Минстроя России №1039/пр от 30.12.2016г.</t>
  </si>
  <si>
    <t>Установки для изготовления бандажей, диафрагм, пряжек</t>
  </si>
  <si>
    <t>01.7.06.14-0036</t>
  </si>
  <si>
    <t>ФССЦ-2001, 01.7.06.14-0036, приказ Минстроя России №1039/пр от 30.12.2016г.</t>
  </si>
  <si>
    <t>Лента самоклеящаяся «Армофлекс» 3х50 мм</t>
  </si>
  <si>
    <t>10.1.02.02-0101</t>
  </si>
  <si>
    <t>ФССЦ-2001, 10.1.02.02-0101, приказ Минстроя России №1039/пр от 30.12.2016г.</t>
  </si>
  <si>
    <t>Листы алюминиевые марки АД1Н, толщиной 0,5 мм</t>
  </si>
  <si>
    <t>12.2.01.01-0021</t>
  </si>
  <si>
    <t>ФССЦ-2001, 12.2.01.01-0021, приказ Минстроя России №1039/пр от 30.12.2016г.</t>
  </si>
  <si>
    <t>Клипсы (зажимы)</t>
  </si>
  <si>
    <t>14.1.04.01-0001</t>
  </si>
  <si>
    <t>ФССЦ-2001, 14.1.04.01-0001, приказ Минстроя России №1039/пр от 30.12.2016г.</t>
  </si>
  <si>
    <t>Клей «Армофлекс» 520</t>
  </si>
  <si>
    <t>л</t>
  </si>
  <si>
    <t>14.5.09.05-0103</t>
  </si>
  <si>
    <t>ФССЦ-2001, 14.5.09.05-0103, приказ Минстроя России №1039/пр от 30.12.2016г.</t>
  </si>
  <si>
    <t>Очиститель для клея «Армофлекс»</t>
  </si>
  <si>
    <t>01.7.19.02</t>
  </si>
  <si>
    <t>Кольца резиновые уплотнительные для полипропиленовых труб</t>
  </si>
  <si>
    <t>18.1.02.03</t>
  </si>
  <si>
    <t>Задвижки</t>
  </si>
  <si>
    <t>19.1.01.11</t>
  </si>
  <si>
    <t>Крепления</t>
  </si>
  <si>
    <t>24.3.02.02</t>
  </si>
  <si>
    <t>Трубы безнапорные канализационные из полипропилена</t>
  </si>
  <si>
    <t>24.3.05.19</t>
  </si>
  <si>
    <t>Фасонные и соединительные части к полипропиленовым трубам</t>
  </si>
  <si>
    <t>18.2.06.12</t>
  </si>
  <si>
    <t>Приборы санитарно-технические</t>
  </si>
  <si>
    <t>04.3.01.09</t>
  </si>
  <si>
    <t>Раствор цементный</t>
  </si>
  <si>
    <t>19.2.03.09</t>
  </si>
  <si>
    <t>Решетки жалюзийные</t>
  </si>
  <si>
    <t>23.7.01.07</t>
  </si>
  <si>
    <t>Трубопроводы с гильзами</t>
  </si>
  <si>
    <t>01.7.15.07</t>
  </si>
  <si>
    <t>Дюбели распорные полиэтиленовые</t>
  </si>
  <si>
    <t>01.7.15.14</t>
  </si>
  <si>
    <t>Шурупы строительные</t>
  </si>
  <si>
    <t>14.5.02.02</t>
  </si>
  <si>
    <t>Замазка суриковая</t>
  </si>
  <si>
    <t>18.5.09.03</t>
  </si>
  <si>
    <t>Полотенцесушители с креплениями</t>
  </si>
  <si>
    <t>22.2.02.10</t>
  </si>
  <si>
    <t>Люки герметические</t>
  </si>
  <si>
    <t>23.8.03.12</t>
  </si>
  <si>
    <t>Фланцы стальные</t>
  </si>
  <si>
    <t>08.1.02.25</t>
  </si>
  <si>
    <t>Наконечники</t>
  </si>
  <si>
    <t>18.1.01.01</t>
  </si>
  <si>
    <t>Арматура муфтовая</t>
  </si>
  <si>
    <t>24.3.03.15</t>
  </si>
  <si>
    <t>Трубы полиэтиленовые</t>
  </si>
  <si>
    <t>Фасонные и соединительные части к полиэтиленовым трубам</t>
  </si>
  <si>
    <t>Арматура трубопроводная фланцевая</t>
  </si>
  <si>
    <t>18.1.10.10</t>
  </si>
  <si>
    <t>Смесители</t>
  </si>
  <si>
    <t>18.2.08.10</t>
  </si>
  <si>
    <t>Фильтры для очистки воды</t>
  </si>
  <si>
    <t>12.2.07.04</t>
  </si>
  <si>
    <t>Трубки из вспененного каучука, полиэтилена</t>
  </si>
  <si>
    <t>14.3.02.06-0001</t>
  </si>
  <si>
    <t>ФССЦ-2001, 14.3.02.06-0001, приказ Минстроя России №1039/пр от 30.12.2016г.</t>
  </si>
  <si>
    <t>Краска «Армофиниш»</t>
  </si>
  <si>
    <t>Поправка: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  Поправка: Прил.2, Табл.3,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</si>
  <si>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</si>
  <si>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</si>
  <si>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</si>
  <si>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</si>
  <si>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</si>
  <si>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</si>
  <si>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</si>
  <si>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</si>
  <si>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</si>
  <si>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</si>
  <si>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</si>
  <si>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</si>
  <si>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</si>
  <si>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</si>
  <si>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</si>
  <si>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</si>
  <si>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</si>
  <si>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</si>
  <si>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</si>
  <si>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</si>
  <si>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</si>
  <si>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</si>
  <si>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</si>
  <si>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</si>
  <si>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</si>
  <si>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</si>
  <si>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r>
      <t>16-07-004-02</t>
    </r>
    <r>
      <rPr>
        <i/>
        <sz val="10"/>
        <rFont val="Arial"/>
        <family val="2"/>
        <charset val="204"/>
      </rPr>
      <t xml:space="preserve">
Поправка: МР 81/пр п.8.7.1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</si>
  <si>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</si>
  <si>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</si>
  <si>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</si>
  <si>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</si>
  <si>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</si>
  <si>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</si>
  <si>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</si>
  <si>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</si>
  <si>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16-04-004-02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</si>
  <si>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Труба канализационная Ostendorf (Остендорф) HTEM 110х2000</t>
    </r>
    <r>
      <rPr>
        <i/>
        <sz val="10"/>
        <rFont val="Arial"/>
        <family val="2"/>
        <charset val="204"/>
      </rPr>
      <t xml:space="preserve">
Базисная стоимость: 43,73 = [499 / 1,2 /  9,7] +  2% Заг.скл</t>
    </r>
  </si>
  <si>
    <r>
      <t>Труба Ostendorf (Остендорф) KG SN 4 110X1000</t>
    </r>
    <r>
      <rPr>
        <i/>
        <sz val="10"/>
        <rFont val="Arial"/>
        <family val="2"/>
        <charset val="204"/>
      </rPr>
      <t xml:space="preserve">
Базисная стоимость: 22,52 = [257 / 1,2 /  9,7] +  2% Заг.скл</t>
    </r>
  </si>
  <si>
    <r>
      <t>Отвод Ostendorf (Остендорф) HTB 110x45°</t>
    </r>
    <r>
      <rPr>
        <i/>
        <sz val="10"/>
        <rFont val="Arial"/>
        <family val="2"/>
        <charset val="204"/>
      </rPr>
      <t xml:space="preserve">
Базисная стоимость: 9,11 = [104 / 1,2 /  9,7] +  2% Заг.скл</t>
    </r>
  </si>
  <si>
    <r>
      <t>Тройник Ostendorf (Остендорф) HTEA 110/110x45°</t>
    </r>
    <r>
      <rPr>
        <i/>
        <sz val="10"/>
        <rFont val="Arial"/>
        <family val="2"/>
        <charset val="204"/>
      </rPr>
      <t xml:space="preserve">
Базисная стоимость: 19,54 = [223 / 1,2 /  9,7] +  2% Заг.скл</t>
    </r>
  </si>
  <si>
    <r>
      <t>Тройник Ostendorf (Остендорф) HTEA 110/50x45°</t>
    </r>
    <r>
      <rPr>
        <i/>
        <sz val="10"/>
        <rFont val="Arial"/>
        <family val="2"/>
        <charset val="204"/>
      </rPr>
      <t xml:space="preserve">
Базисная стоимость: 12,10 = [138 / 1,2 /  9,7] +  2% Заг.скл</t>
    </r>
  </si>
  <si>
    <r>
      <t>Переход Ostendorf (Остендорф) HTR эксцентрический (редукция) 110/50</t>
    </r>
    <r>
      <rPr>
        <i/>
        <sz val="10"/>
        <rFont val="Arial"/>
        <family val="2"/>
        <charset val="204"/>
      </rPr>
      <t xml:space="preserve">
Базисная стоимость: 7,27 = [83 / 1,2 /  9,7] +  2% Заг.скл</t>
    </r>
  </si>
  <si>
    <r>
      <t>Ревизия Ostendorf (Остендорф) HTRE 110</t>
    </r>
    <r>
      <rPr>
        <i/>
        <sz val="10"/>
        <rFont val="Arial"/>
        <family val="2"/>
        <charset val="204"/>
      </rPr>
      <t xml:space="preserve">
Базисная стоимость: 21,03 = [240 / 1,2 /  9,7] +  2% Заг.скл</t>
    </r>
  </si>
  <si>
    <r>
      <t>Муфта Ostendorf (Остендорф) HTMM двойная (двухраструбная) 110</t>
    </r>
    <r>
      <rPr>
        <i/>
        <sz val="10"/>
        <rFont val="Arial"/>
        <family val="2"/>
        <charset val="204"/>
      </rPr>
      <t xml:space="preserve">
Базисная стоимость: 10,52 = [120 / 1,2 /  9,7] +  2% Заг.скл</t>
    </r>
  </si>
  <si>
    <r>
      <t>Муфта Ostendorf (Остендорф) HTL длинная 110, L=68 мм</t>
    </r>
    <r>
      <rPr>
        <i/>
        <sz val="10"/>
        <rFont val="Arial"/>
        <family val="2"/>
        <charset val="204"/>
      </rPr>
      <t xml:space="preserve">
Базисная стоимость: 14,03 = [160 / 1,2 /  9,7] +  2% Заг.скл</t>
    </r>
  </si>
  <si>
    <r>
      <t>Ревизия-прочистка HL 98 для труб ПВХ/ПП DN 110 (HL 98)</t>
    </r>
    <r>
      <rPr>
        <i/>
        <sz val="10"/>
        <rFont val="Arial"/>
        <family val="2"/>
        <charset val="204"/>
      </rPr>
      <t xml:space="preserve">
Базисная стоимость: 1 197,53 = [13 666 / 1,2 /  9,7] +  2% Заг.скл</t>
    </r>
  </si>
  <si>
    <r>
      <t>16-04-004-01</t>
    </r>
    <r>
      <rPr>
        <i/>
        <sz val="10"/>
        <rFont val="Arial"/>
        <family val="2"/>
        <charset val="204"/>
      </rPr>
      <t xml:space="preserve">
Поправка: п.8.7.1  Поправка: Прил.2, Табл.3, п. 1.1</t>
    </r>
  </si>
  <si>
    <r>
      <t>Труба канализационная Ostendorf (Остендорф) HTEM 50х2000</t>
    </r>
    <r>
      <rPr>
        <i/>
        <sz val="10"/>
        <rFont val="Arial"/>
        <family val="2"/>
        <charset val="204"/>
      </rPr>
      <t xml:space="preserve">
Базисная стоимость: 17,09 = [195 / 1,2 /  9,7] +  2% Заг.скл</t>
    </r>
  </si>
  <si>
    <r>
      <t>Отвод Ostendorf (Остендорф) HTB 50x87°</t>
    </r>
    <r>
      <rPr>
        <i/>
        <sz val="10"/>
        <rFont val="Arial"/>
        <family val="2"/>
        <charset val="204"/>
      </rPr>
      <t xml:space="preserve">
Базисная стоимость: 3,24 = [37 / 1,2 /  9,7] +  2% Заг.скл</t>
    </r>
  </si>
  <si>
    <r>
      <t>Отвод Ostendorf (Остендорф) HTB 50x45°</t>
    </r>
    <r>
      <rPr>
        <i/>
        <sz val="10"/>
        <rFont val="Arial"/>
        <family val="2"/>
        <charset val="204"/>
      </rPr>
      <t xml:space="preserve">
Базисная стоимость: 2,98 = [34 / 1,2 /  9,7] +  2% Заг.скл</t>
    </r>
  </si>
  <si>
    <r>
      <t>Тройник Ostendorf (Остендорф) HTEA 50/50x45°</t>
    </r>
    <r>
      <rPr>
        <i/>
        <sz val="10"/>
        <rFont val="Arial"/>
        <family val="2"/>
        <charset val="204"/>
      </rPr>
      <t xml:space="preserve">
Базисная стоимость: 6,40 = [73 / 1,2 /  9,7] +  2% Заг.скл</t>
    </r>
  </si>
  <si>
    <r>
      <t>Мастика МТО</t>
    </r>
    <r>
      <rPr>
        <i/>
        <sz val="10"/>
        <rFont val="Arial"/>
        <family val="2"/>
        <charset val="204"/>
      </rPr>
      <t xml:space="preserve">
Базисная стоимость: 28,04 = [320 / 1,2 /  9,7] +  2% Заг.скл</t>
    </r>
  </si>
  <si>
    <r>
      <t>17-01-001-22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</si>
  <si>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Трап DN40/50 с запахозапирающим устройством Primus, HL510NPr</t>
    </r>
    <r>
      <rPr>
        <i/>
        <sz val="10"/>
        <rFont val="Arial"/>
        <family val="2"/>
        <charset val="204"/>
      </rPr>
      <t xml:space="preserve">
Базисная стоимость: 534,29 = [5 081 /  9,7] +  2% Заг.скл</t>
    </r>
  </si>
  <si>
    <r>
      <t>20-02-002-01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</si>
  <si>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20-02-002-03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</si>
  <si>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Опорный профиль решетки из ABS-пластика</t>
    </r>
    <r>
      <rPr>
        <i/>
        <sz val="10"/>
        <rFont val="Arial"/>
        <family val="2"/>
        <charset val="204"/>
      </rPr>
      <t xml:space="preserve">
Базисная стоимость: 78,87 = [900 / 1,2 /  9,7] +  2% Заг.скл</t>
    </r>
  </si>
  <si>
    <r>
      <t>Модуль решетки перелива из ABS-пластика 35/245 мм</t>
    </r>
    <r>
      <rPr>
        <i/>
        <sz val="10"/>
        <rFont val="Arial"/>
        <family val="2"/>
        <charset val="204"/>
      </rPr>
      <t xml:space="preserve">
Базисная стоимость: 302,49 = [3 452 / 1,2 /  9,7] +  2% Заг.скл</t>
    </r>
  </si>
  <si>
    <r>
      <t>16-02-005-01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</si>
  <si>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16-02-005-08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</si>
  <si>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17-01-003-01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</si>
  <si>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Ifo FRISK Унитаз - компакт напольный (с сиденьем Duroplast Soft Close) Двухрежимный слив 3/6 литра Гор. выпуск</t>
    </r>
    <r>
      <rPr>
        <i/>
        <sz val="10"/>
        <rFont val="Arial"/>
        <family val="2"/>
        <charset val="204"/>
      </rPr>
      <t xml:space="preserve">
Базисная стоимость: 543,30 = [6 200 / 1,2 /  9,7] +  2% Заг.скл</t>
    </r>
  </si>
  <si>
    <r>
      <t>17-01-001-14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</si>
  <si>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Ifo FRISK Раковина 60 см с центральным отверстием</t>
    </r>
    <r>
      <rPr>
        <i/>
        <sz val="10"/>
        <rFont val="Arial"/>
        <family val="2"/>
        <charset val="204"/>
      </rPr>
      <t xml:space="preserve">
Базисная стоимость: 321,08 = [3 664 / 1,2 /  9,7] +  2% Заг.скл</t>
    </r>
  </si>
  <si>
    <r>
      <t>Ifo FRISK Пьедестал для раковины</t>
    </r>
    <r>
      <rPr>
        <i/>
        <sz val="10"/>
        <rFont val="Arial"/>
        <family val="2"/>
        <charset val="204"/>
      </rPr>
      <t xml:space="preserve">
Базисная стоимость: 118,82 = [1 356 / 1,2 /  9,7] +  2% Заг.скл</t>
    </r>
  </si>
  <si>
    <r>
      <t>17-01-002-02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</si>
  <si>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Полотенцесушитель Сунержа Богема 500х300</t>
    </r>
    <r>
      <rPr>
        <i/>
        <sz val="10"/>
        <rFont val="Arial"/>
        <family val="2"/>
        <charset val="204"/>
      </rPr>
      <t xml:space="preserve">
Базисная стоимость: 1 507,21 = [17 200 / 1,2 /  9,7] +  2% Заг.скл</t>
    </r>
  </si>
  <si>
    <r>
      <t>20-02-017-07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</si>
  <si>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РусВент Люки сантехнические с магнитами ЛМ (белые) 300 x 300</t>
    </r>
    <r>
      <rPr>
        <i/>
        <sz val="10"/>
        <rFont val="Arial"/>
        <family val="2"/>
        <charset val="204"/>
      </rPr>
      <t xml:space="preserve">
Базисная стоимость: 24,10 = [275 / 1,2 /  9,7] +  2% Заг.скл</t>
    </r>
  </si>
  <si>
    <r>
      <t>18-02-003-01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</si>
  <si>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ОБОРУДОВАНИЕ:
Водонагреватель STIEBEL ELTRON SHW 400 ACE</t>
    </r>
    <r>
      <rPr>
        <i/>
        <sz val="10"/>
        <color rgb="FF821E82"/>
        <rFont val="Arial"/>
        <family val="2"/>
        <charset val="204"/>
      </rPr>
      <t xml:space="preserve">
Базисная стоимость: 42 611,78 = [192 300 / 1,2 /  3,92] +  3% Трансп +  1,2% Заг.скл</t>
    </r>
  </si>
  <si>
    <r>
      <t>ОБОРУДОВАНИЕ:
Группа безопасности Stiebel Eltron ZH1</t>
    </r>
    <r>
      <rPr>
        <i/>
        <sz val="10"/>
        <color rgb="FF821E82"/>
        <rFont val="Arial"/>
        <family val="2"/>
        <charset val="204"/>
      </rPr>
      <t xml:space="preserve">
Базисная стоимость: 3 830,95 = [14 407 /  3,92] +  3% Трансп +  1,2% Заг.скл</t>
    </r>
  </si>
  <si>
    <r>
      <t>16-04-002-01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</si>
  <si>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Труба м/п 20/2.25/100м, Uponor Unipipe MLC 1013388</t>
    </r>
    <r>
      <rPr>
        <i/>
        <sz val="10"/>
        <rFont val="Arial"/>
        <family val="2"/>
        <charset val="204"/>
      </rPr>
      <t xml:space="preserve">
Базисная стоимость: 11,04 = [126 / 1,2 /  9,7] +  2% Заг.скл</t>
    </r>
  </si>
  <si>
    <r>
      <t>16-04-002-02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</si>
  <si>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Труба м/п 25/2.5/50м, Uponor Unipipe MLC 1013398</t>
    </r>
    <r>
      <rPr>
        <i/>
        <sz val="10"/>
        <rFont val="Arial"/>
        <family val="2"/>
        <charset val="204"/>
      </rPr>
      <t xml:space="preserve">
Базисная стоимость: 19,19 = [219 / 1,2 /  9,7] +  2% Заг.скл</t>
    </r>
  </si>
  <si>
    <r>
      <t>Тройник-пресс PPSU 25х25х25, Uponor MLC 1022720</t>
    </r>
    <r>
      <rPr>
        <i/>
        <sz val="10"/>
        <rFont val="Arial"/>
        <family val="2"/>
        <charset val="204"/>
      </rPr>
      <t xml:space="preserve">
Базисная стоимость: 77,99 = [890 / 1,2 /  9,7] +  2% Заг.скл</t>
    </r>
  </si>
  <si>
    <r>
      <t>Тройник-пресс редукционный PPSU 32х25х25, Uponor MLC 1022734</t>
    </r>
    <r>
      <rPr>
        <i/>
        <sz val="10"/>
        <rFont val="Arial"/>
        <family val="2"/>
        <charset val="204"/>
      </rPr>
      <t xml:space="preserve">
Базисная стоимость: 120,05 = [1 370 / 1,2 /  9,7] +  2% Заг.скл</t>
    </r>
  </si>
  <si>
    <r>
      <t>Муфта-пресс редукционная PPSU 25х20, Uponor MLC 1022742</t>
    </r>
    <r>
      <rPr>
        <i/>
        <sz val="10"/>
        <rFont val="Arial"/>
        <family val="2"/>
        <charset val="204"/>
      </rPr>
      <t xml:space="preserve">
Базисная стоимость: 51,79 = [591 / 1,2 /  9,7] +  2% Заг.скл</t>
    </r>
  </si>
  <si>
    <r>
      <t>Соединение-пресс 20x1/2" НР, Uponor MLC 1014561</t>
    </r>
    <r>
      <rPr>
        <i/>
        <sz val="10"/>
        <rFont val="Arial"/>
        <family val="2"/>
        <charset val="204"/>
      </rPr>
      <t xml:space="preserve">
Базисная стоимость: 52,32 = [597 / 1,2 /  9,7] +  2% Заг.скл</t>
    </r>
  </si>
  <si>
    <r>
      <t>Соединение-пресс 25x3/4" НР, Uponor MLC 1014589</t>
    </r>
    <r>
      <rPr>
        <i/>
        <sz val="10"/>
        <rFont val="Arial"/>
        <family val="2"/>
        <charset val="204"/>
      </rPr>
      <t xml:space="preserve">
Базисная стоимость: 83,68 = [955 / 1,2 /  9,7] +  2% Заг.скл</t>
    </r>
  </si>
  <si>
    <r>
      <t>Соединение-пресс 25x1" НР, Uponor MLC 1014592</t>
    </r>
    <r>
      <rPr>
        <i/>
        <sz val="10"/>
        <rFont val="Arial"/>
        <family val="2"/>
        <charset val="204"/>
      </rPr>
      <t xml:space="preserve">
Базисная стоимость: 83,68 = [955 / 1,2 /  9,7] +  2% Заг.скл</t>
    </r>
  </si>
  <si>
    <r>
      <t>Соединение-пресс 32x1" НР, Uponor MLC 1014610</t>
    </r>
    <r>
      <rPr>
        <i/>
        <sz val="10"/>
        <rFont val="Arial"/>
        <family val="2"/>
        <charset val="204"/>
      </rPr>
      <t xml:space="preserve">
Базисная стоимость: 107,78 = [1 230 / 1,2 /  9,7] +  2% Заг.скл</t>
    </r>
  </si>
  <si>
    <r>
      <t>Соединение-пресс 20x1/2" ВР, Uponor MLC 1014574</t>
    </r>
    <r>
      <rPr>
        <i/>
        <sz val="10"/>
        <rFont val="Arial"/>
        <family val="2"/>
        <charset val="204"/>
      </rPr>
      <t xml:space="preserve">
Базисная стоимость: 52,32 = [597 / 1,2 /  9,7] +  2% Заг.скл</t>
    </r>
  </si>
  <si>
    <r>
      <t>Угольник-пресс PPSU 90° 20х20, Uponor MLC 1022715</t>
    </r>
    <r>
      <rPr>
        <i/>
        <sz val="10"/>
        <rFont val="Arial"/>
        <family val="2"/>
        <charset val="204"/>
      </rPr>
      <t xml:space="preserve">
Базисная стоимость: 59,15 = [675 / 1,2 /  9,7] +  2% Заг.скл</t>
    </r>
  </si>
  <si>
    <r>
      <t>Угольник-пресс PPSU 90° 25х25, Uponor MLC 1022716</t>
    </r>
    <r>
      <rPr>
        <i/>
        <sz val="10"/>
        <rFont val="Arial"/>
        <family val="2"/>
        <charset val="204"/>
      </rPr>
      <t xml:space="preserve">
Базисная стоимость: 115,67 = [1 320 / 1,2 /  9,7] +  2% Заг.скл</t>
    </r>
  </si>
  <si>
    <r>
      <t>Водорозетка 1/2"х1/2" ВР-НР, Uponor MLC 1015559</t>
    </r>
    <r>
      <rPr>
        <i/>
        <sz val="10"/>
        <rFont val="Arial"/>
        <family val="2"/>
        <charset val="204"/>
      </rPr>
      <t xml:space="preserve">
Базисная стоимость: 67,21 = [767 / 1,2 /  9,7] +  2% Заг.скл</t>
    </r>
  </si>
  <si>
    <r>
      <t>Труба AISI 304 Du32</t>
    </r>
    <r>
      <rPr>
        <i/>
        <sz val="10"/>
        <rFont val="Arial"/>
        <family val="2"/>
        <charset val="204"/>
      </rPr>
      <t xml:space="preserve">
Базисная стоимость: 39,87 = [455 / 1,2 /  9,7] +  2% Заг.скл</t>
    </r>
  </si>
  <si>
    <r>
      <t>Труба AISI 304 Du25</t>
    </r>
    <r>
      <rPr>
        <i/>
        <sz val="10"/>
        <rFont val="Arial"/>
        <family val="2"/>
        <charset val="204"/>
      </rPr>
      <t xml:space="preserve">
Базисная стоимость: 22,43 = [256 / 1,2 /  9,7] +  2% Заг.скл</t>
    </r>
  </si>
  <si>
    <r>
      <t>Труба AISI 304 Du20</t>
    </r>
    <r>
      <rPr>
        <i/>
        <sz val="10"/>
        <rFont val="Arial"/>
        <family val="2"/>
        <charset val="204"/>
      </rPr>
      <t xml:space="preserve">
Базисная стоимость: 17,79 = [203 / 1,2 /  9,7] +  2% Заг.скл</t>
    </r>
  </si>
  <si>
    <r>
      <t>Труба AISI 304 Du15</t>
    </r>
    <r>
      <rPr>
        <i/>
        <sz val="10"/>
        <rFont val="Arial"/>
        <family val="2"/>
        <charset val="204"/>
      </rPr>
      <t xml:space="preserve">
Базисная стоимость: 17,09 = [195 / 1,2 /  9,7] +  2% Заг.скл</t>
    </r>
  </si>
  <si>
    <r>
      <t>16-02-005-02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</si>
  <si>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Труба AISI 304 Du50</t>
    </r>
    <r>
      <rPr>
        <i/>
        <sz val="10"/>
        <rFont val="Arial"/>
        <family val="2"/>
        <charset val="204"/>
      </rPr>
      <t xml:space="preserve">
Базисная стоимость: 87,54 = [999 / 1,2 /  9,7] +  2% Заг.скл</t>
    </r>
  </si>
  <si>
    <r>
      <t>AISI 304 отводы 54,0х2,0</t>
    </r>
    <r>
      <rPr>
        <i/>
        <sz val="10"/>
        <rFont val="Arial"/>
        <family val="2"/>
        <charset val="204"/>
      </rPr>
      <t xml:space="preserve">
Базисная стоимость: 19,54 = [223 / 1,2 /  9,7] +  2% Заг.скл</t>
    </r>
  </si>
  <si>
    <r>
      <t>AISI 304 отводы 35,0х1,5</t>
    </r>
    <r>
      <rPr>
        <i/>
        <sz val="10"/>
        <rFont val="Arial"/>
        <family val="2"/>
        <charset val="204"/>
      </rPr>
      <t xml:space="preserve">
Базисная стоимость: 11,48 = [131 / 1,2 /  9,7] +  2% Заг.скл</t>
    </r>
  </si>
  <si>
    <r>
      <t>AISI 304 отводы 28,0х1,5</t>
    </r>
    <r>
      <rPr>
        <i/>
        <sz val="10"/>
        <rFont val="Arial"/>
        <family val="2"/>
        <charset val="204"/>
      </rPr>
      <t xml:space="preserve">
Базисная стоимость: 9,90 = [113 / 1,2 /  9,7] +  2% Заг.скл</t>
    </r>
  </si>
  <si>
    <r>
      <t>AISI 304 отводы 22,0х1,5</t>
    </r>
    <r>
      <rPr>
        <i/>
        <sz val="10"/>
        <rFont val="Arial"/>
        <family val="2"/>
        <charset val="204"/>
      </rPr>
      <t xml:space="preserve">
Базисная стоимость: 8,68 = [99 / 1,2 /  9,7] +  2% Заг.скл</t>
    </r>
  </si>
  <si>
    <r>
      <t>AISI 304 отводы 18,0х1,5</t>
    </r>
    <r>
      <rPr>
        <i/>
        <sz val="10"/>
        <rFont val="Arial"/>
        <family val="2"/>
        <charset val="204"/>
      </rPr>
      <t xml:space="preserve">
Базисная стоимость: 7,45 = [85 / 1,2 /  9,7] +  2% Заг.скл</t>
    </r>
  </si>
  <si>
    <r>
      <t>Троиник нерж. AISI 304 50</t>
    </r>
    <r>
      <rPr>
        <i/>
        <sz val="10"/>
        <rFont val="Arial"/>
        <family val="2"/>
        <charset val="204"/>
      </rPr>
      <t xml:space="preserve">
Базисная стоимость: 36,02 = [411 / 1,2 /  9,7] +  2% Заг.скл</t>
    </r>
  </si>
  <si>
    <r>
      <t>Переход нерж. AISI 304 42,4х33,7х2 мм DN32x25 1 1/4"x1"</t>
    </r>
    <r>
      <rPr>
        <i/>
        <sz val="10"/>
        <rFont val="Arial"/>
        <family val="2"/>
        <charset val="204"/>
      </rPr>
      <t xml:space="preserve">
Базисная стоимость: 16,65 = [190 / 1,2 /  9,7] +  2% Заг.скл</t>
    </r>
  </si>
  <si>
    <r>
      <t>Переход нерж. AISI 304 33,7х21,3х2 мм DN25x15 1"x1/2"</t>
    </r>
    <r>
      <rPr>
        <i/>
        <sz val="10"/>
        <rFont val="Arial"/>
        <family val="2"/>
        <charset val="204"/>
      </rPr>
      <t xml:space="preserve">
Базисная стоимость: 13,59 = [155 / 1,2 /  9,7] +  2% Заг.скл</t>
    </r>
  </si>
  <si>
    <r>
      <t>Переход нерж. AISI 304 60,3,х42,4х3 мм DN50x32 2"x1 1/4"</t>
    </r>
    <r>
      <rPr>
        <i/>
        <sz val="10"/>
        <rFont val="Arial"/>
        <family val="2"/>
        <charset val="204"/>
      </rPr>
      <t xml:space="preserve">
Базисная стоимость: 26,47 = [302 / 1,2 /  9,7] +  2% Заг.скл</t>
    </r>
  </si>
  <si>
    <r>
      <t>Переход нерж. AISI 304 42,4х33,7х2 мм DN32x25 1 1/4"x1"</t>
    </r>
    <r>
      <rPr>
        <i/>
        <sz val="10"/>
        <rFont val="Arial"/>
        <family val="2"/>
        <charset val="204"/>
      </rPr>
      <t xml:space="preserve">
Базисная стоимость: 14,98 = [171 / 1,2 /  9,7] +  2% Заг.скл</t>
    </r>
  </si>
  <si>
    <r>
      <t>16-05-001-02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</si>
  <si>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16-05-001-01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</si>
  <si>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18-04-001-01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</si>
  <si>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Расширительный мембранный бак Refix DE, Reflex DE 18</t>
    </r>
    <r>
      <rPr>
        <i/>
        <sz val="10"/>
        <rFont val="Arial"/>
        <family val="2"/>
        <charset val="204"/>
      </rPr>
      <t xml:space="preserve">
Базисная стоимость: 633,77 = [6 027 /  9,7] +  2% Заг.скл</t>
    </r>
  </si>
  <si>
    <r>
      <t>18-05-001-01</t>
    </r>
    <r>
      <rPr>
        <i/>
        <sz val="10"/>
        <rFont val="Arial"/>
        <family val="2"/>
        <charset val="204"/>
      </rPr>
      <t xml:space="preserve">
Поправка: МР 81/пр п.8.7.1</t>
    </r>
  </si>
  <si>
    <t>ОБОРУДОВАНИЕ:
Насос циркуляционный "GRUNDFOS" серии 100, марки UPS-25х40 (220 В)</t>
  </si>
  <si>
    <r>
      <t>Клапан Поплавковый Mankenberg NV98 резьбовой, нержавеющий</t>
    </r>
    <r>
      <rPr>
        <i/>
        <sz val="10"/>
        <rFont val="Arial"/>
        <family val="2"/>
        <charset val="204"/>
      </rPr>
      <t xml:space="preserve">
Базисная стоимость: 974,66 = [10 937,2 / 1,18 /  9,7] +  2% Заг.скл</t>
    </r>
  </si>
  <si>
    <r>
      <t>16-07-005-01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</si>
  <si>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17-01-002-03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</si>
  <si>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Кран для бани RG-184 (ручка из дуба)</t>
    </r>
    <r>
      <rPr>
        <i/>
        <sz val="10"/>
        <rFont val="Arial"/>
        <family val="2"/>
        <charset val="204"/>
      </rPr>
      <t xml:space="preserve">
Базисная стоимость: 242,73 = [2 770 / 1,2 /  9,7] +  2% Заг.скл</t>
    </r>
  </si>
  <si>
    <r>
      <t>18-07-001-03</t>
    </r>
    <r>
      <rPr>
        <i/>
        <sz val="10"/>
        <rFont val="Arial"/>
        <family val="2"/>
        <charset val="204"/>
      </rPr>
      <t xml:space="preserve">
Поправка: МР 81/пр п.8.7.1</t>
    </r>
  </si>
  <si>
    <t>ОБОРУДОВАНИЕ:
Манометр для неагрессивных сред (класс точности 1.5) с резьбовым присоединением марка МП-3У-16 с трехходовым краном 11П18пкРу16 с трубкой сифоном</t>
  </si>
  <si>
    <r>
      <t>18-06-007-01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</si>
  <si>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26-01-017-01</t>
    </r>
    <r>
      <rPr>
        <i/>
        <sz val="10"/>
        <rFont val="Arial"/>
        <family val="2"/>
        <charset val="204"/>
      </rPr>
      <t xml:space="preserve">
Поправка: МР 81/пр п.8.7.1</t>
    </r>
  </si>
  <si>
    <t>ОБОРУДОВАНИЕ:
Задвижки фланцевые чугунные параллельные двухдисковые с выдвижным шпинделем, с электроприводом давлением 1 МПа (10 кгс/см2) 30ч906бр диаметром 50 мм</t>
  </si>
  <si>
    <r>
      <t>16-06-005-01</t>
    </r>
    <r>
      <rPr>
        <i/>
        <sz val="10"/>
        <rFont val="Arial"/>
        <family val="2"/>
        <charset val="204"/>
      </rPr>
      <t xml:space="preserve">
Поправка: МР 81/пр п.8.7.1</t>
    </r>
  </si>
  <si>
    <t>ОБОРУДОВАНИЕ:
Счетчики (водомеры) крыльчатые диаметром 40 мм</t>
  </si>
  <si>
    <r>
      <t>18-06-007-03</t>
    </r>
    <r>
      <rPr>
        <i/>
        <sz val="10"/>
        <rFont val="Arial"/>
        <family val="2"/>
        <charset val="204"/>
      </rPr>
      <t xml:space="preserve">
Поправка: МР 81/пр п.8.7.1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</si>
  <si>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</si>
  <si>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</si>
  <si>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</si>
  <si>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</si>
  <si>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</si>
  <si>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</si>
  <si>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</si>
  <si>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проекта_____________________________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</si>
  <si>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Баня братская, 1851 год</t>
  </si>
  <si>
    <t>ЛОКАЛЬНАЯ СМЕТА № 02-02-02</t>
  </si>
  <si>
    <t>Приспособления для современного использования. Водоснабжение и водоотведение</t>
  </si>
  <si>
    <t>Основание: ведомость обьемов работ</t>
  </si>
  <si>
    <t>Строительные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</si>
  <si>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Монтажные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</si>
  <si>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оборудования с к 3,92 (прил.3 к письму Минстроя РФ от 15.11.2018 № 45824-ДВ/09)</t>
  </si>
  <si>
    <t>в том числе стоимость материалов с К=9,70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</si>
  <si>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</si>
  <si>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</si>
  <si>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</si>
  <si>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</si>
  <si>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</si>
  <si>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Зимнее удорожание  - 2,07*1,2=2,484% (без оборудования)</t>
  </si>
  <si>
    <t>Итого</t>
  </si>
  <si>
    <t xml:space="preserve">Итого с учетом оборудования </t>
  </si>
  <si>
    <t>НДС 20% от стоимости материалов 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</si>
</sst>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16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left"/>
    </xf>
    <xf numFmtId="0" fontId="12" fillId="0" borderId="0" xfId="0" applyFont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0" fontId="8" fillId="0" borderId="0" xfId="0" applyFont="1"/>
    <xf numFmtId="164" fontId="17" fillId="0" borderId="0" xfId="0" applyNumberFormat="1" applyFont="1" applyAlignment="1">
      <alignment horizontal="right"/>
    </xf>
    <xf numFmtId="0" fontId="8" fillId="0" borderId="2" xfId="0" applyFont="1" applyBorder="1"/>
    <xf numFmtId="0" fontId="8" fillId="0" borderId="2" xfId="0" quotePrefix="1" applyFont="1" applyBorder="1" applyAlignment="1">
      <alignment horizontal="right" wrapText="1"/>
    </xf>
    <xf numFmtId="0" fontId="17" fillId="0" borderId="0" xfId="0" applyFont="1"/>
    <xf numFmtId="0" fontId="8" fillId="0" borderId="0" xfId="0" quotePrefix="1" applyFont="1" applyAlignment="1">
      <alignment horizontal="right" wrapText="1"/>
    </xf>
    <xf numFmtId="0" fontId="16" fillId="0" borderId="2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16" fillId="0" borderId="2" xfId="0" applyFont="1" applyBorder="1" applyAlignment="1">
      <alignment horizontal="right"/>
    </xf>
    <xf numFmtId="165" fontId="16" fillId="0" borderId="2" xfId="0" applyNumberFormat="1" applyFont="1" applyBorder="1" applyAlignment="1">
      <alignment horizontal="right"/>
    </xf>
    <xf numFmtId="0" fontId="16" fillId="0" borderId="2" xfId="0" applyFont="1" applyBorder="1" applyAlignment="1">
      <alignment horizontal="right" wrapText="1"/>
    </xf>
    <xf numFmtId="164" fontId="16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4" fillId="0" borderId="0" xfId="0" applyFont="1" applyAlignment="1">
      <alignment wrapText="1"/>
    </xf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164" fontId="17" fillId="0" borderId="1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164" fontId="18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Alignment="1">
      <alignment horizontal="left" vertical="top" wrapText="1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2" fontId="17" fillId="0" borderId="0" xfId="0" applyNumberFormat="1" applyFont="1" applyAlignment="1">
      <alignment horizontal="left" vertical="top" wrapText="1"/>
    </xf>
    <xf numFmtId="0" fontId="17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2" fontId="8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27"/>
  <sheetViews>
    <sheetView tabSelected="1" view="pageLayout" topLeftCell="A615" zoomScaleNormal="100" workbookViewId="0">
      <selection activeCell="E622" sqref="D622:H627"/>
    </sheetView>
  </sheetViews>
  <sheetFormatPr defaultRowHeight="13.2" x14ac:dyDescent="0.25"/>
  <cols>
    <col min="1" max="1" width="5.77734375" customWidth="1"/>
    <col min="2" max="2" width="15.5546875" customWidth="1"/>
    <col min="3" max="3" width="40.77734375" customWidth="1"/>
    <col min="4" max="5" width="10.77734375" customWidth="1"/>
    <col min="6" max="8" width="12.77734375" customWidth="1"/>
    <col min="9" max="9" width="12.21875" customWidth="1"/>
    <col min="10" max="10" width="8.77734375" customWidth="1"/>
    <col min="11" max="11" width="12.77734375" customWidth="1"/>
    <col min="12" max="12" width="8.77734375" customWidth="1"/>
    <col min="15" max="31" width="0" hidden="1" customWidth="1"/>
    <col min="32" max="32" width="91.77734375" hidden="1" customWidth="1"/>
    <col min="33" max="36" width="0" hidden="1" customWidth="1"/>
  </cols>
  <sheetData>
    <row r="1" spans="1:12" x14ac:dyDescent="0.25">
      <c r="A1" s="8" t="str">
        <f>Source!B1</f>
        <v>Smeta.RU  (495) 974-1589</v>
      </c>
    </row>
    <row r="2" spans="1:12" ht="45.6" customHeight="1" x14ac:dyDescent="0.25">
      <c r="A2" s="9"/>
      <c r="B2" s="93" t="s">
        <v>1069</v>
      </c>
      <c r="C2" s="93"/>
      <c r="D2" s="93"/>
      <c r="E2" s="93"/>
      <c r="F2" s="93"/>
      <c r="G2" s="93"/>
      <c r="H2" s="93"/>
      <c r="I2" s="93"/>
      <c r="J2" s="93"/>
      <c r="K2" s="93"/>
      <c r="L2" s="9"/>
    </row>
    <row r="3" spans="1:12" ht="13.8" x14ac:dyDescent="0.25">
      <c r="A3" s="10"/>
      <c r="B3" s="94" t="s">
        <v>940</v>
      </c>
      <c r="C3" s="94"/>
      <c r="D3" s="94"/>
      <c r="E3" s="94"/>
      <c r="F3" s="94"/>
      <c r="G3" s="94"/>
      <c r="H3" s="94"/>
      <c r="I3" s="94"/>
      <c r="J3" s="94"/>
      <c r="K3" s="94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x14ac:dyDescent="0.3">
      <c r="A5" s="12"/>
      <c r="B5" s="95" t="s">
        <v>1070</v>
      </c>
      <c r="C5" s="95"/>
      <c r="D5" s="95"/>
      <c r="E5" s="95"/>
      <c r="F5" s="95"/>
      <c r="G5" s="95"/>
      <c r="H5" s="95"/>
      <c r="I5" s="95"/>
      <c r="J5" s="95"/>
      <c r="K5" s="95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96" t="str">
        <f>IF(Source!G20&lt;&gt;"Новая локальная смета", Source!G20, "")</f>
        <v/>
      </c>
      <c r="C7" s="96"/>
      <c r="D7" s="96"/>
      <c r="E7" s="96"/>
      <c r="F7" s="96"/>
      <c r="G7" s="96"/>
      <c r="H7" s="96"/>
      <c r="I7" s="96"/>
      <c r="J7" s="96"/>
      <c r="K7" s="96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x14ac:dyDescent="0.3">
      <c r="A9" s="11"/>
      <c r="B9" s="98" t="s">
        <v>1071</v>
      </c>
      <c r="C9" s="98"/>
      <c r="D9" s="98"/>
      <c r="E9" s="98"/>
      <c r="F9" s="98"/>
      <c r="G9" s="98"/>
      <c r="H9" s="98"/>
      <c r="I9" s="98"/>
      <c r="J9" s="98"/>
      <c r="K9" s="98"/>
      <c r="L9" s="14"/>
    </row>
    <row r="10" spans="1:12" ht="13.8" x14ac:dyDescent="0.25">
      <c r="A10" s="11"/>
      <c r="B10" s="99" t="s">
        <v>941</v>
      </c>
      <c r="C10" s="99"/>
      <c r="D10" s="99"/>
      <c r="E10" s="99"/>
      <c r="F10" s="99"/>
      <c r="G10" s="99"/>
      <c r="H10" s="99"/>
      <c r="I10" s="99"/>
      <c r="J10" s="99"/>
      <c r="K10" s="99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100" t="s">
        <v>1072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101" t="s">
        <v>942</v>
      </c>
      <c r="H15" s="101"/>
      <c r="I15" s="101" t="s">
        <v>943</v>
      </c>
      <c r="J15" s="101"/>
      <c r="K15" s="11"/>
      <c r="L15" s="11"/>
    </row>
    <row r="16" spans="1:12" ht="13.8" x14ac:dyDescent="0.25">
      <c r="A16" s="11"/>
      <c r="B16" s="11"/>
      <c r="C16" s="89" t="s">
        <v>944</v>
      </c>
      <c r="D16" s="89"/>
      <c r="E16" s="89"/>
      <c r="F16" s="89"/>
      <c r="G16" s="90">
        <v>101.94527000000001</v>
      </c>
      <c r="H16" s="90"/>
      <c r="I16" s="90">
        <v>849.95</v>
      </c>
      <c r="J16" s="90"/>
      <c r="K16" s="91" t="s">
        <v>945</v>
      </c>
      <c r="L16" s="91"/>
    </row>
    <row r="17" spans="1:22" ht="13.8" x14ac:dyDescent="0.25">
      <c r="A17" s="11"/>
      <c r="B17" s="11"/>
      <c r="C17" s="92" t="s">
        <v>946</v>
      </c>
      <c r="D17" s="92"/>
      <c r="E17" s="92"/>
      <c r="F17" s="92"/>
      <c r="G17" s="90">
        <v>51.387029999999996</v>
      </c>
      <c r="H17" s="90"/>
      <c r="I17" s="90"/>
      <c r="J17" s="90"/>
      <c r="K17" s="91" t="s">
        <v>945</v>
      </c>
      <c r="L17" s="91"/>
    </row>
    <row r="18" spans="1:22" ht="13.8" x14ac:dyDescent="0.25">
      <c r="A18" s="11"/>
      <c r="B18" s="11"/>
      <c r="C18" s="92" t="s">
        <v>947</v>
      </c>
      <c r="D18" s="92"/>
      <c r="E18" s="92"/>
      <c r="F18" s="92"/>
      <c r="G18" s="90">
        <v>6.5430000000000002E-2</v>
      </c>
      <c r="H18" s="90"/>
      <c r="I18" s="90"/>
      <c r="J18" s="90"/>
      <c r="K18" s="91" t="s">
        <v>945</v>
      </c>
      <c r="L18" s="91"/>
    </row>
    <row r="19" spans="1:22" ht="13.8" x14ac:dyDescent="0.25">
      <c r="A19" s="11"/>
      <c r="B19" s="11"/>
      <c r="C19" s="92" t="s">
        <v>948</v>
      </c>
      <c r="D19" s="92"/>
      <c r="E19" s="92"/>
      <c r="F19" s="92"/>
      <c r="G19" s="90">
        <v>50.492809999999999</v>
      </c>
      <c r="H19" s="90"/>
      <c r="I19" s="90"/>
      <c r="J19" s="90"/>
      <c r="K19" s="91" t="s">
        <v>945</v>
      </c>
      <c r="L19" s="91"/>
    </row>
    <row r="20" spans="1:22" ht="13.8" x14ac:dyDescent="0.25">
      <c r="A20" s="11"/>
      <c r="B20" s="11"/>
      <c r="C20" s="92" t="s">
        <v>949</v>
      </c>
      <c r="D20" s="92"/>
      <c r="E20" s="92"/>
      <c r="F20" s="92"/>
      <c r="G20" s="90">
        <v>0</v>
      </c>
      <c r="H20" s="90"/>
      <c r="I20" s="90"/>
      <c r="J20" s="90"/>
      <c r="K20" s="91" t="s">
        <v>945</v>
      </c>
      <c r="L20" s="91"/>
    </row>
    <row r="21" spans="1:22" ht="13.8" x14ac:dyDescent="0.25">
      <c r="A21" s="11"/>
      <c r="B21" s="11"/>
      <c r="C21" s="89" t="s">
        <v>950</v>
      </c>
      <c r="D21" s="89"/>
      <c r="E21" s="89"/>
      <c r="F21" s="89"/>
      <c r="G21" s="90">
        <v>338.00104299999998</v>
      </c>
      <c r="H21" s="90"/>
      <c r="I21" s="90">
        <f>(Source!F331+Source!F332)</f>
        <v>338.00104299999998</v>
      </c>
      <c r="J21" s="90"/>
      <c r="K21" s="91" t="s">
        <v>951</v>
      </c>
      <c r="L21" s="91"/>
    </row>
    <row r="22" spans="1:22" ht="13.8" x14ac:dyDescent="0.25">
      <c r="A22" s="11"/>
      <c r="B22" s="11"/>
      <c r="C22" s="89" t="s">
        <v>952</v>
      </c>
      <c r="D22" s="89"/>
      <c r="E22" s="89"/>
      <c r="F22" s="89"/>
      <c r="G22" s="90">
        <v>3.3023400000000001</v>
      </c>
      <c r="H22" s="90"/>
      <c r="I22" s="90"/>
      <c r="J22" s="90"/>
      <c r="K22" s="91" t="s">
        <v>945</v>
      </c>
      <c r="L22" s="91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88" t="s">
        <v>965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</row>
    <row r="25" spans="1:22" ht="41.4" x14ac:dyDescent="0.25">
      <c r="A25" s="16" t="s">
        <v>953</v>
      </c>
      <c r="B25" s="16" t="s">
        <v>954</v>
      </c>
      <c r="C25" s="16" t="s">
        <v>955</v>
      </c>
      <c r="D25" s="16" t="s">
        <v>956</v>
      </c>
      <c r="E25" s="16" t="s">
        <v>957</v>
      </c>
      <c r="F25" s="16" t="s">
        <v>958</v>
      </c>
      <c r="G25" s="16" t="s">
        <v>959</v>
      </c>
      <c r="H25" s="16" t="s">
        <v>960</v>
      </c>
      <c r="I25" s="16" t="s">
        <v>961</v>
      </c>
      <c r="J25" s="16" t="s">
        <v>962</v>
      </c>
      <c r="K25" s="16" t="s">
        <v>963</v>
      </c>
      <c r="L25" s="16" t="s">
        <v>964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x14ac:dyDescent="0.25">
      <c r="A28" s="83" t="str">
        <f>CONCATENATE("Раздел: ",IF(Source!G24&lt;&gt;"Новый раздел", Source!G24, ""))</f>
        <v>Раздел: 1.Водоотведение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</row>
    <row r="29" spans="1:22" ht="39.6" x14ac:dyDescent="0.25">
      <c r="A29" s="41" t="str">
        <f>Source!E28</f>
        <v>1</v>
      </c>
      <c r="B29" s="42" t="s">
        <v>966</v>
      </c>
      <c r="C29" s="42" t="str">
        <f>Source!G28</f>
        <v>Врезка в действующие внутренние сети трубопроводов канализации диаметром 100 мм</v>
      </c>
      <c r="D29" s="43" t="str">
        <f>Source!H28</f>
        <v>ШТ</v>
      </c>
      <c r="E29" s="44">
        <f>Source!I28</f>
        <v>1</v>
      </c>
      <c r="F29" s="45">
        <f>Source!AL28+Source!AM28+Source!AO28</f>
        <v>212.43</v>
      </c>
      <c r="G29" s="27"/>
      <c r="H29" s="46"/>
      <c r="I29" s="27" t="str">
        <f>Source!BO28</f>
        <v/>
      </c>
      <c r="J29" s="27"/>
      <c r="K29" s="46"/>
      <c r="L29" s="44"/>
      <c r="S29">
        <f>ROUND((Source!FX28/100)*((ROUND(Source!AF28*Source!I28, 2)+ROUND(Source!AE28*Source!I28, 2))), 2)</f>
        <v>105.95</v>
      </c>
      <c r="T29">
        <f>Source!X28</f>
        <v>106.3</v>
      </c>
      <c r="U29">
        <f>ROUND((Source!FY28/100)*((ROUND(Source!AF28*Source!I28, 2)+ROUND(Source!AE28*Source!I28, 2))), 2)</f>
        <v>61.98</v>
      </c>
      <c r="V29">
        <f>Source!Y28</f>
        <v>62.37</v>
      </c>
    </row>
    <row r="30" spans="1:22" x14ac:dyDescent="0.25">
      <c r="A30" s="41"/>
      <c r="B30" s="42"/>
      <c r="C30" s="42" t="s">
        <v>967</v>
      </c>
      <c r="D30" s="43"/>
      <c r="E30" s="44"/>
      <c r="F30" s="45">
        <f>Source!AO28</f>
        <v>76.260000000000005</v>
      </c>
      <c r="G30" s="27" t="str">
        <f>Source!DG28</f>
        <v>)*1,15</v>
      </c>
      <c r="H30" s="46">
        <f>ROUND(Source!AF28*Source!I28, 2)</f>
        <v>87.7</v>
      </c>
      <c r="I30" s="27"/>
      <c r="J30" s="27">
        <f>IF(Source!BA28&lt;&gt; 0, Source!BA28, 1)</f>
        <v>1</v>
      </c>
      <c r="K30" s="46">
        <f>Source!S28</f>
        <v>87.7</v>
      </c>
      <c r="L30" s="44"/>
      <c r="R30">
        <f>H30</f>
        <v>87.7</v>
      </c>
    </row>
    <row r="31" spans="1:22" x14ac:dyDescent="0.25">
      <c r="A31" s="41"/>
      <c r="B31" s="42"/>
      <c r="C31" s="42" t="s">
        <v>202</v>
      </c>
      <c r="D31" s="43"/>
      <c r="E31" s="44"/>
      <c r="F31" s="45">
        <f>Source!AM28</f>
        <v>0.66</v>
      </c>
      <c r="G31" s="27" t="str">
        <f>Source!DE28</f>
        <v>)*1,25</v>
      </c>
      <c r="H31" s="46">
        <f>ROUND(Source!AD28*Source!I28, 2)</f>
        <v>0.83</v>
      </c>
      <c r="I31" s="27"/>
      <c r="J31" s="27">
        <f>IF(Source!BB28&lt;&gt; 0, Source!BB28, 1)</f>
        <v>1</v>
      </c>
      <c r="K31" s="46">
        <f>Source!Q28</f>
        <v>0.83</v>
      </c>
      <c r="L31" s="44"/>
    </row>
    <row r="32" spans="1:22" x14ac:dyDescent="0.25">
      <c r="A32" s="41"/>
      <c r="B32" s="42"/>
      <c r="C32" s="42" t="s">
        <v>968</v>
      </c>
      <c r="D32" s="43"/>
      <c r="E32" s="44"/>
      <c r="F32" s="45">
        <f>Source!AN28</f>
        <v>0.12</v>
      </c>
      <c r="G32" s="27" t="str">
        <f>Source!DF28</f>
        <v>)*1,25</v>
      </c>
      <c r="H32" s="47">
        <f>ROUND(Source!AE28*Source!I28, 2)</f>
        <v>0.15</v>
      </c>
      <c r="I32" s="27"/>
      <c r="J32" s="27">
        <f>IF(Source!BS28&lt;&gt; 0, Source!BS28, 1)</f>
        <v>1</v>
      </c>
      <c r="K32" s="47">
        <f>Source!R28</f>
        <v>0.15</v>
      </c>
      <c r="L32" s="44"/>
      <c r="R32">
        <f>H32</f>
        <v>0.15</v>
      </c>
    </row>
    <row r="33" spans="1:26" x14ac:dyDescent="0.25">
      <c r="A33" s="41"/>
      <c r="B33" s="42"/>
      <c r="C33" s="42" t="s">
        <v>969</v>
      </c>
      <c r="D33" s="43"/>
      <c r="E33" s="44"/>
      <c r="F33" s="45">
        <f>Source!AL28</f>
        <v>135.51</v>
      </c>
      <c r="G33" s="27" t="str">
        <f>Source!DD28</f>
        <v/>
      </c>
      <c r="H33" s="46">
        <f>ROUND(Source!AC28*Source!I28, 2)</f>
        <v>135.51</v>
      </c>
      <c r="I33" s="27"/>
      <c r="J33" s="27">
        <f>IF(Source!BC28&lt;&gt; 0, Source!BC28, 1)</f>
        <v>1</v>
      </c>
      <c r="K33" s="46">
        <f>Source!P28</f>
        <v>135.51</v>
      </c>
      <c r="L33" s="44"/>
    </row>
    <row r="34" spans="1:26" x14ac:dyDescent="0.25">
      <c r="A34" s="41"/>
      <c r="B34" s="42"/>
      <c r="C34" s="42" t="s">
        <v>970</v>
      </c>
      <c r="D34" s="43" t="s">
        <v>971</v>
      </c>
      <c r="E34" s="44">
        <f>Source!BZ28</f>
        <v>134</v>
      </c>
      <c r="F34" s="79" t="str">
        <f>CONCATENATE(" )", Source!DL28, Source!FT28, "=", Source!FX28)</f>
        <v xml:space="preserve"> )*0,9=120,6</v>
      </c>
      <c r="G34" s="80"/>
      <c r="H34" s="46">
        <f>SUM(S29:S36)</f>
        <v>105.95</v>
      </c>
      <c r="I34" s="27"/>
      <c r="J34" s="48">
        <f>Source!AT28</f>
        <v>121</v>
      </c>
      <c r="K34" s="46">
        <f>SUM(T29:T36)</f>
        <v>106.3</v>
      </c>
      <c r="L34" s="44"/>
    </row>
    <row r="35" spans="1:26" x14ac:dyDescent="0.25">
      <c r="A35" s="41"/>
      <c r="B35" s="42"/>
      <c r="C35" s="42" t="s">
        <v>972</v>
      </c>
      <c r="D35" s="43" t="s">
        <v>971</v>
      </c>
      <c r="E35" s="44">
        <f>Source!CA28</f>
        <v>83</v>
      </c>
      <c r="F35" s="79" t="str">
        <f>CONCATENATE(" )", Source!DM28, Source!FU28, "=", Source!FY28)</f>
        <v xml:space="preserve"> )*0,85=70,55</v>
      </c>
      <c r="G35" s="80"/>
      <c r="H35" s="46">
        <f>SUM(U29:U36)</f>
        <v>61.98</v>
      </c>
      <c r="I35" s="27"/>
      <c r="J35" s="48">
        <f>Source!AU28</f>
        <v>71</v>
      </c>
      <c r="K35" s="46">
        <f>SUM(V29:V36)</f>
        <v>62.37</v>
      </c>
      <c r="L35" s="44"/>
    </row>
    <row r="36" spans="1:26" x14ac:dyDescent="0.25">
      <c r="A36" s="49"/>
      <c r="B36" s="50"/>
      <c r="C36" s="50" t="s">
        <v>973</v>
      </c>
      <c r="D36" s="51" t="s">
        <v>974</v>
      </c>
      <c r="E36" s="52">
        <f>Source!AQ28</f>
        <v>8.94</v>
      </c>
      <c r="F36" s="53"/>
      <c r="G36" s="54" t="str">
        <f>Source!DI28</f>
        <v>)*1,15</v>
      </c>
      <c r="H36" s="55"/>
      <c r="I36" s="54"/>
      <c r="J36" s="54"/>
      <c r="K36" s="55"/>
      <c r="L36" s="55">
        <f>Source!U28</f>
        <v>10.280999999999999</v>
      </c>
    </row>
    <row r="37" spans="1:26" x14ac:dyDescent="0.25">
      <c r="A37" s="56"/>
      <c r="B37" s="56"/>
      <c r="C37" s="56"/>
      <c r="D37" s="56"/>
      <c r="E37" s="56"/>
      <c r="F37" s="56"/>
      <c r="G37" s="77">
        <f>H30+H31+H33+H34+H35</f>
        <v>391.97</v>
      </c>
      <c r="H37" s="77"/>
      <c r="I37" s="56"/>
      <c r="J37" s="77">
        <f>K30+K31+K33+K34+K35</f>
        <v>392.71</v>
      </c>
      <c r="K37" s="77"/>
      <c r="L37" s="57">
        <f>Source!U28</f>
        <v>10.280999999999999</v>
      </c>
      <c r="O37" s="19">
        <f>G37</f>
        <v>391.97</v>
      </c>
      <c r="P37" s="19">
        <f>J37</f>
        <v>392.71</v>
      </c>
      <c r="Q37" s="19">
        <f>L37</f>
        <v>10.280999999999999</v>
      </c>
      <c r="W37">
        <f>IF(Source!BI28&lt;=1,H30+H31+H33+H34+H35, 0)</f>
        <v>391.97</v>
      </c>
      <c r="X37">
        <f>IF(Source!BI28=2,H30+H31+H33+H34+H35, 0)</f>
        <v>0</v>
      </c>
      <c r="Y37">
        <f>IF(Source!BI28=3,H30+H31+H33+H34+H35, 0)</f>
        <v>0</v>
      </c>
      <c r="Z37">
        <f>IF(Source!BI28=4,H30+H31+H33+H34+H35, 0)</f>
        <v>0</v>
      </c>
    </row>
    <row r="38" spans="1:26" ht="39.6" x14ac:dyDescent="0.25">
      <c r="A38" s="41" t="str">
        <f>Source!E29</f>
        <v>2</v>
      </c>
      <c r="B38" s="42" t="s">
        <v>975</v>
      </c>
      <c r="C38" s="42" t="str">
        <f>Source!G29</f>
        <v>Прокладка внутренних трубопроводов канализации из полипропиленовых труб диаметром 110 мм</v>
      </c>
      <c r="D38" s="43" t="str">
        <f>Source!H29</f>
        <v>100 м</v>
      </c>
      <c r="E38" s="44">
        <f>Source!I29</f>
        <v>0.36</v>
      </c>
      <c r="F38" s="45">
        <f>Source!AL29+Source!AM29+Source!AO29</f>
        <v>602.48</v>
      </c>
      <c r="G38" s="27"/>
      <c r="H38" s="46"/>
      <c r="I38" s="27" t="str">
        <f>Source!BO29</f>
        <v/>
      </c>
      <c r="J38" s="27"/>
      <c r="K38" s="46"/>
      <c r="L38" s="44"/>
      <c r="S38">
        <f>ROUND((Source!FX29/100)*((ROUND(Source!AF29*Source!I29, 2)+ROUND(Source!AE29*Source!I29, 2))), 2)</f>
        <v>265.02999999999997</v>
      </c>
      <c r="T38">
        <f>Source!X29</f>
        <v>265.91000000000003</v>
      </c>
      <c r="U38">
        <f>ROUND((Source!FY29/100)*((ROUND(Source!AF29*Source!I29, 2)+ROUND(Source!AE29*Source!I29, 2))), 2)</f>
        <v>155.04</v>
      </c>
      <c r="V38">
        <f>Source!Y29</f>
        <v>156.03</v>
      </c>
    </row>
    <row r="39" spans="1:26" x14ac:dyDescent="0.25">
      <c r="A39" s="56"/>
      <c r="B39" s="56"/>
      <c r="C39" s="21" t="str">
        <f>"Объем: "&amp;Source!I29&amp;"=36/"&amp;"100"</f>
        <v>Объем: 0,36=36/100</v>
      </c>
      <c r="D39" s="56"/>
      <c r="E39" s="56"/>
      <c r="F39" s="56"/>
      <c r="G39" s="56"/>
      <c r="H39" s="56"/>
      <c r="I39" s="56"/>
      <c r="J39" s="56"/>
      <c r="K39" s="56"/>
      <c r="L39" s="56"/>
    </row>
    <row r="40" spans="1:26" x14ac:dyDescent="0.25">
      <c r="A40" s="41"/>
      <c r="B40" s="42"/>
      <c r="C40" s="42" t="s">
        <v>967</v>
      </c>
      <c r="D40" s="43"/>
      <c r="E40" s="44"/>
      <c r="F40" s="45">
        <f>Source!AO29</f>
        <v>524.79999999999995</v>
      </c>
      <c r="G40" s="27" t="str">
        <f>Source!DG29</f>
        <v>)*1,15</v>
      </c>
      <c r="H40" s="46">
        <f>ROUND(Source!AF29*Source!I29, 2)</f>
        <v>217.27</v>
      </c>
      <c r="I40" s="27"/>
      <c r="J40" s="27">
        <f>IF(Source!BA29&lt;&gt; 0, Source!BA29, 1)</f>
        <v>1</v>
      </c>
      <c r="K40" s="46">
        <f>Source!S29</f>
        <v>217.27</v>
      </c>
      <c r="L40" s="44"/>
      <c r="R40">
        <f>H40</f>
        <v>217.27</v>
      </c>
    </row>
    <row r="41" spans="1:26" x14ac:dyDescent="0.25">
      <c r="A41" s="41"/>
      <c r="B41" s="42"/>
      <c r="C41" s="42" t="s">
        <v>202</v>
      </c>
      <c r="D41" s="43"/>
      <c r="E41" s="44"/>
      <c r="F41" s="45">
        <f>Source!AM29</f>
        <v>36.31</v>
      </c>
      <c r="G41" s="27" t="str">
        <f>Source!DE29</f>
        <v>)*1,25</v>
      </c>
      <c r="H41" s="46">
        <f>ROUND(Source!AD29*Source!I29, 2)</f>
        <v>16.34</v>
      </c>
      <c r="I41" s="27"/>
      <c r="J41" s="27">
        <f>IF(Source!BB29&lt;&gt; 0, Source!BB29, 1)</f>
        <v>1</v>
      </c>
      <c r="K41" s="46">
        <f>Source!Q29</f>
        <v>16.34</v>
      </c>
      <c r="L41" s="44"/>
    </row>
    <row r="42" spans="1:26" x14ac:dyDescent="0.25">
      <c r="A42" s="41"/>
      <c r="B42" s="42"/>
      <c r="C42" s="42" t="s">
        <v>968</v>
      </c>
      <c r="D42" s="43"/>
      <c r="E42" s="44"/>
      <c r="F42" s="45">
        <f>Source!AN29</f>
        <v>5.53</v>
      </c>
      <c r="G42" s="27" t="str">
        <f>Source!DF29</f>
        <v>)*1,25</v>
      </c>
      <c r="H42" s="47">
        <f>ROUND(Source!AE29*Source!I29, 2)</f>
        <v>2.4900000000000002</v>
      </c>
      <c r="I42" s="27"/>
      <c r="J42" s="27">
        <f>IF(Source!BS29&lt;&gt; 0, Source!BS29, 1)</f>
        <v>1</v>
      </c>
      <c r="K42" s="47">
        <f>Source!R29</f>
        <v>2.4900000000000002</v>
      </c>
      <c r="L42" s="44"/>
      <c r="R42">
        <f>H42</f>
        <v>2.4900000000000002</v>
      </c>
    </row>
    <row r="43" spans="1:26" x14ac:dyDescent="0.25">
      <c r="A43" s="41"/>
      <c r="B43" s="42"/>
      <c r="C43" s="42" t="s">
        <v>969</v>
      </c>
      <c r="D43" s="43"/>
      <c r="E43" s="44"/>
      <c r="F43" s="45">
        <f>Source!AL29</f>
        <v>41.37</v>
      </c>
      <c r="G43" s="27" t="str">
        <f>Source!DD29</f>
        <v/>
      </c>
      <c r="H43" s="46">
        <f>ROUND(Source!AC29*Source!I29, 2)</f>
        <v>14.89</v>
      </c>
      <c r="I43" s="27"/>
      <c r="J43" s="27">
        <f>IF(Source!BC29&lt;&gt; 0, Source!BC29, 1)</f>
        <v>1</v>
      </c>
      <c r="K43" s="46">
        <f>Source!P29</f>
        <v>14.89</v>
      </c>
      <c r="L43" s="44"/>
    </row>
    <row r="44" spans="1:26" x14ac:dyDescent="0.25">
      <c r="A44" s="41"/>
      <c r="B44" s="42"/>
      <c r="C44" s="42" t="s">
        <v>970</v>
      </c>
      <c r="D44" s="43" t="s">
        <v>971</v>
      </c>
      <c r="E44" s="44">
        <f>Source!BZ29</f>
        <v>134</v>
      </c>
      <c r="F44" s="79" t="str">
        <f>CONCATENATE(" )", Source!DL29, Source!FT29, "=", Source!FX29)</f>
        <v xml:space="preserve"> )*0,9=120,6</v>
      </c>
      <c r="G44" s="80"/>
      <c r="H44" s="46">
        <f>SUM(S38:S46)</f>
        <v>265.02999999999997</v>
      </c>
      <c r="I44" s="27"/>
      <c r="J44" s="48">
        <f>Source!AT29</f>
        <v>121</v>
      </c>
      <c r="K44" s="46">
        <f>SUM(T38:T46)</f>
        <v>265.91000000000003</v>
      </c>
      <c r="L44" s="44"/>
    </row>
    <row r="45" spans="1:26" x14ac:dyDescent="0.25">
      <c r="A45" s="41"/>
      <c r="B45" s="42"/>
      <c r="C45" s="42" t="s">
        <v>972</v>
      </c>
      <c r="D45" s="43" t="s">
        <v>971</v>
      </c>
      <c r="E45" s="44">
        <f>Source!CA29</f>
        <v>83</v>
      </c>
      <c r="F45" s="79" t="str">
        <f>CONCATENATE(" )", Source!DM29, Source!FU29, "=", Source!FY29)</f>
        <v xml:space="preserve"> )*0,85=70,55</v>
      </c>
      <c r="G45" s="80"/>
      <c r="H45" s="46">
        <f>SUM(U38:U46)</f>
        <v>155.04</v>
      </c>
      <c r="I45" s="27"/>
      <c r="J45" s="48">
        <f>Source!AU29</f>
        <v>71</v>
      </c>
      <c r="K45" s="46">
        <f>SUM(V38:V46)</f>
        <v>156.03</v>
      </c>
      <c r="L45" s="44"/>
    </row>
    <row r="46" spans="1:26" x14ac:dyDescent="0.25">
      <c r="A46" s="49"/>
      <c r="B46" s="50"/>
      <c r="C46" s="50" t="s">
        <v>973</v>
      </c>
      <c r="D46" s="51" t="s">
        <v>974</v>
      </c>
      <c r="E46" s="52">
        <f>Source!AQ29</f>
        <v>55.83</v>
      </c>
      <c r="F46" s="53"/>
      <c r="G46" s="54" t="str">
        <f>Source!DI29</f>
        <v>)*1,15</v>
      </c>
      <c r="H46" s="55"/>
      <c r="I46" s="54"/>
      <c r="J46" s="54"/>
      <c r="K46" s="55"/>
      <c r="L46" s="55">
        <f>Source!U29</f>
        <v>23.113619999999997</v>
      </c>
    </row>
    <row r="47" spans="1:26" x14ac:dyDescent="0.25">
      <c r="A47" s="56"/>
      <c r="B47" s="56"/>
      <c r="C47" s="56"/>
      <c r="D47" s="56"/>
      <c r="E47" s="56"/>
      <c r="F47" s="56"/>
      <c r="G47" s="77">
        <f>H40+H41+H43+H44+H45</f>
        <v>668.56999999999994</v>
      </c>
      <c r="H47" s="77"/>
      <c r="I47" s="56"/>
      <c r="J47" s="77">
        <f>K40+K41+K43+K44+K45</f>
        <v>670.44</v>
      </c>
      <c r="K47" s="77"/>
      <c r="L47" s="57">
        <f>Source!U29</f>
        <v>23.113619999999997</v>
      </c>
      <c r="O47" s="19">
        <f>G47</f>
        <v>668.56999999999994</v>
      </c>
      <c r="P47" s="19">
        <f>J47</f>
        <v>670.44</v>
      </c>
      <c r="Q47" s="19">
        <f>L47</f>
        <v>23.113619999999997</v>
      </c>
      <c r="W47">
        <f>IF(Source!BI29&lt;=1,H40+H41+H43+H44+H45, 0)</f>
        <v>668.56999999999994</v>
      </c>
      <c r="X47">
        <f>IF(Source!BI29=2,H40+H41+H43+H44+H45, 0)</f>
        <v>0</v>
      </c>
      <c r="Y47">
        <f>IF(Source!BI29=3,H40+H41+H43+H44+H45, 0)</f>
        <v>0</v>
      </c>
      <c r="Z47">
        <f>IF(Source!BI29=4,H40+H41+H43+H44+H45, 0)</f>
        <v>0</v>
      </c>
    </row>
    <row r="48" spans="1:26" ht="52.8" x14ac:dyDescent="0.25">
      <c r="A48" s="49" t="str">
        <f>Source!E30</f>
        <v>3</v>
      </c>
      <c r="B48" s="50" t="str">
        <f>Source!F30</f>
        <v>цена поставщика</v>
      </c>
      <c r="C48" s="50" t="s">
        <v>976</v>
      </c>
      <c r="D48" s="51" t="str">
        <f>Source!H30</f>
        <v>ШТ</v>
      </c>
      <c r="E48" s="52">
        <f>Source!I30</f>
        <v>10</v>
      </c>
      <c r="F48" s="53">
        <f>Source!AL30</f>
        <v>43.73</v>
      </c>
      <c r="G48" s="54" t="str">
        <f>Source!DD30</f>
        <v/>
      </c>
      <c r="H48" s="55">
        <f>ROUND(Source!AC30*Source!I30, 2)</f>
        <v>437.3</v>
      </c>
      <c r="I48" s="54" t="str">
        <f>Source!BO30</f>
        <v/>
      </c>
      <c r="J48" s="54">
        <f>IF(Source!BC30&lt;&gt; 0, Source!BC30, 1)</f>
        <v>1</v>
      </c>
      <c r="K48" s="55">
        <f>Source!P30</f>
        <v>437.3</v>
      </c>
      <c r="L48" s="52"/>
      <c r="S48">
        <f>ROUND((Source!FX30/100)*((ROUND(Source!AF30*Source!I30, 2)+ROUND(Source!AE30*Source!I30, 2))), 2)</f>
        <v>0</v>
      </c>
      <c r="T48">
        <f>Source!X30</f>
        <v>0</v>
      </c>
      <c r="U48">
        <f>ROUND((Source!FY30/100)*((ROUND(Source!AF30*Source!I30, 2)+ROUND(Source!AE30*Source!I30, 2))), 2)</f>
        <v>0</v>
      </c>
      <c r="V48">
        <f>Source!Y30</f>
        <v>0</v>
      </c>
    </row>
    <row r="49" spans="1:26" x14ac:dyDescent="0.25">
      <c r="A49" s="56"/>
      <c r="B49" s="56"/>
      <c r="C49" s="56"/>
      <c r="D49" s="56"/>
      <c r="E49" s="56"/>
      <c r="F49" s="56"/>
      <c r="G49" s="77">
        <f>H48</f>
        <v>437.3</v>
      </c>
      <c r="H49" s="77"/>
      <c r="I49" s="56"/>
      <c r="J49" s="77">
        <f>K48</f>
        <v>437.3</v>
      </c>
      <c r="K49" s="77"/>
      <c r="L49" s="57">
        <f>Source!U30</f>
        <v>0</v>
      </c>
      <c r="O49" s="19">
        <f>G49</f>
        <v>437.3</v>
      </c>
      <c r="P49" s="19">
        <f>J49</f>
        <v>437.3</v>
      </c>
      <c r="Q49" s="19">
        <f>L49</f>
        <v>0</v>
      </c>
      <c r="W49">
        <f>IF(Source!BI30&lt;=1,H48, 0)</f>
        <v>437.3</v>
      </c>
      <c r="X49">
        <f>IF(Source!BI30=2,H48, 0)</f>
        <v>0</v>
      </c>
      <c r="Y49">
        <f>IF(Source!BI30=3,H48, 0)</f>
        <v>0</v>
      </c>
      <c r="Z49">
        <f>IF(Source!BI30=4,H48, 0)</f>
        <v>0</v>
      </c>
    </row>
    <row r="50" spans="1:26" ht="52.8" x14ac:dyDescent="0.25">
      <c r="A50" s="49" t="str">
        <f>Source!E31</f>
        <v>4</v>
      </c>
      <c r="B50" s="50" t="str">
        <f>Source!F31</f>
        <v>цена поставщика</v>
      </c>
      <c r="C50" s="50" t="s">
        <v>977</v>
      </c>
      <c r="D50" s="51" t="str">
        <f>Source!H31</f>
        <v>ШТ</v>
      </c>
      <c r="E50" s="52">
        <f>Source!I31</f>
        <v>16</v>
      </c>
      <c r="F50" s="53">
        <f>Source!AL31</f>
        <v>22.52</v>
      </c>
      <c r="G50" s="54" t="str">
        <f>Source!DD31</f>
        <v/>
      </c>
      <c r="H50" s="55">
        <f>ROUND(Source!AC31*Source!I31, 2)</f>
        <v>360.32</v>
      </c>
      <c r="I50" s="54" t="str">
        <f>Source!BO31</f>
        <v/>
      </c>
      <c r="J50" s="54">
        <f>IF(Source!BC31&lt;&gt; 0, Source!BC31, 1)</f>
        <v>1</v>
      </c>
      <c r="K50" s="55">
        <f>Source!P31</f>
        <v>360.32</v>
      </c>
      <c r="L50" s="52"/>
      <c r="S50">
        <f>ROUND((Source!FX31/100)*((ROUND(Source!AF31*Source!I31, 2)+ROUND(Source!AE31*Source!I31, 2))), 2)</f>
        <v>0</v>
      </c>
      <c r="T50">
        <f>Source!X31</f>
        <v>0</v>
      </c>
      <c r="U50">
        <f>ROUND((Source!FY31/100)*((ROUND(Source!AF31*Source!I31, 2)+ROUND(Source!AE31*Source!I31, 2))), 2)</f>
        <v>0</v>
      </c>
      <c r="V50">
        <f>Source!Y31</f>
        <v>0</v>
      </c>
    </row>
    <row r="51" spans="1:26" x14ac:dyDescent="0.25">
      <c r="A51" s="56"/>
      <c r="B51" s="56"/>
      <c r="C51" s="56"/>
      <c r="D51" s="56"/>
      <c r="E51" s="56"/>
      <c r="F51" s="56"/>
      <c r="G51" s="77">
        <f>H50</f>
        <v>360.32</v>
      </c>
      <c r="H51" s="77"/>
      <c r="I51" s="56"/>
      <c r="J51" s="77">
        <f>K50</f>
        <v>360.32</v>
      </c>
      <c r="K51" s="77"/>
      <c r="L51" s="57">
        <f>Source!U31</f>
        <v>0</v>
      </c>
      <c r="O51" s="19">
        <f>G51</f>
        <v>360.32</v>
      </c>
      <c r="P51" s="19">
        <f>J51</f>
        <v>360.32</v>
      </c>
      <c r="Q51" s="19">
        <f>L51</f>
        <v>0</v>
      </c>
      <c r="W51">
        <f>IF(Source!BI31&lt;=1,H50, 0)</f>
        <v>360.32</v>
      </c>
      <c r="X51">
        <f>IF(Source!BI31=2,H50, 0)</f>
        <v>0</v>
      </c>
      <c r="Y51">
        <f>IF(Source!BI31=3,H50, 0)</f>
        <v>0</v>
      </c>
      <c r="Z51">
        <f>IF(Source!BI31=4,H50, 0)</f>
        <v>0</v>
      </c>
    </row>
    <row r="52" spans="1:26" ht="39.6" x14ac:dyDescent="0.25">
      <c r="A52" s="49" t="str">
        <f>Source!E32</f>
        <v>5</v>
      </c>
      <c r="B52" s="50" t="str">
        <f>Source!F32</f>
        <v>цена поставщика</v>
      </c>
      <c r="C52" s="50" t="s">
        <v>978</v>
      </c>
      <c r="D52" s="51" t="str">
        <f>Source!H32</f>
        <v>ШТ</v>
      </c>
      <c r="E52" s="52">
        <f>Source!I32</f>
        <v>6</v>
      </c>
      <c r="F52" s="53">
        <f>Source!AL32</f>
        <v>9.11</v>
      </c>
      <c r="G52" s="54" t="str">
        <f>Source!DD32</f>
        <v/>
      </c>
      <c r="H52" s="55">
        <f>ROUND(Source!AC32*Source!I32, 2)</f>
        <v>54.66</v>
      </c>
      <c r="I52" s="54" t="str">
        <f>Source!BO32</f>
        <v/>
      </c>
      <c r="J52" s="54">
        <f>IF(Source!BC32&lt;&gt; 0, Source!BC32, 1)</f>
        <v>1</v>
      </c>
      <c r="K52" s="55">
        <f>Source!P32</f>
        <v>54.66</v>
      </c>
      <c r="L52" s="52"/>
      <c r="S52">
        <f>ROUND((Source!FX32/100)*((ROUND(Source!AF32*Source!I32, 2)+ROUND(Source!AE32*Source!I32, 2))), 2)</f>
        <v>0</v>
      </c>
      <c r="T52">
        <f>Source!X32</f>
        <v>0</v>
      </c>
      <c r="U52">
        <f>ROUND((Source!FY32/100)*((ROUND(Source!AF32*Source!I32, 2)+ROUND(Source!AE32*Source!I32, 2))), 2)</f>
        <v>0</v>
      </c>
      <c r="V52">
        <f>Source!Y32</f>
        <v>0</v>
      </c>
    </row>
    <row r="53" spans="1:26" x14ac:dyDescent="0.25">
      <c r="A53" s="56"/>
      <c r="B53" s="56"/>
      <c r="C53" s="56"/>
      <c r="D53" s="56"/>
      <c r="E53" s="56"/>
      <c r="F53" s="56"/>
      <c r="G53" s="77">
        <f>H52</f>
        <v>54.66</v>
      </c>
      <c r="H53" s="77"/>
      <c r="I53" s="56"/>
      <c r="J53" s="77">
        <f>K52</f>
        <v>54.66</v>
      </c>
      <c r="K53" s="77"/>
      <c r="L53" s="57">
        <f>Source!U32</f>
        <v>0</v>
      </c>
      <c r="O53" s="19">
        <f>G53</f>
        <v>54.66</v>
      </c>
      <c r="P53" s="19">
        <f>J53</f>
        <v>54.66</v>
      </c>
      <c r="Q53" s="19">
        <f>L53</f>
        <v>0</v>
      </c>
      <c r="W53">
        <f>IF(Source!BI32&lt;=1,H52, 0)</f>
        <v>54.66</v>
      </c>
      <c r="X53">
        <f>IF(Source!BI32=2,H52, 0)</f>
        <v>0</v>
      </c>
      <c r="Y53">
        <f>IF(Source!BI32=3,H52, 0)</f>
        <v>0</v>
      </c>
      <c r="Z53">
        <f>IF(Source!BI32=4,H52, 0)</f>
        <v>0</v>
      </c>
    </row>
    <row r="54" spans="1:26" ht="52.8" x14ac:dyDescent="0.25">
      <c r="A54" s="49" t="str">
        <f>Source!E33</f>
        <v>6</v>
      </c>
      <c r="B54" s="50" t="str">
        <f>Source!F33</f>
        <v>цена поставщика</v>
      </c>
      <c r="C54" s="50" t="s">
        <v>979</v>
      </c>
      <c r="D54" s="51" t="str">
        <f>Source!H33</f>
        <v>ШТ</v>
      </c>
      <c r="E54" s="52">
        <f>Source!I33</f>
        <v>3</v>
      </c>
      <c r="F54" s="53">
        <f>Source!AL33</f>
        <v>19.54</v>
      </c>
      <c r="G54" s="54" t="str">
        <f>Source!DD33</f>
        <v/>
      </c>
      <c r="H54" s="55">
        <f>ROUND(Source!AC33*Source!I33, 2)</f>
        <v>58.62</v>
      </c>
      <c r="I54" s="54" t="str">
        <f>Source!BO33</f>
        <v/>
      </c>
      <c r="J54" s="54">
        <f>IF(Source!BC33&lt;&gt; 0, Source!BC33, 1)</f>
        <v>1</v>
      </c>
      <c r="K54" s="55">
        <f>Source!P33</f>
        <v>58.62</v>
      </c>
      <c r="L54" s="52"/>
      <c r="S54">
        <f>ROUND((Source!FX33/100)*((ROUND(Source!AF33*Source!I33, 2)+ROUND(Source!AE33*Source!I33, 2))), 2)</f>
        <v>0</v>
      </c>
      <c r="T54">
        <f>Source!X33</f>
        <v>0</v>
      </c>
      <c r="U54">
        <f>ROUND((Source!FY33/100)*((ROUND(Source!AF33*Source!I33, 2)+ROUND(Source!AE33*Source!I33, 2))), 2)</f>
        <v>0</v>
      </c>
      <c r="V54">
        <f>Source!Y33</f>
        <v>0</v>
      </c>
    </row>
    <row r="55" spans="1:26" x14ac:dyDescent="0.25">
      <c r="A55" s="56"/>
      <c r="B55" s="56"/>
      <c r="C55" s="56"/>
      <c r="D55" s="56"/>
      <c r="E55" s="56"/>
      <c r="F55" s="56"/>
      <c r="G55" s="77">
        <f>H54</f>
        <v>58.62</v>
      </c>
      <c r="H55" s="77"/>
      <c r="I55" s="56"/>
      <c r="J55" s="77">
        <f>K54</f>
        <v>58.62</v>
      </c>
      <c r="K55" s="77"/>
      <c r="L55" s="57">
        <f>Source!U33</f>
        <v>0</v>
      </c>
      <c r="O55" s="19">
        <f>G55</f>
        <v>58.62</v>
      </c>
      <c r="P55" s="19">
        <f>J55</f>
        <v>58.62</v>
      </c>
      <c r="Q55" s="19">
        <f>L55</f>
        <v>0</v>
      </c>
      <c r="W55">
        <f>IF(Source!BI33&lt;=1,H54, 0)</f>
        <v>58.62</v>
      </c>
      <c r="X55">
        <f>IF(Source!BI33=2,H54, 0)</f>
        <v>0</v>
      </c>
      <c r="Y55">
        <f>IF(Source!BI33=3,H54, 0)</f>
        <v>0</v>
      </c>
      <c r="Z55">
        <f>IF(Source!BI33=4,H54, 0)</f>
        <v>0</v>
      </c>
    </row>
    <row r="56" spans="1:26" ht="52.8" x14ac:dyDescent="0.25">
      <c r="A56" s="49" t="str">
        <f>Source!E34</f>
        <v>7</v>
      </c>
      <c r="B56" s="50" t="str">
        <f>Source!F34</f>
        <v>цена поставщика</v>
      </c>
      <c r="C56" s="50" t="s">
        <v>980</v>
      </c>
      <c r="D56" s="51" t="str">
        <f>Source!H34</f>
        <v>ШТ</v>
      </c>
      <c r="E56" s="52">
        <f>Source!I34</f>
        <v>4</v>
      </c>
      <c r="F56" s="53">
        <f>Source!AL34</f>
        <v>12.1</v>
      </c>
      <c r="G56" s="54" t="str">
        <f>Source!DD34</f>
        <v/>
      </c>
      <c r="H56" s="55">
        <f>ROUND(Source!AC34*Source!I34, 2)</f>
        <v>48.4</v>
      </c>
      <c r="I56" s="54" t="str">
        <f>Source!BO34</f>
        <v/>
      </c>
      <c r="J56" s="54">
        <f>IF(Source!BC34&lt;&gt; 0, Source!BC34, 1)</f>
        <v>1</v>
      </c>
      <c r="K56" s="55">
        <f>Source!P34</f>
        <v>48.4</v>
      </c>
      <c r="L56" s="52"/>
      <c r="S56">
        <f>ROUND((Source!FX34/100)*((ROUND(Source!AF34*Source!I34, 2)+ROUND(Source!AE34*Source!I34, 2))), 2)</f>
        <v>0</v>
      </c>
      <c r="T56">
        <f>Source!X34</f>
        <v>0</v>
      </c>
      <c r="U56">
        <f>ROUND((Source!FY34/100)*((ROUND(Source!AF34*Source!I34, 2)+ROUND(Source!AE34*Source!I34, 2))), 2)</f>
        <v>0</v>
      </c>
      <c r="V56">
        <f>Source!Y34</f>
        <v>0</v>
      </c>
    </row>
    <row r="57" spans="1:26" x14ac:dyDescent="0.25">
      <c r="A57" s="56"/>
      <c r="B57" s="56"/>
      <c r="C57" s="56"/>
      <c r="D57" s="56"/>
      <c r="E57" s="56"/>
      <c r="F57" s="56"/>
      <c r="G57" s="77">
        <f>H56</f>
        <v>48.4</v>
      </c>
      <c r="H57" s="77"/>
      <c r="I57" s="56"/>
      <c r="J57" s="77">
        <f>K56</f>
        <v>48.4</v>
      </c>
      <c r="K57" s="77"/>
      <c r="L57" s="57">
        <f>Source!U34</f>
        <v>0</v>
      </c>
      <c r="O57" s="19">
        <f>G57</f>
        <v>48.4</v>
      </c>
      <c r="P57" s="19">
        <f>J57</f>
        <v>48.4</v>
      </c>
      <c r="Q57" s="19">
        <f>L57</f>
        <v>0</v>
      </c>
      <c r="W57">
        <f>IF(Source!BI34&lt;=1,H56, 0)</f>
        <v>48.4</v>
      </c>
      <c r="X57">
        <f>IF(Source!BI34=2,H56, 0)</f>
        <v>0</v>
      </c>
      <c r="Y57">
        <f>IF(Source!BI34=3,H56, 0)</f>
        <v>0</v>
      </c>
      <c r="Z57">
        <f>IF(Source!BI34=4,H56, 0)</f>
        <v>0</v>
      </c>
    </row>
    <row r="58" spans="1:26" ht="52.8" x14ac:dyDescent="0.25">
      <c r="A58" s="49" t="str">
        <f>Source!E35</f>
        <v>8</v>
      </c>
      <c r="B58" s="50" t="str">
        <f>Source!F35</f>
        <v>цена поставщика</v>
      </c>
      <c r="C58" s="50" t="s">
        <v>981</v>
      </c>
      <c r="D58" s="51" t="str">
        <f>Source!H35</f>
        <v>ШТ</v>
      </c>
      <c r="E58" s="52">
        <f>Source!I35</f>
        <v>1</v>
      </c>
      <c r="F58" s="53">
        <f>Source!AL35</f>
        <v>7.27</v>
      </c>
      <c r="G58" s="54" t="str">
        <f>Source!DD35</f>
        <v/>
      </c>
      <c r="H58" s="55">
        <f>ROUND(Source!AC35*Source!I35, 2)</f>
        <v>7.27</v>
      </c>
      <c r="I58" s="54" t="str">
        <f>Source!BO35</f>
        <v/>
      </c>
      <c r="J58" s="54">
        <f>IF(Source!BC35&lt;&gt; 0, Source!BC35, 1)</f>
        <v>1</v>
      </c>
      <c r="K58" s="55">
        <f>Source!P35</f>
        <v>7.27</v>
      </c>
      <c r="L58" s="52"/>
      <c r="S58">
        <f>ROUND((Source!FX35/100)*((ROUND(Source!AF35*Source!I35, 2)+ROUND(Source!AE35*Source!I35, 2))), 2)</f>
        <v>0</v>
      </c>
      <c r="T58">
        <f>Source!X35</f>
        <v>0</v>
      </c>
      <c r="U58">
        <f>ROUND((Source!FY35/100)*((ROUND(Source!AF35*Source!I35, 2)+ROUND(Source!AE35*Source!I35, 2))), 2)</f>
        <v>0</v>
      </c>
      <c r="V58">
        <f>Source!Y35</f>
        <v>0</v>
      </c>
    </row>
    <row r="59" spans="1:26" x14ac:dyDescent="0.25">
      <c r="A59" s="56"/>
      <c r="B59" s="56"/>
      <c r="C59" s="56"/>
      <c r="D59" s="56"/>
      <c r="E59" s="56"/>
      <c r="F59" s="56"/>
      <c r="G59" s="77">
        <f>H58</f>
        <v>7.27</v>
      </c>
      <c r="H59" s="77"/>
      <c r="I59" s="56"/>
      <c r="J59" s="77">
        <f>K58</f>
        <v>7.27</v>
      </c>
      <c r="K59" s="77"/>
      <c r="L59" s="57">
        <f>Source!U35</f>
        <v>0</v>
      </c>
      <c r="O59" s="19">
        <f>G59</f>
        <v>7.27</v>
      </c>
      <c r="P59" s="19">
        <f>J59</f>
        <v>7.27</v>
      </c>
      <c r="Q59" s="19">
        <f>L59</f>
        <v>0</v>
      </c>
      <c r="W59">
        <f>IF(Source!BI35&lt;=1,H58, 0)</f>
        <v>7.27</v>
      </c>
      <c r="X59">
        <f>IF(Source!BI35=2,H58, 0)</f>
        <v>0</v>
      </c>
      <c r="Y59">
        <f>IF(Source!BI35=3,H58, 0)</f>
        <v>0</v>
      </c>
      <c r="Z59">
        <f>IF(Source!BI35=4,H58, 0)</f>
        <v>0</v>
      </c>
    </row>
    <row r="60" spans="1:26" ht="39.6" x14ac:dyDescent="0.25">
      <c r="A60" s="49" t="str">
        <f>Source!E36</f>
        <v>9</v>
      </c>
      <c r="B60" s="50" t="str">
        <f>Source!F36</f>
        <v>цена поставщика</v>
      </c>
      <c r="C60" s="50" t="s">
        <v>982</v>
      </c>
      <c r="D60" s="51" t="str">
        <f>Source!H36</f>
        <v>ШТ</v>
      </c>
      <c r="E60" s="52">
        <f>Source!I36</f>
        <v>1</v>
      </c>
      <c r="F60" s="53">
        <f>Source!AL36</f>
        <v>21.03</v>
      </c>
      <c r="G60" s="54" t="str">
        <f>Source!DD36</f>
        <v/>
      </c>
      <c r="H60" s="55">
        <f>ROUND(Source!AC36*Source!I36, 2)</f>
        <v>21.03</v>
      </c>
      <c r="I60" s="54" t="str">
        <f>Source!BO36</f>
        <v/>
      </c>
      <c r="J60" s="54">
        <f>IF(Source!BC36&lt;&gt; 0, Source!BC36, 1)</f>
        <v>1</v>
      </c>
      <c r="K60" s="55">
        <f>Source!P36</f>
        <v>21.03</v>
      </c>
      <c r="L60" s="52"/>
      <c r="S60">
        <f>ROUND((Source!FX36/100)*((ROUND(Source!AF36*Source!I36, 2)+ROUND(Source!AE36*Source!I36, 2))), 2)</f>
        <v>0</v>
      </c>
      <c r="T60">
        <f>Source!X36</f>
        <v>0</v>
      </c>
      <c r="U60">
        <f>ROUND((Source!FY36/100)*((ROUND(Source!AF36*Source!I36, 2)+ROUND(Source!AE36*Source!I36, 2))), 2)</f>
        <v>0</v>
      </c>
      <c r="V60">
        <f>Source!Y36</f>
        <v>0</v>
      </c>
    </row>
    <row r="61" spans="1:26" x14ac:dyDescent="0.25">
      <c r="A61" s="56"/>
      <c r="B61" s="56"/>
      <c r="C61" s="56"/>
      <c r="D61" s="56"/>
      <c r="E61" s="56"/>
      <c r="F61" s="56"/>
      <c r="G61" s="77">
        <f>H60</f>
        <v>21.03</v>
      </c>
      <c r="H61" s="77"/>
      <c r="I61" s="56"/>
      <c r="J61" s="77">
        <f>K60</f>
        <v>21.03</v>
      </c>
      <c r="K61" s="77"/>
      <c r="L61" s="57">
        <f>Source!U36</f>
        <v>0</v>
      </c>
      <c r="O61" s="19">
        <f>G61</f>
        <v>21.03</v>
      </c>
      <c r="P61" s="19">
        <f>J61</f>
        <v>21.03</v>
      </c>
      <c r="Q61" s="19">
        <f>L61</f>
        <v>0</v>
      </c>
      <c r="W61">
        <f>IF(Source!BI36&lt;=1,H60, 0)</f>
        <v>21.03</v>
      </c>
      <c r="X61">
        <f>IF(Source!BI36=2,H60, 0)</f>
        <v>0</v>
      </c>
      <c r="Y61">
        <f>IF(Source!BI36=3,H60, 0)</f>
        <v>0</v>
      </c>
      <c r="Z61">
        <f>IF(Source!BI36=4,H60, 0)</f>
        <v>0</v>
      </c>
    </row>
    <row r="62" spans="1:26" ht="52.8" x14ac:dyDescent="0.25">
      <c r="A62" s="49" t="str">
        <f>Source!E37</f>
        <v>10</v>
      </c>
      <c r="B62" s="50" t="str">
        <f>Source!F37</f>
        <v>цена поставщика</v>
      </c>
      <c r="C62" s="50" t="s">
        <v>983</v>
      </c>
      <c r="D62" s="51" t="str">
        <f>Source!H37</f>
        <v>ШТ</v>
      </c>
      <c r="E62" s="52">
        <f>Source!I37</f>
        <v>2</v>
      </c>
      <c r="F62" s="53">
        <f>Source!AL37</f>
        <v>10.520000000000001</v>
      </c>
      <c r="G62" s="54" t="str">
        <f>Source!DD37</f>
        <v/>
      </c>
      <c r="H62" s="55">
        <f>ROUND(Source!AC37*Source!I37, 2)</f>
        <v>21.04</v>
      </c>
      <c r="I62" s="54" t="str">
        <f>Source!BO37</f>
        <v/>
      </c>
      <c r="J62" s="54">
        <f>IF(Source!BC37&lt;&gt; 0, Source!BC37, 1)</f>
        <v>1</v>
      </c>
      <c r="K62" s="55">
        <f>Source!P37</f>
        <v>21.04</v>
      </c>
      <c r="L62" s="52"/>
      <c r="S62">
        <f>ROUND((Source!FX37/100)*((ROUND(Source!AF37*Source!I37, 2)+ROUND(Source!AE37*Source!I37, 2))), 2)</f>
        <v>0</v>
      </c>
      <c r="T62">
        <f>Source!X37</f>
        <v>0</v>
      </c>
      <c r="U62">
        <f>ROUND((Source!FY37/100)*((ROUND(Source!AF37*Source!I37, 2)+ROUND(Source!AE37*Source!I37, 2))), 2)</f>
        <v>0</v>
      </c>
      <c r="V62">
        <f>Source!Y37</f>
        <v>0</v>
      </c>
    </row>
    <row r="63" spans="1:26" x14ac:dyDescent="0.25">
      <c r="A63" s="56"/>
      <c r="B63" s="56"/>
      <c r="C63" s="56"/>
      <c r="D63" s="56"/>
      <c r="E63" s="56"/>
      <c r="F63" s="56"/>
      <c r="G63" s="77">
        <f>H62</f>
        <v>21.04</v>
      </c>
      <c r="H63" s="77"/>
      <c r="I63" s="56"/>
      <c r="J63" s="77">
        <f>K62</f>
        <v>21.04</v>
      </c>
      <c r="K63" s="77"/>
      <c r="L63" s="57">
        <f>Source!U37</f>
        <v>0</v>
      </c>
      <c r="O63" s="19">
        <f>G63</f>
        <v>21.04</v>
      </c>
      <c r="P63" s="19">
        <f>J63</f>
        <v>21.04</v>
      </c>
      <c r="Q63" s="19">
        <f>L63</f>
        <v>0</v>
      </c>
      <c r="W63">
        <f>IF(Source!BI37&lt;=1,H62, 0)</f>
        <v>21.04</v>
      </c>
      <c r="X63">
        <f>IF(Source!BI37=2,H62, 0)</f>
        <v>0</v>
      </c>
      <c r="Y63">
        <f>IF(Source!BI37=3,H62, 0)</f>
        <v>0</v>
      </c>
      <c r="Z63">
        <f>IF(Source!BI37=4,H62, 0)</f>
        <v>0</v>
      </c>
    </row>
    <row r="64" spans="1:26" ht="52.8" x14ac:dyDescent="0.25">
      <c r="A64" s="49" t="str">
        <f>Source!E38</f>
        <v>11</v>
      </c>
      <c r="B64" s="50" t="str">
        <f>Source!F38</f>
        <v>цена поставщика</v>
      </c>
      <c r="C64" s="50" t="s">
        <v>984</v>
      </c>
      <c r="D64" s="51" t="str">
        <f>Source!H38</f>
        <v>ШТ</v>
      </c>
      <c r="E64" s="52">
        <f>Source!I38</f>
        <v>1</v>
      </c>
      <c r="F64" s="53">
        <f>Source!AL38</f>
        <v>14.03</v>
      </c>
      <c r="G64" s="54" t="str">
        <f>Source!DD38</f>
        <v/>
      </c>
      <c r="H64" s="55">
        <f>ROUND(Source!AC38*Source!I38, 2)</f>
        <v>14.03</v>
      </c>
      <c r="I64" s="54" t="str">
        <f>Source!BO38</f>
        <v/>
      </c>
      <c r="J64" s="54">
        <f>IF(Source!BC38&lt;&gt; 0, Source!BC38, 1)</f>
        <v>1</v>
      </c>
      <c r="K64" s="55">
        <f>Source!P38</f>
        <v>14.03</v>
      </c>
      <c r="L64" s="52"/>
      <c r="S64">
        <f>ROUND((Source!FX38/100)*((ROUND(Source!AF38*Source!I38, 2)+ROUND(Source!AE38*Source!I38, 2))), 2)</f>
        <v>0</v>
      </c>
      <c r="T64">
        <f>Source!X38</f>
        <v>0</v>
      </c>
      <c r="U64">
        <f>ROUND((Source!FY38/100)*((ROUND(Source!AF38*Source!I38, 2)+ROUND(Source!AE38*Source!I38, 2))), 2)</f>
        <v>0</v>
      </c>
      <c r="V64">
        <f>Source!Y38</f>
        <v>0</v>
      </c>
    </row>
    <row r="65" spans="1:26" x14ac:dyDescent="0.25">
      <c r="A65" s="56"/>
      <c r="B65" s="56"/>
      <c r="C65" s="56"/>
      <c r="D65" s="56"/>
      <c r="E65" s="56"/>
      <c r="F65" s="56"/>
      <c r="G65" s="77">
        <f>H64</f>
        <v>14.03</v>
      </c>
      <c r="H65" s="77"/>
      <c r="I65" s="56"/>
      <c r="J65" s="77">
        <f>K64</f>
        <v>14.03</v>
      </c>
      <c r="K65" s="77"/>
      <c r="L65" s="57">
        <f>Source!U38</f>
        <v>0</v>
      </c>
      <c r="O65" s="19">
        <f>G65</f>
        <v>14.03</v>
      </c>
      <c r="P65" s="19">
        <f>J65</f>
        <v>14.03</v>
      </c>
      <c r="Q65" s="19">
        <f>L65</f>
        <v>0</v>
      </c>
      <c r="W65">
        <f>IF(Source!BI38&lt;=1,H64, 0)</f>
        <v>14.03</v>
      </c>
      <c r="X65">
        <f>IF(Source!BI38=2,H64, 0)</f>
        <v>0</v>
      </c>
      <c r="Y65">
        <f>IF(Source!BI38=3,H64, 0)</f>
        <v>0</v>
      </c>
      <c r="Z65">
        <f>IF(Source!BI38=4,H64, 0)</f>
        <v>0</v>
      </c>
    </row>
    <row r="66" spans="1:26" ht="52.8" x14ac:dyDescent="0.25">
      <c r="A66" s="49" t="str">
        <f>Source!E39</f>
        <v>12</v>
      </c>
      <c r="B66" s="50" t="str">
        <f>Source!F39</f>
        <v>18.2.06.09-0005</v>
      </c>
      <c r="C66" s="50" t="str">
        <f>Source!G39</f>
        <v>Сифон пластмассовый бутылочный унифицированный с выпуском и вертикальным отводом СБУв (ГОСТ 23289-94)</v>
      </c>
      <c r="D66" s="51" t="str">
        <f>Source!H39</f>
        <v>компл.</v>
      </c>
      <c r="E66" s="52">
        <f>Source!I39</f>
        <v>1</v>
      </c>
      <c r="F66" s="53">
        <f>Source!AL39</f>
        <v>20.95</v>
      </c>
      <c r="G66" s="54" t="str">
        <f>Source!DD39</f>
        <v/>
      </c>
      <c r="H66" s="55">
        <f>ROUND(Source!AC39*Source!I39, 2)</f>
        <v>20.95</v>
      </c>
      <c r="I66" s="54" t="str">
        <f>Source!BO39</f>
        <v/>
      </c>
      <c r="J66" s="54">
        <f>IF(Source!BC39&lt;&gt; 0, Source!BC39, 1)</f>
        <v>1</v>
      </c>
      <c r="K66" s="55">
        <f>Source!P39</f>
        <v>20.95</v>
      </c>
      <c r="L66" s="52"/>
      <c r="S66">
        <f>ROUND((Source!FX39/100)*((ROUND(Source!AF39*Source!I39, 2)+ROUND(Source!AE39*Source!I39, 2))), 2)</f>
        <v>0</v>
      </c>
      <c r="T66">
        <f>Source!X39</f>
        <v>0</v>
      </c>
      <c r="U66">
        <f>ROUND((Source!FY39/100)*((ROUND(Source!AF39*Source!I39, 2)+ROUND(Source!AE39*Source!I39, 2))), 2)</f>
        <v>0</v>
      </c>
      <c r="V66">
        <f>Source!Y39</f>
        <v>0</v>
      </c>
    </row>
    <row r="67" spans="1:26" x14ac:dyDescent="0.25">
      <c r="A67" s="56"/>
      <c r="B67" s="56"/>
      <c r="C67" s="56"/>
      <c r="D67" s="56"/>
      <c r="E67" s="56"/>
      <c r="F67" s="56"/>
      <c r="G67" s="77">
        <f>H66</f>
        <v>20.95</v>
      </c>
      <c r="H67" s="77"/>
      <c r="I67" s="56"/>
      <c r="J67" s="77">
        <f>K66</f>
        <v>20.95</v>
      </c>
      <c r="K67" s="77"/>
      <c r="L67" s="57">
        <f>Source!U39</f>
        <v>0</v>
      </c>
      <c r="O67" s="19">
        <f>G67</f>
        <v>20.95</v>
      </c>
      <c r="P67" s="19">
        <f>J67</f>
        <v>20.95</v>
      </c>
      <c r="Q67" s="19">
        <f>L67</f>
        <v>0</v>
      </c>
      <c r="W67">
        <f>IF(Source!BI39&lt;=1,H66, 0)</f>
        <v>20.95</v>
      </c>
      <c r="X67">
        <f>IF(Source!BI39=2,H66, 0)</f>
        <v>0</v>
      </c>
      <c r="Y67">
        <f>IF(Source!BI39=3,H66, 0)</f>
        <v>0</v>
      </c>
      <c r="Z67">
        <f>IF(Source!BI39=4,H66, 0)</f>
        <v>0</v>
      </c>
    </row>
    <row r="68" spans="1:26" ht="26.4" x14ac:dyDescent="0.25">
      <c r="A68" s="41" t="str">
        <f>Source!E40</f>
        <v>13</v>
      </c>
      <c r="B68" s="42" t="str">
        <f>Source!F40</f>
        <v>24.3.05.07-0140</v>
      </c>
      <c r="C68" s="42" t="str">
        <f>Source!G40</f>
        <v>Муфта полипропиленовая переходная диаметром 50х40 мм</v>
      </c>
      <c r="D68" s="43" t="str">
        <f>Source!H40</f>
        <v>10 шт.</v>
      </c>
      <c r="E68" s="44">
        <f>Source!I40</f>
        <v>0.3</v>
      </c>
      <c r="F68" s="45">
        <f>Source!AL40</f>
        <v>43.1</v>
      </c>
      <c r="G68" s="27" t="str">
        <f>Source!DD40</f>
        <v/>
      </c>
      <c r="H68" s="46">
        <f>ROUND(Source!AC40*Source!I40, 2)</f>
        <v>12.93</v>
      </c>
      <c r="I68" s="27" t="str">
        <f>Source!BO40</f>
        <v/>
      </c>
      <c r="J68" s="27">
        <f>IF(Source!BC40&lt;&gt; 0, Source!BC40, 1)</f>
        <v>1</v>
      </c>
      <c r="K68" s="46">
        <f>Source!P40</f>
        <v>12.93</v>
      </c>
      <c r="L68" s="44"/>
      <c r="S68">
        <f>ROUND((Source!FX40/100)*((ROUND(Source!AF40*Source!I40, 2)+ROUND(Source!AE40*Source!I40, 2))), 2)</f>
        <v>0</v>
      </c>
      <c r="T68">
        <f>Source!X40</f>
        <v>0</v>
      </c>
      <c r="U68">
        <f>ROUND((Source!FY40/100)*((ROUND(Source!AF40*Source!I40, 2)+ROUND(Source!AE40*Source!I40, 2))), 2)</f>
        <v>0</v>
      </c>
      <c r="V68">
        <f>Source!Y40</f>
        <v>0</v>
      </c>
    </row>
    <row r="69" spans="1:26" x14ac:dyDescent="0.25">
      <c r="A69" s="58"/>
      <c r="B69" s="58"/>
      <c r="C69" s="22" t="str">
        <f>"Объем: "&amp;Source!I40&amp;"=3/"&amp;"10"</f>
        <v>Объем: 0,3=3/10</v>
      </c>
      <c r="D69" s="58"/>
      <c r="E69" s="58"/>
      <c r="F69" s="58"/>
      <c r="G69" s="58"/>
      <c r="H69" s="58"/>
      <c r="I69" s="58"/>
      <c r="J69" s="58"/>
      <c r="K69" s="58"/>
      <c r="L69" s="58"/>
    </row>
    <row r="70" spans="1:26" x14ac:dyDescent="0.25">
      <c r="A70" s="56"/>
      <c r="B70" s="56"/>
      <c r="C70" s="56"/>
      <c r="D70" s="56"/>
      <c r="E70" s="56"/>
      <c r="F70" s="56"/>
      <c r="G70" s="77">
        <f>H68</f>
        <v>12.93</v>
      </c>
      <c r="H70" s="77"/>
      <c r="I70" s="56"/>
      <c r="J70" s="77">
        <f>K68</f>
        <v>12.93</v>
      </c>
      <c r="K70" s="77"/>
      <c r="L70" s="57">
        <f>Source!U40</f>
        <v>0</v>
      </c>
      <c r="O70" s="19">
        <f>G70</f>
        <v>12.93</v>
      </c>
      <c r="P70" s="19">
        <f>J70</f>
        <v>12.93</v>
      </c>
      <c r="Q70" s="19">
        <f>L70</f>
        <v>0</v>
      </c>
      <c r="W70">
        <f>IF(Source!BI40&lt;=1,H68, 0)</f>
        <v>12.93</v>
      </c>
      <c r="X70">
        <f>IF(Source!BI40=2,H68, 0)</f>
        <v>0</v>
      </c>
      <c r="Y70">
        <f>IF(Source!BI40=3,H68, 0)</f>
        <v>0</v>
      </c>
      <c r="Z70">
        <f>IF(Source!BI40=4,H68, 0)</f>
        <v>0</v>
      </c>
    </row>
    <row r="71" spans="1:26" ht="26.4" x14ac:dyDescent="0.25">
      <c r="A71" s="49" t="str">
        <f>Source!E41</f>
        <v>14</v>
      </c>
      <c r="B71" s="50" t="str">
        <f>Source!F41</f>
        <v>01.7.19.03-0001</v>
      </c>
      <c r="C71" s="50" t="str">
        <f>Source!G41</f>
        <v>Манжета резиновая канализационная для унитаза диаметром 110 мм</v>
      </c>
      <c r="D71" s="51" t="str">
        <f>Source!H41</f>
        <v>шт.</v>
      </c>
      <c r="E71" s="52">
        <f>Source!I41</f>
        <v>1</v>
      </c>
      <c r="F71" s="53">
        <f>Source!AL41</f>
        <v>6.81</v>
      </c>
      <c r="G71" s="54" t="str">
        <f>Source!DD41</f>
        <v/>
      </c>
      <c r="H71" s="55">
        <f>ROUND(Source!AC41*Source!I41, 2)</f>
        <v>6.81</v>
      </c>
      <c r="I71" s="54" t="str">
        <f>Source!BO41</f>
        <v/>
      </c>
      <c r="J71" s="54">
        <f>IF(Source!BC41&lt;&gt; 0, Source!BC41, 1)</f>
        <v>1</v>
      </c>
      <c r="K71" s="55">
        <f>Source!P41</f>
        <v>6.81</v>
      </c>
      <c r="L71" s="52"/>
      <c r="S71">
        <f>ROUND((Source!FX41/100)*((ROUND(Source!AF41*Source!I41, 2)+ROUND(Source!AE41*Source!I41, 2))), 2)</f>
        <v>0</v>
      </c>
      <c r="T71">
        <f>Source!X41</f>
        <v>0</v>
      </c>
      <c r="U71">
        <f>ROUND((Source!FY41/100)*((ROUND(Source!AF41*Source!I41, 2)+ROUND(Source!AE41*Source!I41, 2))), 2)</f>
        <v>0</v>
      </c>
      <c r="V71">
        <f>Source!Y41</f>
        <v>0</v>
      </c>
    </row>
    <row r="72" spans="1:26" x14ac:dyDescent="0.25">
      <c r="A72" s="56"/>
      <c r="B72" s="56"/>
      <c r="C72" s="56"/>
      <c r="D72" s="56"/>
      <c r="E72" s="56"/>
      <c r="F72" s="56"/>
      <c r="G72" s="77">
        <f>H71</f>
        <v>6.81</v>
      </c>
      <c r="H72" s="77"/>
      <c r="I72" s="56"/>
      <c r="J72" s="77">
        <f>K71</f>
        <v>6.81</v>
      </c>
      <c r="K72" s="77"/>
      <c r="L72" s="57">
        <f>Source!U41</f>
        <v>0</v>
      </c>
      <c r="O72" s="19">
        <f>G72</f>
        <v>6.81</v>
      </c>
      <c r="P72" s="19">
        <f>J72</f>
        <v>6.81</v>
      </c>
      <c r="Q72" s="19">
        <f>L72</f>
        <v>0</v>
      </c>
      <c r="W72">
        <f>IF(Source!BI41&lt;=1,H71, 0)</f>
        <v>6.81</v>
      </c>
      <c r="X72">
        <f>IF(Source!BI41=2,H71, 0)</f>
        <v>0</v>
      </c>
      <c r="Y72">
        <f>IF(Source!BI41=3,H71, 0)</f>
        <v>0</v>
      </c>
      <c r="Z72">
        <f>IF(Source!BI41=4,H71, 0)</f>
        <v>0</v>
      </c>
    </row>
    <row r="73" spans="1:26" ht="39.6" x14ac:dyDescent="0.25">
      <c r="A73" s="49" t="str">
        <f>Source!E42</f>
        <v>15</v>
      </c>
      <c r="B73" s="50" t="str">
        <f>Source!F42</f>
        <v>24.3.05.09-0011</v>
      </c>
      <c r="C73" s="50" t="str">
        <f>Source!G42</f>
        <v>Патрубки полипропиленовые безнапорные канализационные раструбные ПП 110К, длина 500 мм</v>
      </c>
      <c r="D73" s="51" t="str">
        <f>Source!H42</f>
        <v>шт.</v>
      </c>
      <c r="E73" s="52">
        <f>Source!I42</f>
        <v>1</v>
      </c>
      <c r="F73" s="53">
        <f>Source!AL42</f>
        <v>24.94</v>
      </c>
      <c r="G73" s="54" t="str">
        <f>Source!DD42</f>
        <v/>
      </c>
      <c r="H73" s="55">
        <f>ROUND(Source!AC42*Source!I42, 2)</f>
        <v>24.94</v>
      </c>
      <c r="I73" s="54" t="str">
        <f>Source!BO42</f>
        <v/>
      </c>
      <c r="J73" s="54">
        <f>IF(Source!BC42&lt;&gt; 0, Source!BC42, 1)</f>
        <v>1</v>
      </c>
      <c r="K73" s="55">
        <f>Source!P42</f>
        <v>24.94</v>
      </c>
      <c r="L73" s="52"/>
      <c r="S73">
        <f>ROUND((Source!FX42/100)*((ROUND(Source!AF42*Source!I42, 2)+ROUND(Source!AE42*Source!I42, 2))), 2)</f>
        <v>0</v>
      </c>
      <c r="T73">
        <f>Source!X42</f>
        <v>0</v>
      </c>
      <c r="U73">
        <f>ROUND((Source!FY42/100)*((ROUND(Source!AF42*Source!I42, 2)+ROUND(Source!AE42*Source!I42, 2))), 2)</f>
        <v>0</v>
      </c>
      <c r="V73">
        <f>Source!Y42</f>
        <v>0</v>
      </c>
    </row>
    <row r="74" spans="1:26" x14ac:dyDescent="0.25">
      <c r="A74" s="56"/>
      <c r="B74" s="56"/>
      <c r="C74" s="56"/>
      <c r="D74" s="56"/>
      <c r="E74" s="56"/>
      <c r="F74" s="56"/>
      <c r="G74" s="77">
        <f>H73</f>
        <v>24.94</v>
      </c>
      <c r="H74" s="77"/>
      <c r="I74" s="56"/>
      <c r="J74" s="77">
        <f>K73</f>
        <v>24.94</v>
      </c>
      <c r="K74" s="77"/>
      <c r="L74" s="57">
        <f>Source!U42</f>
        <v>0</v>
      </c>
      <c r="O74" s="19">
        <f>G74</f>
        <v>24.94</v>
      </c>
      <c r="P74" s="19">
        <f>J74</f>
        <v>24.94</v>
      </c>
      <c r="Q74" s="19">
        <f>L74</f>
        <v>0</v>
      </c>
      <c r="W74">
        <f>IF(Source!BI42&lt;=1,H73, 0)</f>
        <v>24.94</v>
      </c>
      <c r="X74">
        <f>IF(Source!BI42=2,H73, 0)</f>
        <v>0</v>
      </c>
      <c r="Y74">
        <f>IF(Source!BI42=3,H73, 0)</f>
        <v>0</v>
      </c>
      <c r="Z74">
        <f>IF(Source!BI42=4,H73, 0)</f>
        <v>0</v>
      </c>
    </row>
    <row r="75" spans="1:26" ht="52.8" x14ac:dyDescent="0.25">
      <c r="A75" s="49" t="str">
        <f>Source!E43</f>
        <v>16</v>
      </c>
      <c r="B75" s="50" t="str">
        <f>Source!F43</f>
        <v>цена поставщика</v>
      </c>
      <c r="C75" s="50" t="s">
        <v>985</v>
      </c>
      <c r="D75" s="51" t="str">
        <f>Source!H43</f>
        <v>ШТ</v>
      </c>
      <c r="E75" s="52">
        <f>Source!I43</f>
        <v>2</v>
      </c>
      <c r="F75" s="53">
        <f>Source!AL43</f>
        <v>1197.53</v>
      </c>
      <c r="G75" s="54" t="str">
        <f>Source!DD43</f>
        <v/>
      </c>
      <c r="H75" s="55">
        <f>ROUND(Source!AC43*Source!I43, 2)</f>
        <v>2395.06</v>
      </c>
      <c r="I75" s="54" t="str">
        <f>Source!BO43</f>
        <v/>
      </c>
      <c r="J75" s="54">
        <f>IF(Source!BC43&lt;&gt; 0, Source!BC43, 1)</f>
        <v>1</v>
      </c>
      <c r="K75" s="55">
        <f>Source!P43</f>
        <v>2395.06</v>
      </c>
      <c r="L75" s="52"/>
      <c r="S75">
        <f>ROUND((Source!FX43/100)*((ROUND(Source!AF43*Source!I43, 2)+ROUND(Source!AE43*Source!I43, 2))), 2)</f>
        <v>0</v>
      </c>
      <c r="T75">
        <f>Source!X43</f>
        <v>0</v>
      </c>
      <c r="U75">
        <f>ROUND((Source!FY43/100)*((ROUND(Source!AF43*Source!I43, 2)+ROUND(Source!AE43*Source!I43, 2))), 2)</f>
        <v>0</v>
      </c>
      <c r="V75">
        <f>Source!Y43</f>
        <v>0</v>
      </c>
    </row>
    <row r="76" spans="1:26" x14ac:dyDescent="0.25">
      <c r="A76" s="56"/>
      <c r="B76" s="56"/>
      <c r="C76" s="56"/>
      <c r="D76" s="56"/>
      <c r="E76" s="56"/>
      <c r="F76" s="56"/>
      <c r="G76" s="77">
        <f>H75</f>
        <v>2395.06</v>
      </c>
      <c r="H76" s="77"/>
      <c r="I76" s="56"/>
      <c r="J76" s="77">
        <f>K75</f>
        <v>2395.06</v>
      </c>
      <c r="K76" s="77"/>
      <c r="L76" s="57">
        <f>Source!U43</f>
        <v>0</v>
      </c>
      <c r="O76" s="19">
        <f>G76</f>
        <v>2395.06</v>
      </c>
      <c r="P76" s="19">
        <f>J76</f>
        <v>2395.06</v>
      </c>
      <c r="Q76" s="19">
        <f>L76</f>
        <v>0</v>
      </c>
      <c r="W76">
        <f>IF(Source!BI43&lt;=1,H75, 0)</f>
        <v>2395.06</v>
      </c>
      <c r="X76">
        <f>IF(Source!BI43=2,H75, 0)</f>
        <v>0</v>
      </c>
      <c r="Y76">
        <f>IF(Source!BI43=3,H75, 0)</f>
        <v>0</v>
      </c>
      <c r="Z76">
        <f>IF(Source!BI43=4,H75, 0)</f>
        <v>0</v>
      </c>
    </row>
    <row r="77" spans="1:26" ht="26.4" x14ac:dyDescent="0.25">
      <c r="A77" s="49" t="str">
        <f>Source!E44</f>
        <v>17</v>
      </c>
      <c r="B77" s="50" t="str">
        <f>Source!F44</f>
        <v>24.3.05.07-0301</v>
      </c>
      <c r="C77" s="50" t="str">
        <f>Source!G44</f>
        <v>Муфта противопожарная, марки ФЕНИКС ППМ-110</v>
      </c>
      <c r="D77" s="51" t="str">
        <f>Source!H44</f>
        <v>шт.</v>
      </c>
      <c r="E77" s="52">
        <f>Source!I44</f>
        <v>1</v>
      </c>
      <c r="F77" s="53">
        <f>Source!AL44</f>
        <v>43.79</v>
      </c>
      <c r="G77" s="54" t="str">
        <f>Source!DD44</f>
        <v/>
      </c>
      <c r="H77" s="55">
        <f>ROUND(Source!AC44*Source!I44, 2)</f>
        <v>43.79</v>
      </c>
      <c r="I77" s="54" t="str">
        <f>Source!BO44</f>
        <v/>
      </c>
      <c r="J77" s="54">
        <f>IF(Source!BC44&lt;&gt; 0, Source!BC44, 1)</f>
        <v>1</v>
      </c>
      <c r="K77" s="55">
        <f>Source!P44</f>
        <v>43.79</v>
      </c>
      <c r="L77" s="52"/>
      <c r="S77">
        <f>ROUND((Source!FX44/100)*((ROUND(Source!AF44*Source!I44, 2)+ROUND(Source!AE44*Source!I44, 2))), 2)</f>
        <v>0</v>
      </c>
      <c r="T77">
        <f>Source!X44</f>
        <v>0</v>
      </c>
      <c r="U77">
        <f>ROUND((Source!FY44/100)*((ROUND(Source!AF44*Source!I44, 2)+ROUND(Source!AE44*Source!I44, 2))), 2)</f>
        <v>0</v>
      </c>
      <c r="V77">
        <f>Source!Y44</f>
        <v>0</v>
      </c>
    </row>
    <row r="78" spans="1:26" x14ac:dyDescent="0.25">
      <c r="A78" s="56"/>
      <c r="B78" s="56"/>
      <c r="C78" s="56"/>
      <c r="D78" s="56"/>
      <c r="E78" s="56"/>
      <c r="F78" s="56"/>
      <c r="G78" s="77">
        <f>H77</f>
        <v>43.79</v>
      </c>
      <c r="H78" s="77"/>
      <c r="I78" s="56"/>
      <c r="J78" s="77">
        <f>K77</f>
        <v>43.79</v>
      </c>
      <c r="K78" s="77"/>
      <c r="L78" s="57">
        <f>Source!U44</f>
        <v>0</v>
      </c>
      <c r="O78" s="19">
        <f>G78</f>
        <v>43.79</v>
      </c>
      <c r="P78" s="19">
        <f>J78</f>
        <v>43.79</v>
      </c>
      <c r="Q78" s="19">
        <f>L78</f>
        <v>0</v>
      </c>
      <c r="W78">
        <f>IF(Source!BI44&lt;=1,H77, 0)</f>
        <v>43.79</v>
      </c>
      <c r="X78">
        <f>IF(Source!BI44=2,H77, 0)</f>
        <v>0</v>
      </c>
      <c r="Y78">
        <f>IF(Source!BI44=3,H77, 0)</f>
        <v>0</v>
      </c>
      <c r="Z78">
        <f>IF(Source!BI44=4,H77, 0)</f>
        <v>0</v>
      </c>
    </row>
    <row r="79" spans="1:26" ht="79.2" x14ac:dyDescent="0.25">
      <c r="A79" s="41" t="str">
        <f>Source!E45</f>
        <v>18</v>
      </c>
      <c r="B79" s="42" t="s">
        <v>986</v>
      </c>
      <c r="C79" s="42" t="str">
        <f>Source!G45</f>
        <v>Прокладка внутренних трубопроводов канализации из полипропиленовых труб диаметром 50 мм</v>
      </c>
      <c r="D79" s="43" t="str">
        <f>Source!H45</f>
        <v>100 м</v>
      </c>
      <c r="E79" s="44">
        <f>Source!I45</f>
        <v>0.28000000000000003</v>
      </c>
      <c r="F79" s="45">
        <f>Source!AL45+Source!AM45+Source!AO45</f>
        <v>589.41</v>
      </c>
      <c r="G79" s="27"/>
      <c r="H79" s="46"/>
      <c r="I79" s="27" t="str">
        <f>Source!BO45</f>
        <v/>
      </c>
      <c r="J79" s="27"/>
      <c r="K79" s="46"/>
      <c r="L79" s="44"/>
      <c r="S79">
        <f>ROUND((Source!FX45/100)*((ROUND(Source!AF45*Source!I45, 2)+ROUND(Source!AE45*Source!I45, 2))), 2)</f>
        <v>263.08</v>
      </c>
      <c r="T79">
        <f>Source!X45</f>
        <v>263.95</v>
      </c>
      <c r="U79">
        <f>ROUND((Source!FY45/100)*((ROUND(Source!AF45*Source!I45, 2)+ROUND(Source!AE45*Source!I45, 2))), 2)</f>
        <v>153.9</v>
      </c>
      <c r="V79">
        <f>Source!Y45</f>
        <v>154.88</v>
      </c>
    </row>
    <row r="80" spans="1:26" x14ac:dyDescent="0.25">
      <c r="A80" s="56"/>
      <c r="B80" s="56"/>
      <c r="C80" s="21" t="str">
        <f>"Объем: "&amp;Source!I45&amp;"=28/"&amp;"100"</f>
        <v>Объем: 0,28=28/100</v>
      </c>
      <c r="D80" s="56"/>
      <c r="E80" s="56"/>
      <c r="F80" s="56"/>
      <c r="G80" s="56"/>
      <c r="H80" s="56"/>
      <c r="I80" s="56"/>
      <c r="J80" s="56"/>
      <c r="K80" s="56"/>
      <c r="L80" s="56"/>
    </row>
    <row r="81" spans="1:26" x14ac:dyDescent="0.25">
      <c r="A81" s="41"/>
      <c r="B81" s="42"/>
      <c r="C81" s="42" t="s">
        <v>967</v>
      </c>
      <c r="D81" s="43"/>
      <c r="E81" s="44"/>
      <c r="F81" s="45">
        <f>Source!AO45</f>
        <v>563.25</v>
      </c>
      <c r="G81" s="27" t="str">
        <f>Source!DG45</f>
        <v>)*1,15)*1,2</v>
      </c>
      <c r="H81" s="46">
        <f>ROUND(Source!AF45*Source!I45, 2)</f>
        <v>217.64</v>
      </c>
      <c r="I81" s="27"/>
      <c r="J81" s="27">
        <f>IF(Source!BA45&lt;&gt; 0, Source!BA45, 1)</f>
        <v>1</v>
      </c>
      <c r="K81" s="46">
        <f>Source!S45</f>
        <v>217.64</v>
      </c>
      <c r="L81" s="44"/>
      <c r="R81">
        <f>H81</f>
        <v>217.64</v>
      </c>
    </row>
    <row r="82" spans="1:26" x14ac:dyDescent="0.25">
      <c r="A82" s="41"/>
      <c r="B82" s="42"/>
      <c r="C82" s="42" t="s">
        <v>202</v>
      </c>
      <c r="D82" s="43"/>
      <c r="E82" s="44"/>
      <c r="F82" s="45">
        <f>Source!AM45</f>
        <v>7.88</v>
      </c>
      <c r="G82" s="27" t="str">
        <f>Source!DE45</f>
        <v>)*1,25)*1,2</v>
      </c>
      <c r="H82" s="46">
        <f>ROUND(Source!AD45*Source!I45, 2)</f>
        <v>3.31</v>
      </c>
      <c r="I82" s="27"/>
      <c r="J82" s="27">
        <f>IF(Source!BB45&lt;&gt; 0, Source!BB45, 1)</f>
        <v>1</v>
      </c>
      <c r="K82" s="46">
        <f>Source!Q45</f>
        <v>3.31</v>
      </c>
      <c r="L82" s="44"/>
    </row>
    <row r="83" spans="1:26" x14ac:dyDescent="0.25">
      <c r="A83" s="41"/>
      <c r="B83" s="42"/>
      <c r="C83" s="42" t="s">
        <v>968</v>
      </c>
      <c r="D83" s="43"/>
      <c r="E83" s="44"/>
      <c r="F83" s="45">
        <f>Source!AN45</f>
        <v>1.19</v>
      </c>
      <c r="G83" s="27" t="str">
        <f>Source!DF45</f>
        <v>)*1,25)*1,2</v>
      </c>
      <c r="H83" s="47">
        <f>ROUND(Source!AE45*Source!I45, 2)</f>
        <v>0.5</v>
      </c>
      <c r="I83" s="27"/>
      <c r="J83" s="27">
        <f>IF(Source!BS45&lt;&gt; 0, Source!BS45, 1)</f>
        <v>1</v>
      </c>
      <c r="K83" s="47">
        <f>Source!R45</f>
        <v>0.5</v>
      </c>
      <c r="L83" s="44"/>
      <c r="R83">
        <f>H83</f>
        <v>0.5</v>
      </c>
    </row>
    <row r="84" spans="1:26" x14ac:dyDescent="0.25">
      <c r="A84" s="41"/>
      <c r="B84" s="42"/>
      <c r="C84" s="42" t="s">
        <v>969</v>
      </c>
      <c r="D84" s="43"/>
      <c r="E84" s="44"/>
      <c r="F84" s="45">
        <f>Source!AL45</f>
        <v>18.28</v>
      </c>
      <c r="G84" s="27" t="str">
        <f>Source!DD45</f>
        <v/>
      </c>
      <c r="H84" s="46">
        <f>ROUND(Source!AC45*Source!I45, 2)</f>
        <v>5.12</v>
      </c>
      <c r="I84" s="27"/>
      <c r="J84" s="27">
        <f>IF(Source!BC45&lt;&gt; 0, Source!BC45, 1)</f>
        <v>1</v>
      </c>
      <c r="K84" s="46">
        <f>Source!P45</f>
        <v>5.12</v>
      </c>
      <c r="L84" s="44"/>
    </row>
    <row r="85" spans="1:26" x14ac:dyDescent="0.25">
      <c r="A85" s="41"/>
      <c r="B85" s="42"/>
      <c r="C85" s="42" t="s">
        <v>970</v>
      </c>
      <c r="D85" s="43" t="s">
        <v>971</v>
      </c>
      <c r="E85" s="44">
        <f>Source!BZ45</f>
        <v>134</v>
      </c>
      <c r="F85" s="79" t="str">
        <f>CONCATENATE(" )", Source!DL45, Source!FT45, "=", Source!FX45)</f>
        <v xml:space="preserve"> )*0,9=120,6</v>
      </c>
      <c r="G85" s="80"/>
      <c r="H85" s="46">
        <f>SUM(S79:S87)</f>
        <v>263.08</v>
      </c>
      <c r="I85" s="27"/>
      <c r="J85" s="48">
        <f>Source!AT45</f>
        <v>121</v>
      </c>
      <c r="K85" s="46">
        <f>SUM(T79:T87)</f>
        <v>263.95</v>
      </c>
      <c r="L85" s="44"/>
    </row>
    <row r="86" spans="1:26" x14ac:dyDescent="0.25">
      <c r="A86" s="41"/>
      <c r="B86" s="42"/>
      <c r="C86" s="42" t="s">
        <v>972</v>
      </c>
      <c r="D86" s="43" t="s">
        <v>971</v>
      </c>
      <c r="E86" s="44">
        <f>Source!CA45</f>
        <v>83</v>
      </c>
      <c r="F86" s="79" t="str">
        <f>CONCATENATE(" )", Source!DM45, Source!FU45, "=", Source!FY45)</f>
        <v xml:space="preserve"> )*0,85=70,55</v>
      </c>
      <c r="G86" s="80"/>
      <c r="H86" s="46">
        <f>SUM(U79:U87)</f>
        <v>153.9</v>
      </c>
      <c r="I86" s="27"/>
      <c r="J86" s="48">
        <f>Source!AU45</f>
        <v>71</v>
      </c>
      <c r="K86" s="46">
        <f>SUM(V79:V87)</f>
        <v>154.88</v>
      </c>
      <c r="L86" s="44"/>
    </row>
    <row r="87" spans="1:26" x14ac:dyDescent="0.25">
      <c r="A87" s="49"/>
      <c r="B87" s="50"/>
      <c r="C87" s="50" t="s">
        <v>973</v>
      </c>
      <c r="D87" s="51" t="s">
        <v>974</v>
      </c>
      <c r="E87" s="52">
        <f>Source!AQ45</f>
        <v>59.92</v>
      </c>
      <c r="F87" s="53"/>
      <c r="G87" s="54" t="str">
        <f>Source!DI45</f>
        <v>)*1,15)*1,2</v>
      </c>
      <c r="H87" s="55"/>
      <c r="I87" s="54"/>
      <c r="J87" s="54"/>
      <c r="K87" s="55"/>
      <c r="L87" s="55">
        <f>Source!U45</f>
        <v>23.153088</v>
      </c>
    </row>
    <row r="88" spans="1:26" x14ac:dyDescent="0.25">
      <c r="A88" s="56"/>
      <c r="B88" s="56"/>
      <c r="C88" s="56"/>
      <c r="D88" s="56"/>
      <c r="E88" s="56"/>
      <c r="F88" s="56"/>
      <c r="G88" s="77">
        <f>H81+H82+H84+H85+H86</f>
        <v>643.04999999999995</v>
      </c>
      <c r="H88" s="77"/>
      <c r="I88" s="56"/>
      <c r="J88" s="77">
        <f>K81+K82+K84+K85+K86</f>
        <v>644.9</v>
      </c>
      <c r="K88" s="77"/>
      <c r="L88" s="57">
        <f>Source!U45</f>
        <v>23.153088</v>
      </c>
      <c r="O88" s="19">
        <f>G88</f>
        <v>643.04999999999995</v>
      </c>
      <c r="P88" s="19">
        <f>J88</f>
        <v>644.9</v>
      </c>
      <c r="Q88" s="19">
        <f>L88</f>
        <v>23.153088</v>
      </c>
      <c r="W88">
        <f>IF(Source!BI45&lt;=1,H81+H82+H84+H85+H86, 0)</f>
        <v>643.04999999999995</v>
      </c>
      <c r="X88">
        <f>IF(Source!BI45=2,H81+H82+H84+H85+H86, 0)</f>
        <v>0</v>
      </c>
      <c r="Y88">
        <f>IF(Source!BI45=3,H81+H82+H84+H85+H86, 0)</f>
        <v>0</v>
      </c>
      <c r="Z88">
        <f>IF(Source!BI45=4,H81+H82+H84+H85+H86, 0)</f>
        <v>0</v>
      </c>
    </row>
    <row r="89" spans="1:26" ht="52.8" x14ac:dyDescent="0.25">
      <c r="A89" s="49" t="str">
        <f>Source!E46</f>
        <v>19</v>
      </c>
      <c r="B89" s="50" t="str">
        <f>Source!F46</f>
        <v>цена поставщика</v>
      </c>
      <c r="C89" s="50" t="s">
        <v>987</v>
      </c>
      <c r="D89" s="51" t="str">
        <f>Source!H46</f>
        <v>ШТ</v>
      </c>
      <c r="E89" s="52">
        <f>Source!I46</f>
        <v>14</v>
      </c>
      <c r="F89" s="53">
        <f>Source!AL46</f>
        <v>17.09</v>
      </c>
      <c r="G89" s="54" t="str">
        <f>Source!DD46</f>
        <v/>
      </c>
      <c r="H89" s="55">
        <f>ROUND(Source!AC46*Source!I46, 2)</f>
        <v>239.26</v>
      </c>
      <c r="I89" s="54" t="str">
        <f>Source!BO46</f>
        <v/>
      </c>
      <c r="J89" s="54">
        <f>IF(Source!BC46&lt;&gt; 0, Source!BC46, 1)</f>
        <v>1</v>
      </c>
      <c r="K89" s="55">
        <f>Source!P46</f>
        <v>239.26</v>
      </c>
      <c r="L89" s="52"/>
      <c r="S89">
        <f>ROUND((Source!FX46/100)*((ROUND(Source!AF46*Source!I46, 2)+ROUND(Source!AE46*Source!I46, 2))), 2)</f>
        <v>0</v>
      </c>
      <c r="T89">
        <f>Source!X46</f>
        <v>0</v>
      </c>
      <c r="U89">
        <f>ROUND((Source!FY46/100)*((ROUND(Source!AF46*Source!I46, 2)+ROUND(Source!AE46*Source!I46, 2))), 2)</f>
        <v>0</v>
      </c>
      <c r="V89">
        <f>Source!Y46</f>
        <v>0</v>
      </c>
    </row>
    <row r="90" spans="1:26" x14ac:dyDescent="0.25">
      <c r="A90" s="56"/>
      <c r="B90" s="56"/>
      <c r="C90" s="56"/>
      <c r="D90" s="56"/>
      <c r="E90" s="56"/>
      <c r="F90" s="56"/>
      <c r="G90" s="77">
        <f>H89</f>
        <v>239.26</v>
      </c>
      <c r="H90" s="77"/>
      <c r="I90" s="56"/>
      <c r="J90" s="77">
        <f>K89</f>
        <v>239.26</v>
      </c>
      <c r="K90" s="77"/>
      <c r="L90" s="57">
        <f>Source!U46</f>
        <v>0</v>
      </c>
      <c r="O90" s="19">
        <f>G90</f>
        <v>239.26</v>
      </c>
      <c r="P90" s="19">
        <f>J90</f>
        <v>239.26</v>
      </c>
      <c r="Q90" s="19">
        <f>L90</f>
        <v>0</v>
      </c>
      <c r="W90">
        <f>IF(Source!BI46&lt;=1,H89, 0)</f>
        <v>239.26</v>
      </c>
      <c r="X90">
        <f>IF(Source!BI46=2,H89, 0)</f>
        <v>0</v>
      </c>
      <c r="Y90">
        <f>IF(Source!BI46=3,H89, 0)</f>
        <v>0</v>
      </c>
      <c r="Z90">
        <f>IF(Source!BI46=4,H89, 0)</f>
        <v>0</v>
      </c>
    </row>
    <row r="91" spans="1:26" ht="39.6" x14ac:dyDescent="0.25">
      <c r="A91" s="49" t="str">
        <f>Source!E47</f>
        <v>20</v>
      </c>
      <c r="B91" s="50" t="str">
        <f>Source!F47</f>
        <v>цена поставщика</v>
      </c>
      <c r="C91" s="50" t="s">
        <v>988</v>
      </c>
      <c r="D91" s="51" t="str">
        <f>Source!H47</f>
        <v>ШТ</v>
      </c>
      <c r="E91" s="52">
        <f>Source!I47</f>
        <v>1</v>
      </c>
      <c r="F91" s="53">
        <f>Source!AL47</f>
        <v>3.24</v>
      </c>
      <c r="G91" s="54" t="str">
        <f>Source!DD47</f>
        <v/>
      </c>
      <c r="H91" s="55">
        <f>ROUND(Source!AC47*Source!I47, 2)</f>
        <v>3.24</v>
      </c>
      <c r="I91" s="54" t="str">
        <f>Source!BO47</f>
        <v/>
      </c>
      <c r="J91" s="54">
        <f>IF(Source!BC47&lt;&gt; 0, Source!BC47, 1)</f>
        <v>1</v>
      </c>
      <c r="K91" s="55">
        <f>Source!P47</f>
        <v>3.24</v>
      </c>
      <c r="L91" s="52"/>
      <c r="S91">
        <f>ROUND((Source!FX47/100)*((ROUND(Source!AF47*Source!I47, 2)+ROUND(Source!AE47*Source!I47, 2))), 2)</f>
        <v>0</v>
      </c>
      <c r="T91">
        <f>Source!X47</f>
        <v>0</v>
      </c>
      <c r="U91">
        <f>ROUND((Source!FY47/100)*((ROUND(Source!AF47*Source!I47, 2)+ROUND(Source!AE47*Source!I47, 2))), 2)</f>
        <v>0</v>
      </c>
      <c r="V91">
        <f>Source!Y47</f>
        <v>0</v>
      </c>
    </row>
    <row r="92" spans="1:26" x14ac:dyDescent="0.25">
      <c r="A92" s="56"/>
      <c r="B92" s="56"/>
      <c r="C92" s="56"/>
      <c r="D92" s="56"/>
      <c r="E92" s="56"/>
      <c r="F92" s="56"/>
      <c r="G92" s="77">
        <f>H91</f>
        <v>3.24</v>
      </c>
      <c r="H92" s="77"/>
      <c r="I92" s="56"/>
      <c r="J92" s="77">
        <f>K91</f>
        <v>3.24</v>
      </c>
      <c r="K92" s="77"/>
      <c r="L92" s="57">
        <f>Source!U47</f>
        <v>0</v>
      </c>
      <c r="O92" s="19">
        <f>G92</f>
        <v>3.24</v>
      </c>
      <c r="P92" s="19">
        <f>J92</f>
        <v>3.24</v>
      </c>
      <c r="Q92" s="19">
        <f>L92</f>
        <v>0</v>
      </c>
      <c r="W92">
        <f>IF(Source!BI47&lt;=1,H91, 0)</f>
        <v>3.24</v>
      </c>
      <c r="X92">
        <f>IF(Source!BI47=2,H91, 0)</f>
        <v>0</v>
      </c>
      <c r="Y92">
        <f>IF(Source!BI47=3,H91, 0)</f>
        <v>0</v>
      </c>
      <c r="Z92">
        <f>IF(Source!BI47=4,H91, 0)</f>
        <v>0</v>
      </c>
    </row>
    <row r="93" spans="1:26" ht="39.6" x14ac:dyDescent="0.25">
      <c r="A93" s="49" t="str">
        <f>Source!E48</f>
        <v>21</v>
      </c>
      <c r="B93" s="50" t="str">
        <f>Source!F48</f>
        <v>цена поставщика</v>
      </c>
      <c r="C93" s="50" t="s">
        <v>989</v>
      </c>
      <c r="D93" s="51" t="str">
        <f>Source!H48</f>
        <v>ШТ</v>
      </c>
      <c r="E93" s="52">
        <f>Source!I48</f>
        <v>20</v>
      </c>
      <c r="F93" s="53">
        <f>Source!AL48</f>
        <v>2.98</v>
      </c>
      <c r="G93" s="54" t="str">
        <f>Source!DD48</f>
        <v/>
      </c>
      <c r="H93" s="55">
        <f>ROUND(Source!AC48*Source!I48, 2)</f>
        <v>59.6</v>
      </c>
      <c r="I93" s="54" t="str">
        <f>Source!BO48</f>
        <v/>
      </c>
      <c r="J93" s="54">
        <f>IF(Source!BC48&lt;&gt; 0, Source!BC48, 1)</f>
        <v>1</v>
      </c>
      <c r="K93" s="55">
        <f>Source!P48</f>
        <v>59.6</v>
      </c>
      <c r="L93" s="52"/>
      <c r="S93">
        <f>ROUND((Source!FX48/100)*((ROUND(Source!AF48*Source!I48, 2)+ROUND(Source!AE48*Source!I48, 2))), 2)</f>
        <v>0</v>
      </c>
      <c r="T93">
        <f>Source!X48</f>
        <v>0</v>
      </c>
      <c r="U93">
        <f>ROUND((Source!FY48/100)*((ROUND(Source!AF48*Source!I48, 2)+ROUND(Source!AE48*Source!I48, 2))), 2)</f>
        <v>0</v>
      </c>
      <c r="V93">
        <f>Source!Y48</f>
        <v>0</v>
      </c>
    </row>
    <row r="94" spans="1:26" x14ac:dyDescent="0.25">
      <c r="A94" s="56"/>
      <c r="B94" s="56"/>
      <c r="C94" s="56"/>
      <c r="D94" s="56"/>
      <c r="E94" s="56"/>
      <c r="F94" s="56"/>
      <c r="G94" s="77">
        <f>H93</f>
        <v>59.6</v>
      </c>
      <c r="H94" s="77"/>
      <c r="I94" s="56"/>
      <c r="J94" s="77">
        <f>K93</f>
        <v>59.6</v>
      </c>
      <c r="K94" s="77"/>
      <c r="L94" s="57">
        <f>Source!U48</f>
        <v>0</v>
      </c>
      <c r="O94" s="19">
        <f>G94</f>
        <v>59.6</v>
      </c>
      <c r="P94" s="19">
        <f>J94</f>
        <v>59.6</v>
      </c>
      <c r="Q94" s="19">
        <f>L94</f>
        <v>0</v>
      </c>
      <c r="W94">
        <f>IF(Source!BI48&lt;=1,H93, 0)</f>
        <v>59.6</v>
      </c>
      <c r="X94">
        <f>IF(Source!BI48=2,H93, 0)</f>
        <v>0</v>
      </c>
      <c r="Y94">
        <f>IF(Source!BI48=3,H93, 0)</f>
        <v>0</v>
      </c>
      <c r="Z94">
        <f>IF(Source!BI48=4,H93, 0)</f>
        <v>0</v>
      </c>
    </row>
    <row r="95" spans="1:26" ht="52.8" x14ac:dyDescent="0.25">
      <c r="A95" s="49" t="str">
        <f>Source!E49</f>
        <v>22</v>
      </c>
      <c r="B95" s="50" t="str">
        <f>Source!F49</f>
        <v>цена поставщика</v>
      </c>
      <c r="C95" s="50" t="s">
        <v>990</v>
      </c>
      <c r="D95" s="51" t="str">
        <f>Source!H49</f>
        <v>ШТ</v>
      </c>
      <c r="E95" s="52">
        <f>Source!I49</f>
        <v>4</v>
      </c>
      <c r="F95" s="53">
        <f>Source!AL49</f>
        <v>6.3999999999999995</v>
      </c>
      <c r="G95" s="54" t="str">
        <f>Source!DD49</f>
        <v/>
      </c>
      <c r="H95" s="55">
        <f>ROUND(Source!AC49*Source!I49, 2)</f>
        <v>25.6</v>
      </c>
      <c r="I95" s="54" t="str">
        <f>Source!BO49</f>
        <v/>
      </c>
      <c r="J95" s="54">
        <f>IF(Source!BC49&lt;&gt; 0, Source!BC49, 1)</f>
        <v>1</v>
      </c>
      <c r="K95" s="55">
        <f>Source!P49</f>
        <v>25.6</v>
      </c>
      <c r="L95" s="52"/>
      <c r="S95">
        <f>ROUND((Source!FX49/100)*((ROUND(Source!AF49*Source!I49, 2)+ROUND(Source!AE49*Source!I49, 2))), 2)</f>
        <v>0</v>
      </c>
      <c r="T95">
        <f>Source!X49</f>
        <v>0</v>
      </c>
      <c r="U95">
        <f>ROUND((Source!FY49/100)*((ROUND(Source!AF49*Source!I49, 2)+ROUND(Source!AE49*Source!I49, 2))), 2)</f>
        <v>0</v>
      </c>
      <c r="V95">
        <f>Source!Y49</f>
        <v>0</v>
      </c>
    </row>
    <row r="96" spans="1:26" x14ac:dyDescent="0.25">
      <c r="A96" s="56"/>
      <c r="B96" s="56"/>
      <c r="C96" s="56"/>
      <c r="D96" s="56"/>
      <c r="E96" s="56"/>
      <c r="F96" s="56"/>
      <c r="G96" s="77">
        <f>H95</f>
        <v>25.6</v>
      </c>
      <c r="H96" s="77"/>
      <c r="I96" s="56"/>
      <c r="J96" s="77">
        <f>K95</f>
        <v>25.6</v>
      </c>
      <c r="K96" s="77"/>
      <c r="L96" s="57">
        <f>Source!U49</f>
        <v>0</v>
      </c>
      <c r="O96" s="19">
        <f>G96</f>
        <v>25.6</v>
      </c>
      <c r="P96" s="19">
        <f>J96</f>
        <v>25.6</v>
      </c>
      <c r="Q96" s="19">
        <f>L96</f>
        <v>0</v>
      </c>
      <c r="W96">
        <f>IF(Source!BI49&lt;=1,H95, 0)</f>
        <v>25.6</v>
      </c>
      <c r="X96">
        <f>IF(Source!BI49=2,H95, 0)</f>
        <v>0</v>
      </c>
      <c r="Y96">
        <f>IF(Source!BI49=3,H95, 0)</f>
        <v>0</v>
      </c>
      <c r="Z96">
        <f>IF(Source!BI49=4,H95, 0)</f>
        <v>0</v>
      </c>
    </row>
    <row r="97" spans="1:26" ht="26.4" x14ac:dyDescent="0.25">
      <c r="A97" s="41" t="str">
        <f>Source!E50</f>
        <v>23</v>
      </c>
      <c r="B97" s="42" t="str">
        <f>Source!F50</f>
        <v>24.3.05.07-0139</v>
      </c>
      <c r="C97" s="42" t="str">
        <f>Source!G50</f>
        <v>Муфта полипропиленовая переходная диаметром 50х32 мм</v>
      </c>
      <c r="D97" s="43" t="str">
        <f>Source!H50</f>
        <v>10 шт.</v>
      </c>
      <c r="E97" s="44">
        <f>Source!I50</f>
        <v>0.2</v>
      </c>
      <c r="F97" s="45">
        <f>Source!AL50</f>
        <v>41.8</v>
      </c>
      <c r="G97" s="27" t="str">
        <f>Source!DD50</f>
        <v/>
      </c>
      <c r="H97" s="46">
        <f>ROUND(Source!AC50*Source!I50, 2)</f>
        <v>8.36</v>
      </c>
      <c r="I97" s="27" t="str">
        <f>Source!BO50</f>
        <v/>
      </c>
      <c r="J97" s="27">
        <f>IF(Source!BC50&lt;&gt; 0, Source!BC50, 1)</f>
        <v>1</v>
      </c>
      <c r="K97" s="46">
        <f>Source!P50</f>
        <v>8.36</v>
      </c>
      <c r="L97" s="44"/>
      <c r="S97">
        <f>ROUND((Source!FX50/100)*((ROUND(Source!AF50*Source!I50, 2)+ROUND(Source!AE50*Source!I50, 2))), 2)</f>
        <v>0</v>
      </c>
      <c r="T97">
        <f>Source!X50</f>
        <v>0</v>
      </c>
      <c r="U97">
        <f>ROUND((Source!FY50/100)*((ROUND(Source!AF50*Source!I50, 2)+ROUND(Source!AE50*Source!I50, 2))), 2)</f>
        <v>0</v>
      </c>
      <c r="V97">
        <f>Source!Y50</f>
        <v>0</v>
      </c>
    </row>
    <row r="98" spans="1:26" x14ac:dyDescent="0.25">
      <c r="A98" s="58"/>
      <c r="B98" s="58"/>
      <c r="C98" s="22" t="str">
        <f>"Объем: "&amp;Source!I50&amp;"=2/"&amp;"10"</f>
        <v>Объем: 0,2=2/10</v>
      </c>
      <c r="D98" s="58"/>
      <c r="E98" s="58"/>
      <c r="F98" s="58"/>
      <c r="G98" s="58"/>
      <c r="H98" s="58"/>
      <c r="I98" s="58"/>
      <c r="J98" s="58"/>
      <c r="K98" s="58"/>
      <c r="L98" s="58"/>
    </row>
    <row r="99" spans="1:26" x14ac:dyDescent="0.25">
      <c r="A99" s="56"/>
      <c r="B99" s="56"/>
      <c r="C99" s="56"/>
      <c r="D99" s="56"/>
      <c r="E99" s="56"/>
      <c r="F99" s="56"/>
      <c r="G99" s="77">
        <f>H97</f>
        <v>8.36</v>
      </c>
      <c r="H99" s="77"/>
      <c r="I99" s="56"/>
      <c r="J99" s="77">
        <f>K97</f>
        <v>8.36</v>
      </c>
      <c r="K99" s="77"/>
      <c r="L99" s="57">
        <f>Source!U50</f>
        <v>0</v>
      </c>
      <c r="O99" s="19">
        <f>G99</f>
        <v>8.36</v>
      </c>
      <c r="P99" s="19">
        <f>J99</f>
        <v>8.36</v>
      </c>
      <c r="Q99" s="19">
        <f>L99</f>
        <v>0</v>
      </c>
      <c r="W99">
        <f>IF(Source!BI50&lt;=1,H97, 0)</f>
        <v>8.36</v>
      </c>
      <c r="X99">
        <f>IF(Source!BI50=2,H97, 0)</f>
        <v>0</v>
      </c>
      <c r="Y99">
        <f>IF(Source!BI50=3,H97, 0)</f>
        <v>0</v>
      </c>
      <c r="Z99">
        <f>IF(Source!BI50=4,H97, 0)</f>
        <v>0</v>
      </c>
    </row>
    <row r="100" spans="1:26" ht="39.6" x14ac:dyDescent="0.25">
      <c r="A100" s="49" t="str">
        <f>Source!E51</f>
        <v>24</v>
      </c>
      <c r="B100" s="50" t="str">
        <f>Source!F51</f>
        <v>цена поставщика</v>
      </c>
      <c r="C100" s="50" t="s">
        <v>991</v>
      </c>
      <c r="D100" s="51" t="str">
        <f>Source!H51</f>
        <v>ШТ</v>
      </c>
      <c r="E100" s="52">
        <f>Source!I51</f>
        <v>2</v>
      </c>
      <c r="F100" s="53">
        <f>Source!AL51</f>
        <v>28.04</v>
      </c>
      <c r="G100" s="54" t="str">
        <f>Source!DD51</f>
        <v/>
      </c>
      <c r="H100" s="55">
        <f>ROUND(Source!AC51*Source!I51, 2)</f>
        <v>56.08</v>
      </c>
      <c r="I100" s="54" t="str">
        <f>Source!BO51</f>
        <v/>
      </c>
      <c r="J100" s="54">
        <f>IF(Source!BC51&lt;&gt; 0, Source!BC51, 1)</f>
        <v>1</v>
      </c>
      <c r="K100" s="55">
        <f>Source!P51</f>
        <v>56.08</v>
      </c>
      <c r="L100" s="52"/>
      <c r="S100">
        <f>ROUND((Source!FX51/100)*((ROUND(Source!AF51*Source!I51, 2)+ROUND(Source!AE51*Source!I51, 2))), 2)</f>
        <v>0</v>
      </c>
      <c r="T100">
        <f>Source!X51</f>
        <v>0</v>
      </c>
      <c r="U100">
        <f>ROUND((Source!FY51/100)*((ROUND(Source!AF51*Source!I51, 2)+ROUND(Source!AE51*Source!I51, 2))), 2)</f>
        <v>0</v>
      </c>
      <c r="V100">
        <f>Source!Y51</f>
        <v>0</v>
      </c>
    </row>
    <row r="101" spans="1:26" x14ac:dyDescent="0.25">
      <c r="A101" s="56"/>
      <c r="B101" s="56"/>
      <c r="C101" s="56"/>
      <c r="D101" s="56"/>
      <c r="E101" s="56"/>
      <c r="F101" s="56"/>
      <c r="G101" s="77">
        <f>H100</f>
        <v>56.08</v>
      </c>
      <c r="H101" s="77"/>
      <c r="I101" s="56"/>
      <c r="J101" s="77">
        <f>K100</f>
        <v>56.08</v>
      </c>
      <c r="K101" s="77"/>
      <c r="L101" s="57">
        <f>Source!U51</f>
        <v>0</v>
      </c>
      <c r="O101" s="19">
        <f>G101</f>
        <v>56.08</v>
      </c>
      <c r="P101" s="19">
        <f>J101</f>
        <v>56.08</v>
      </c>
      <c r="Q101" s="19">
        <f>L101</f>
        <v>0</v>
      </c>
      <c r="W101">
        <f>IF(Source!BI51&lt;=1,H100, 0)</f>
        <v>56.08</v>
      </c>
      <c r="X101">
        <f>IF(Source!BI51=2,H100, 0)</f>
        <v>0</v>
      </c>
      <c r="Y101">
        <f>IF(Source!BI51=3,H100, 0)</f>
        <v>0</v>
      </c>
      <c r="Z101">
        <f>IF(Source!BI51=4,H100, 0)</f>
        <v>0</v>
      </c>
    </row>
    <row r="102" spans="1:26" ht="39.6" x14ac:dyDescent="0.25">
      <c r="A102" s="41" t="str">
        <f>Source!E52</f>
        <v>25</v>
      </c>
      <c r="B102" s="42" t="s">
        <v>992</v>
      </c>
      <c r="C102" s="42" t="str">
        <f>Source!G52</f>
        <v>Установка трапов диаметром 50 мм</v>
      </c>
      <c r="D102" s="43" t="str">
        <f>Source!H52</f>
        <v>10 компл</v>
      </c>
      <c r="E102" s="44">
        <f>Source!I52</f>
        <v>0.6</v>
      </c>
      <c r="F102" s="45">
        <f>Source!AL52+Source!AM52+Source!AO52</f>
        <v>80.88</v>
      </c>
      <c r="G102" s="27"/>
      <c r="H102" s="46"/>
      <c r="I102" s="27" t="str">
        <f>Source!BO52</f>
        <v/>
      </c>
      <c r="J102" s="27"/>
      <c r="K102" s="46"/>
      <c r="L102" s="44"/>
      <c r="S102">
        <f>ROUND((Source!FX52/100)*((ROUND(Source!AF52*Source!I52, 2)+ROUND(Source!AE52*Source!I52, 2))), 2)</f>
        <v>41.93</v>
      </c>
      <c r="T102">
        <f>Source!X52</f>
        <v>42.07</v>
      </c>
      <c r="U102">
        <f>ROUND((Source!FY52/100)*((ROUND(Source!AF52*Source!I52, 2)+ROUND(Source!AE52*Source!I52, 2))), 2)</f>
        <v>24.53</v>
      </c>
      <c r="V102">
        <f>Source!Y52</f>
        <v>24.69</v>
      </c>
    </row>
    <row r="103" spans="1:26" x14ac:dyDescent="0.25">
      <c r="A103" s="56"/>
      <c r="B103" s="56"/>
      <c r="C103" s="21" t="str">
        <f>"Объем: "&amp;Source!I52&amp;"=6/"&amp;"10"</f>
        <v>Объем: 0,6=6/10</v>
      </c>
      <c r="D103" s="56"/>
      <c r="E103" s="56"/>
      <c r="F103" s="56"/>
      <c r="G103" s="56"/>
      <c r="H103" s="56"/>
      <c r="I103" s="56"/>
      <c r="J103" s="56"/>
      <c r="K103" s="56"/>
      <c r="L103" s="56"/>
    </row>
    <row r="104" spans="1:26" x14ac:dyDescent="0.25">
      <c r="A104" s="41"/>
      <c r="B104" s="42"/>
      <c r="C104" s="42" t="s">
        <v>967</v>
      </c>
      <c r="D104" s="43"/>
      <c r="E104" s="44"/>
      <c r="F104" s="45">
        <f>Source!AO52</f>
        <v>48.68</v>
      </c>
      <c r="G104" s="27" t="str">
        <f>Source!DG52</f>
        <v>)*1,15</v>
      </c>
      <c r="H104" s="46">
        <f>ROUND(Source!AF52*Source!I52, 2)</f>
        <v>33.590000000000003</v>
      </c>
      <c r="I104" s="27"/>
      <c r="J104" s="27">
        <f>IF(Source!BA52&lt;&gt; 0, Source!BA52, 1)</f>
        <v>1</v>
      </c>
      <c r="K104" s="46">
        <f>Source!S52</f>
        <v>33.590000000000003</v>
      </c>
      <c r="L104" s="44"/>
      <c r="R104">
        <f>H104</f>
        <v>33.590000000000003</v>
      </c>
    </row>
    <row r="105" spans="1:26" x14ac:dyDescent="0.25">
      <c r="A105" s="41"/>
      <c r="B105" s="42"/>
      <c r="C105" s="42" t="s">
        <v>202</v>
      </c>
      <c r="D105" s="43"/>
      <c r="E105" s="44"/>
      <c r="F105" s="45">
        <f>Source!AM52</f>
        <v>7.51</v>
      </c>
      <c r="G105" s="27" t="str">
        <f>Source!DE52</f>
        <v>)*1,25</v>
      </c>
      <c r="H105" s="46">
        <f>ROUND(Source!AD52*Source!I52, 2)</f>
        <v>5.63</v>
      </c>
      <c r="I105" s="27"/>
      <c r="J105" s="27">
        <f>IF(Source!BB52&lt;&gt; 0, Source!BB52, 1)</f>
        <v>1</v>
      </c>
      <c r="K105" s="46">
        <f>Source!Q52</f>
        <v>5.63</v>
      </c>
      <c r="L105" s="44"/>
    </row>
    <row r="106" spans="1:26" x14ac:dyDescent="0.25">
      <c r="A106" s="41"/>
      <c r="B106" s="42"/>
      <c r="C106" s="42" t="s">
        <v>968</v>
      </c>
      <c r="D106" s="43"/>
      <c r="E106" s="44"/>
      <c r="F106" s="45">
        <f>Source!AN52</f>
        <v>1.57</v>
      </c>
      <c r="G106" s="27" t="str">
        <f>Source!DF52</f>
        <v>)*1,25</v>
      </c>
      <c r="H106" s="47">
        <f>ROUND(Source!AE52*Source!I52, 2)</f>
        <v>1.18</v>
      </c>
      <c r="I106" s="27"/>
      <c r="J106" s="27">
        <f>IF(Source!BS52&lt;&gt; 0, Source!BS52, 1)</f>
        <v>1</v>
      </c>
      <c r="K106" s="47">
        <f>Source!R52</f>
        <v>1.18</v>
      </c>
      <c r="L106" s="44"/>
      <c r="R106">
        <f>H106</f>
        <v>1.18</v>
      </c>
    </row>
    <row r="107" spans="1:26" x14ac:dyDescent="0.25">
      <c r="A107" s="41"/>
      <c r="B107" s="42"/>
      <c r="C107" s="42" t="s">
        <v>969</v>
      </c>
      <c r="D107" s="43"/>
      <c r="E107" s="44"/>
      <c r="F107" s="45">
        <f>Source!AL52</f>
        <v>24.69</v>
      </c>
      <c r="G107" s="27" t="str">
        <f>Source!DD52</f>
        <v/>
      </c>
      <c r="H107" s="46">
        <f>ROUND(Source!AC52*Source!I52, 2)</f>
        <v>14.81</v>
      </c>
      <c r="I107" s="27"/>
      <c r="J107" s="27">
        <f>IF(Source!BC52&lt;&gt; 0, Source!BC52, 1)</f>
        <v>1</v>
      </c>
      <c r="K107" s="46">
        <f>Source!P52</f>
        <v>14.81</v>
      </c>
      <c r="L107" s="44"/>
    </row>
    <row r="108" spans="1:26" x14ac:dyDescent="0.25">
      <c r="A108" s="41"/>
      <c r="B108" s="42"/>
      <c r="C108" s="42" t="s">
        <v>970</v>
      </c>
      <c r="D108" s="43" t="s">
        <v>971</v>
      </c>
      <c r="E108" s="44">
        <f>Source!BZ52</f>
        <v>134</v>
      </c>
      <c r="F108" s="79" t="str">
        <f>CONCATENATE(" )", Source!DL52, Source!FT52, "=", Source!FX52)</f>
        <v xml:space="preserve"> )*0,9=120,6</v>
      </c>
      <c r="G108" s="80"/>
      <c r="H108" s="46">
        <f>SUM(S102:S110)</f>
        <v>41.93</v>
      </c>
      <c r="I108" s="27"/>
      <c r="J108" s="48">
        <f>Source!AT52</f>
        <v>121</v>
      </c>
      <c r="K108" s="46">
        <f>SUM(T102:T110)</f>
        <v>42.07</v>
      </c>
      <c r="L108" s="44"/>
    </row>
    <row r="109" spans="1:26" x14ac:dyDescent="0.25">
      <c r="A109" s="41"/>
      <c r="B109" s="42"/>
      <c r="C109" s="42" t="s">
        <v>972</v>
      </c>
      <c r="D109" s="43" t="s">
        <v>971</v>
      </c>
      <c r="E109" s="44">
        <f>Source!CA52</f>
        <v>83</v>
      </c>
      <c r="F109" s="79" t="str">
        <f>CONCATENATE(" )", Source!DM52, Source!FU52, "=", Source!FY52)</f>
        <v xml:space="preserve"> )*0,85=70,55</v>
      </c>
      <c r="G109" s="80"/>
      <c r="H109" s="46">
        <f>SUM(U102:U110)</f>
        <v>24.53</v>
      </c>
      <c r="I109" s="27"/>
      <c r="J109" s="48">
        <f>Source!AU52</f>
        <v>71</v>
      </c>
      <c r="K109" s="46">
        <f>SUM(V102:V110)</f>
        <v>24.69</v>
      </c>
      <c r="L109" s="44"/>
    </row>
    <row r="110" spans="1:26" x14ac:dyDescent="0.25">
      <c r="A110" s="49"/>
      <c r="B110" s="50"/>
      <c r="C110" s="50" t="s">
        <v>973</v>
      </c>
      <c r="D110" s="51" t="s">
        <v>974</v>
      </c>
      <c r="E110" s="52">
        <f>Source!AQ52</f>
        <v>5.0599999999999996</v>
      </c>
      <c r="F110" s="53"/>
      <c r="G110" s="54" t="str">
        <f>Source!DI52</f>
        <v>)*1,15</v>
      </c>
      <c r="H110" s="55"/>
      <c r="I110" s="54"/>
      <c r="J110" s="54"/>
      <c r="K110" s="55"/>
      <c r="L110" s="55">
        <f>Source!U52</f>
        <v>3.4913999999999992</v>
      </c>
    </row>
    <row r="111" spans="1:26" x14ac:dyDescent="0.25">
      <c r="A111" s="56"/>
      <c r="B111" s="56"/>
      <c r="C111" s="56"/>
      <c r="D111" s="56"/>
      <c r="E111" s="56"/>
      <c r="F111" s="56"/>
      <c r="G111" s="77">
        <f>H104+H105+H107+H108+H109</f>
        <v>120.49000000000001</v>
      </c>
      <c r="H111" s="77"/>
      <c r="I111" s="56"/>
      <c r="J111" s="77">
        <f>K104+K105+K107+K108+K109</f>
        <v>120.79</v>
      </c>
      <c r="K111" s="77"/>
      <c r="L111" s="57">
        <f>Source!U52</f>
        <v>3.4913999999999992</v>
      </c>
      <c r="O111" s="19">
        <f>G111</f>
        <v>120.49000000000001</v>
      </c>
      <c r="P111" s="19">
        <f>J111</f>
        <v>120.79</v>
      </c>
      <c r="Q111" s="19">
        <f>L111</f>
        <v>3.4913999999999992</v>
      </c>
      <c r="W111">
        <f>IF(Source!BI52&lt;=1,H104+H105+H107+H108+H109, 0)</f>
        <v>120.49000000000001</v>
      </c>
      <c r="X111">
        <f>IF(Source!BI52=2,H104+H105+H107+H108+H109, 0)</f>
        <v>0</v>
      </c>
      <c r="Y111">
        <f>IF(Source!BI52=3,H104+H105+H107+H108+H109, 0)</f>
        <v>0</v>
      </c>
      <c r="Z111">
        <f>IF(Source!BI52=4,H104+H105+H107+H108+H109, 0)</f>
        <v>0</v>
      </c>
    </row>
    <row r="112" spans="1:26" ht="52.8" x14ac:dyDescent="0.25">
      <c r="A112" s="49" t="str">
        <f>Source!E53</f>
        <v>26</v>
      </c>
      <c r="B112" s="50" t="str">
        <f>Source!F53</f>
        <v>цена поставщика</v>
      </c>
      <c r="C112" s="50" t="s">
        <v>993</v>
      </c>
      <c r="D112" s="51" t="str">
        <f>Source!H53</f>
        <v>ШТ</v>
      </c>
      <c r="E112" s="52">
        <f>Source!I53</f>
        <v>3</v>
      </c>
      <c r="F112" s="53">
        <f>Source!AL53</f>
        <v>534.29</v>
      </c>
      <c r="G112" s="54" t="str">
        <f>Source!DD53</f>
        <v/>
      </c>
      <c r="H112" s="55">
        <f>ROUND(Source!AC53*Source!I53, 2)</f>
        <v>1602.87</v>
      </c>
      <c r="I112" s="54" t="str">
        <f>Source!BO53</f>
        <v/>
      </c>
      <c r="J112" s="54">
        <f>IF(Source!BC53&lt;&gt; 0, Source!BC53, 1)</f>
        <v>1</v>
      </c>
      <c r="K112" s="55">
        <f>Source!P53</f>
        <v>1602.87</v>
      </c>
      <c r="L112" s="52"/>
      <c r="S112">
        <f>ROUND((Source!FX53/100)*((ROUND(Source!AF53*Source!I53, 2)+ROUND(Source!AE53*Source!I53, 2))), 2)</f>
        <v>0</v>
      </c>
      <c r="T112">
        <f>Source!X53</f>
        <v>0</v>
      </c>
      <c r="U112">
        <f>ROUND((Source!FY53/100)*((ROUND(Source!AF53*Source!I53, 2)+ROUND(Source!AE53*Source!I53, 2))), 2)</f>
        <v>0</v>
      </c>
      <c r="V112">
        <f>Source!Y53</f>
        <v>0</v>
      </c>
    </row>
    <row r="113" spans="1:26" x14ac:dyDescent="0.25">
      <c r="A113" s="56"/>
      <c r="B113" s="56"/>
      <c r="C113" s="56"/>
      <c r="D113" s="56"/>
      <c r="E113" s="56"/>
      <c r="F113" s="56"/>
      <c r="G113" s="77">
        <f>H112</f>
        <v>1602.87</v>
      </c>
      <c r="H113" s="77"/>
      <c r="I113" s="56"/>
      <c r="J113" s="77">
        <f>K112</f>
        <v>1602.87</v>
      </c>
      <c r="K113" s="77"/>
      <c r="L113" s="57">
        <f>Source!U53</f>
        <v>0</v>
      </c>
      <c r="O113" s="19">
        <f>G113</f>
        <v>1602.87</v>
      </c>
      <c r="P113" s="19">
        <f>J113</f>
        <v>1602.87</v>
      </c>
      <c r="Q113" s="19">
        <f>L113</f>
        <v>0</v>
      </c>
      <c r="W113">
        <f>IF(Source!BI53&lt;=1,H112, 0)</f>
        <v>1602.87</v>
      </c>
      <c r="X113">
        <f>IF(Source!BI53=2,H112, 0)</f>
        <v>0</v>
      </c>
      <c r="Y113">
        <f>IF(Source!BI53=3,H112, 0)</f>
        <v>0</v>
      </c>
      <c r="Z113">
        <f>IF(Source!BI53=4,H112, 0)</f>
        <v>0</v>
      </c>
    </row>
    <row r="114" spans="1:26" ht="26.4" x14ac:dyDescent="0.25">
      <c r="A114" s="49" t="str">
        <f>Source!E54</f>
        <v>27</v>
      </c>
      <c r="B114" s="50" t="str">
        <f>Source!F54</f>
        <v>18.2.06.10-0002</v>
      </c>
      <c r="C114" s="50" t="str">
        <f>Source!G54</f>
        <v>Трап канализационный HL310NPr с вертикальным выпуском и сифоном "Primus"</v>
      </c>
      <c r="D114" s="51" t="str">
        <f>Source!H54</f>
        <v>шт.</v>
      </c>
      <c r="E114" s="52">
        <f>Source!I54</f>
        <v>3</v>
      </c>
      <c r="F114" s="53">
        <f>Source!AL54</f>
        <v>504.79</v>
      </c>
      <c r="G114" s="54" t="str">
        <f>Source!DD54</f>
        <v/>
      </c>
      <c r="H114" s="55">
        <f>ROUND(Source!AC54*Source!I54, 2)</f>
        <v>1514.37</v>
      </c>
      <c r="I114" s="54" t="str">
        <f>Source!BO54</f>
        <v/>
      </c>
      <c r="J114" s="54">
        <f>IF(Source!BC54&lt;&gt; 0, Source!BC54, 1)</f>
        <v>1</v>
      </c>
      <c r="K114" s="55">
        <f>Source!P54</f>
        <v>1514.37</v>
      </c>
      <c r="L114" s="52"/>
      <c r="S114">
        <f>ROUND((Source!FX54/100)*((ROUND(Source!AF54*Source!I54, 2)+ROUND(Source!AE54*Source!I54, 2))), 2)</f>
        <v>0</v>
      </c>
      <c r="T114">
        <f>Source!X54</f>
        <v>0</v>
      </c>
      <c r="U114">
        <f>ROUND((Source!FY54/100)*((ROUND(Source!AF54*Source!I54, 2)+ROUND(Source!AE54*Source!I54, 2))), 2)</f>
        <v>0</v>
      </c>
      <c r="V114">
        <f>Source!Y54</f>
        <v>0</v>
      </c>
    </row>
    <row r="115" spans="1:26" x14ac:dyDescent="0.25">
      <c r="A115" s="56"/>
      <c r="B115" s="56"/>
      <c r="C115" s="56"/>
      <c r="D115" s="56"/>
      <c r="E115" s="56"/>
      <c r="F115" s="56"/>
      <c r="G115" s="77">
        <f>H114</f>
        <v>1514.37</v>
      </c>
      <c r="H115" s="77"/>
      <c r="I115" s="56"/>
      <c r="J115" s="77">
        <f>K114</f>
        <v>1514.37</v>
      </c>
      <c r="K115" s="77"/>
      <c r="L115" s="57">
        <f>Source!U54</f>
        <v>0</v>
      </c>
      <c r="O115" s="19">
        <f>G115</f>
        <v>1514.37</v>
      </c>
      <c r="P115" s="19">
        <f>J115</f>
        <v>1514.37</v>
      </c>
      <c r="Q115" s="19">
        <f>L115</f>
        <v>0</v>
      </c>
      <c r="W115">
        <f>IF(Source!BI54&lt;=1,H114, 0)</f>
        <v>1514.37</v>
      </c>
      <c r="X115">
        <f>IF(Source!BI54=2,H114, 0)</f>
        <v>0</v>
      </c>
      <c r="Y115">
        <f>IF(Source!BI54=3,H114, 0)</f>
        <v>0</v>
      </c>
      <c r="Z115">
        <f>IF(Source!BI54=4,H114, 0)</f>
        <v>0</v>
      </c>
    </row>
    <row r="116" spans="1:26" ht="39.6" x14ac:dyDescent="0.25">
      <c r="A116" s="41" t="str">
        <f>Source!E55</f>
        <v>28</v>
      </c>
      <c r="B116" s="42" t="s">
        <v>994</v>
      </c>
      <c r="C116" s="42" t="str">
        <f>Source!G55</f>
        <v>Установка решеток жалюзийных площадью в свету до 0,5 м2</v>
      </c>
      <c r="D116" s="43" t="str">
        <f>Source!H55</f>
        <v>ШТ</v>
      </c>
      <c r="E116" s="44">
        <f>Source!I55</f>
        <v>1</v>
      </c>
      <c r="F116" s="45">
        <f>Source!AL55+Source!AM55+Source!AO55</f>
        <v>18.670000000000002</v>
      </c>
      <c r="G116" s="27"/>
      <c r="H116" s="46"/>
      <c r="I116" s="27" t="str">
        <f>Source!BO55</f>
        <v/>
      </c>
      <c r="J116" s="27"/>
      <c r="K116" s="46"/>
      <c r="L116" s="44"/>
      <c r="S116">
        <f>ROUND((Source!FX55/100)*((ROUND(Source!AF55*Source!I55, 2)+ROUND(Source!AE55*Source!I55, 2))), 2)</f>
        <v>18.36</v>
      </c>
      <c r="T116">
        <f>Source!X55</f>
        <v>18.420000000000002</v>
      </c>
      <c r="U116">
        <f>ROUND((Source!FY55/100)*((ROUND(Source!AF55*Source!I55, 2)+ROUND(Source!AE55*Source!I55, 2))), 2)</f>
        <v>10.74</v>
      </c>
      <c r="V116">
        <f>Source!Y55</f>
        <v>10.81</v>
      </c>
    </row>
    <row r="117" spans="1:26" x14ac:dyDescent="0.25">
      <c r="A117" s="41"/>
      <c r="B117" s="42"/>
      <c r="C117" s="42" t="s">
        <v>967</v>
      </c>
      <c r="D117" s="43"/>
      <c r="E117" s="44"/>
      <c r="F117" s="45">
        <f>Source!AO55</f>
        <v>13.1</v>
      </c>
      <c r="G117" s="27" t="str">
        <f>Source!DG55</f>
        <v>)*1,15</v>
      </c>
      <c r="H117" s="46">
        <f>ROUND(Source!AF55*Source!I55, 2)</f>
        <v>15.07</v>
      </c>
      <c r="I117" s="27"/>
      <c r="J117" s="27">
        <f>IF(Source!BA55&lt;&gt; 0, Source!BA55, 1)</f>
        <v>1</v>
      </c>
      <c r="K117" s="46">
        <f>Source!S55</f>
        <v>15.07</v>
      </c>
      <c r="L117" s="44"/>
      <c r="R117">
        <f>H117</f>
        <v>15.07</v>
      </c>
    </row>
    <row r="118" spans="1:26" x14ac:dyDescent="0.25">
      <c r="A118" s="41"/>
      <c r="B118" s="42"/>
      <c r="C118" s="42" t="s">
        <v>202</v>
      </c>
      <c r="D118" s="43"/>
      <c r="E118" s="44"/>
      <c r="F118" s="45">
        <f>Source!AM55</f>
        <v>1.63</v>
      </c>
      <c r="G118" s="27" t="str">
        <f>Source!DE55</f>
        <v>)*1,25</v>
      </c>
      <c r="H118" s="46">
        <f>ROUND(Source!AD55*Source!I55, 2)</f>
        <v>2.04</v>
      </c>
      <c r="I118" s="27"/>
      <c r="J118" s="27">
        <f>IF(Source!BB55&lt;&gt; 0, Source!BB55, 1)</f>
        <v>1</v>
      </c>
      <c r="K118" s="46">
        <f>Source!Q55</f>
        <v>2.04</v>
      </c>
      <c r="L118" s="44"/>
    </row>
    <row r="119" spans="1:26" x14ac:dyDescent="0.25">
      <c r="A119" s="41"/>
      <c r="B119" s="42"/>
      <c r="C119" s="42" t="s">
        <v>968</v>
      </c>
      <c r="D119" s="43"/>
      <c r="E119" s="44"/>
      <c r="F119" s="45">
        <f>Source!AN55</f>
        <v>0.12</v>
      </c>
      <c r="G119" s="27" t="str">
        <f>Source!DF55</f>
        <v>)*1,25</v>
      </c>
      <c r="H119" s="47">
        <f>ROUND(Source!AE55*Source!I55, 2)</f>
        <v>0.15</v>
      </c>
      <c r="I119" s="27"/>
      <c r="J119" s="27">
        <f>IF(Source!BS55&lt;&gt; 0, Source!BS55, 1)</f>
        <v>1</v>
      </c>
      <c r="K119" s="47">
        <f>Source!R55</f>
        <v>0.15</v>
      </c>
      <c r="L119" s="44"/>
      <c r="R119">
        <f>H119</f>
        <v>0.15</v>
      </c>
    </row>
    <row r="120" spans="1:26" x14ac:dyDescent="0.25">
      <c r="A120" s="41"/>
      <c r="B120" s="42"/>
      <c r="C120" s="42" t="s">
        <v>969</v>
      </c>
      <c r="D120" s="43"/>
      <c r="E120" s="44"/>
      <c r="F120" s="45">
        <f>Source!AL55</f>
        <v>3.94</v>
      </c>
      <c r="G120" s="27" t="str">
        <f>Source!DD55</f>
        <v/>
      </c>
      <c r="H120" s="46">
        <f>ROUND(Source!AC55*Source!I55, 2)</f>
        <v>3.94</v>
      </c>
      <c r="I120" s="27"/>
      <c r="J120" s="27">
        <f>IF(Source!BC55&lt;&gt; 0, Source!BC55, 1)</f>
        <v>1</v>
      </c>
      <c r="K120" s="46">
        <f>Source!P55</f>
        <v>3.94</v>
      </c>
      <c r="L120" s="44"/>
    </row>
    <row r="121" spans="1:26" x14ac:dyDescent="0.25">
      <c r="A121" s="41"/>
      <c r="B121" s="42"/>
      <c r="C121" s="42" t="s">
        <v>970</v>
      </c>
      <c r="D121" s="43" t="s">
        <v>971</v>
      </c>
      <c r="E121" s="44">
        <f>Source!BZ55</f>
        <v>134</v>
      </c>
      <c r="F121" s="79" t="str">
        <f>CONCATENATE(" )", Source!DL55, Source!FT55, "=", Source!FX55)</f>
        <v xml:space="preserve"> )*0,9=120,6</v>
      </c>
      <c r="G121" s="80"/>
      <c r="H121" s="46">
        <f>SUM(S116:S124)</f>
        <v>18.36</v>
      </c>
      <c r="I121" s="27"/>
      <c r="J121" s="48">
        <f>Source!AT55</f>
        <v>121</v>
      </c>
      <c r="K121" s="46">
        <f>SUM(T116:T124)</f>
        <v>18.420000000000002</v>
      </c>
      <c r="L121" s="44"/>
    </row>
    <row r="122" spans="1:26" x14ac:dyDescent="0.25">
      <c r="A122" s="41"/>
      <c r="B122" s="42"/>
      <c r="C122" s="42" t="s">
        <v>972</v>
      </c>
      <c r="D122" s="43" t="s">
        <v>971</v>
      </c>
      <c r="E122" s="44">
        <f>Source!CA55</f>
        <v>83</v>
      </c>
      <c r="F122" s="79" t="str">
        <f>CONCATENATE(" )", Source!DM55, Source!FU55, "=", Source!FY55)</f>
        <v xml:space="preserve"> )*0,85=70,55</v>
      </c>
      <c r="G122" s="80"/>
      <c r="H122" s="46">
        <f>SUM(U116:U124)</f>
        <v>10.74</v>
      </c>
      <c r="I122" s="27"/>
      <c r="J122" s="48">
        <f>Source!AU55</f>
        <v>71</v>
      </c>
      <c r="K122" s="46">
        <f>SUM(V116:V124)</f>
        <v>10.81</v>
      </c>
      <c r="L122" s="44"/>
    </row>
    <row r="123" spans="1:26" x14ac:dyDescent="0.25">
      <c r="A123" s="41"/>
      <c r="B123" s="42"/>
      <c r="C123" s="42" t="s">
        <v>973</v>
      </c>
      <c r="D123" s="43" t="s">
        <v>974</v>
      </c>
      <c r="E123" s="44">
        <f>Source!AQ55</f>
        <v>1.46</v>
      </c>
      <c r="F123" s="45"/>
      <c r="G123" s="27" t="str">
        <f>Source!DI55</f>
        <v>)*1,15</v>
      </c>
      <c r="H123" s="46"/>
      <c r="I123" s="27"/>
      <c r="J123" s="27"/>
      <c r="K123" s="46"/>
      <c r="L123" s="46">
        <f>Source!U55</f>
        <v>1.6789999999999998</v>
      </c>
    </row>
    <row r="124" spans="1:26" ht="26.4" x14ac:dyDescent="0.25">
      <c r="A124" s="49" t="str">
        <f>Source!E56</f>
        <v>28,1</v>
      </c>
      <c r="B124" s="50" t="str">
        <f>Source!F56</f>
        <v>19.2.03.02-0041</v>
      </c>
      <c r="C124" s="50" t="str">
        <f>Source!G56</f>
        <v>Решетки вентиляционные алюминиевые "АРКТОС" типа АДН, размером 300х300 мм</v>
      </c>
      <c r="D124" s="51" t="str">
        <f>Source!H56</f>
        <v>шт.</v>
      </c>
      <c r="E124" s="52">
        <f>Source!I56</f>
        <v>1</v>
      </c>
      <c r="F124" s="53">
        <f>Source!AL56+Source!AM56+Source!AO56</f>
        <v>160.68</v>
      </c>
      <c r="G124" s="59" t="s">
        <v>6</v>
      </c>
      <c r="H124" s="55">
        <f>ROUND(Source!AC56*Source!I56, 2)+ROUND(Source!AD56*Source!I56, 2)+ROUND(Source!AF56*Source!I56, 2)</f>
        <v>160.68</v>
      </c>
      <c r="I124" s="54"/>
      <c r="J124" s="54">
        <f>IF(Source!BC56&lt;&gt; 0, Source!BC56, 1)</f>
        <v>1</v>
      </c>
      <c r="K124" s="55">
        <f>Source!O56</f>
        <v>160.68</v>
      </c>
      <c r="L124" s="52"/>
      <c r="S124">
        <f>ROUND((Source!FX56/100)*((ROUND(Source!AF56*Source!I56, 2)+ROUND(Source!AE56*Source!I56, 2))), 2)</f>
        <v>0</v>
      </c>
      <c r="T124">
        <f>Source!X56</f>
        <v>0</v>
      </c>
      <c r="U124">
        <f>ROUND((Source!FY56/100)*((ROUND(Source!AF56*Source!I56, 2)+ROUND(Source!AE56*Source!I56, 2))), 2)</f>
        <v>0</v>
      </c>
      <c r="V124">
        <f>Source!Y56</f>
        <v>0</v>
      </c>
      <c r="W124">
        <f>IF(Source!BI56&lt;=1,H124, 0)</f>
        <v>160.68</v>
      </c>
      <c r="X124">
        <f>IF(Source!BI56=2,H124, 0)</f>
        <v>0</v>
      </c>
      <c r="Y124">
        <f>IF(Source!BI56=3,H124, 0)</f>
        <v>0</v>
      </c>
      <c r="Z124">
        <f>IF(Source!BI56=4,H124, 0)</f>
        <v>0</v>
      </c>
    </row>
    <row r="125" spans="1:26" x14ac:dyDescent="0.25">
      <c r="A125" s="56"/>
      <c r="B125" s="56"/>
      <c r="C125" s="56"/>
      <c r="D125" s="56"/>
      <c r="E125" s="56"/>
      <c r="F125" s="56"/>
      <c r="G125" s="77">
        <f>H117+H118+H120+H121+H122+SUM(H124:H124)</f>
        <v>210.83</v>
      </c>
      <c r="H125" s="77"/>
      <c r="I125" s="56"/>
      <c r="J125" s="77">
        <f>K117+K118+K120+K121+K122+SUM(K124:K124)</f>
        <v>210.96</v>
      </c>
      <c r="K125" s="77"/>
      <c r="L125" s="57">
        <f>Source!U55</f>
        <v>1.6789999999999998</v>
      </c>
      <c r="O125" s="19">
        <f>G125</f>
        <v>210.83</v>
      </c>
      <c r="P125" s="19">
        <f>J125</f>
        <v>210.96</v>
      </c>
      <c r="Q125" s="19">
        <f>L125</f>
        <v>1.6789999999999998</v>
      </c>
      <c r="W125">
        <f>IF(Source!BI55&lt;=1,H117+H118+H120+H121+H122, 0)</f>
        <v>50.15</v>
      </c>
      <c r="X125">
        <f>IF(Source!BI55=2,H117+H118+H120+H121+H122, 0)</f>
        <v>0</v>
      </c>
      <c r="Y125">
        <f>IF(Source!BI55=3,H117+H118+H120+H121+H122, 0)</f>
        <v>0</v>
      </c>
      <c r="Z125">
        <f>IF(Source!BI55=4,H117+H118+H120+H121+H122, 0)</f>
        <v>0</v>
      </c>
    </row>
    <row r="126" spans="1:26" ht="39.6" x14ac:dyDescent="0.25">
      <c r="A126" s="41" t="str">
        <f>Source!E57</f>
        <v>29</v>
      </c>
      <c r="B126" s="42" t="s">
        <v>995</v>
      </c>
      <c r="C126" s="42" t="str">
        <f>Source!G57</f>
        <v>Установка решеток жалюзийных площадью в свету до 1,5 м2</v>
      </c>
      <c r="D126" s="43" t="str">
        <f>Source!H57</f>
        <v>ШТ</v>
      </c>
      <c r="E126" s="44">
        <f>Source!I57</f>
        <v>1</v>
      </c>
      <c r="F126" s="45">
        <f>Source!AL57+Source!AM57+Source!AO57</f>
        <v>33.58</v>
      </c>
      <c r="G126" s="27"/>
      <c r="H126" s="46"/>
      <c r="I126" s="27" t="str">
        <f>Source!BO57</f>
        <v/>
      </c>
      <c r="J126" s="27"/>
      <c r="K126" s="46"/>
      <c r="L126" s="44"/>
      <c r="S126">
        <f>ROUND((Source!FX57/100)*((ROUND(Source!AF57*Source!I57, 2)+ROUND(Source!AE57*Source!I57, 2))), 2)</f>
        <v>26.81</v>
      </c>
      <c r="T126">
        <f>Source!X57</f>
        <v>26.9</v>
      </c>
      <c r="U126">
        <f>ROUND((Source!FY57/100)*((ROUND(Source!AF57*Source!I57, 2)+ROUND(Source!AE57*Source!I57, 2))), 2)</f>
        <v>15.68</v>
      </c>
      <c r="V126">
        <f>Source!Y57</f>
        <v>15.78</v>
      </c>
    </row>
    <row r="127" spans="1:26" x14ac:dyDescent="0.25">
      <c r="A127" s="41"/>
      <c r="B127" s="42"/>
      <c r="C127" s="42" t="s">
        <v>967</v>
      </c>
      <c r="D127" s="43"/>
      <c r="E127" s="44"/>
      <c r="F127" s="45">
        <f>Source!AO57</f>
        <v>18.93</v>
      </c>
      <c r="G127" s="27" t="str">
        <f>Source!DG57</f>
        <v>)*1,15</v>
      </c>
      <c r="H127" s="46">
        <f>ROUND(Source!AF57*Source!I57, 2)</f>
        <v>21.77</v>
      </c>
      <c r="I127" s="27"/>
      <c r="J127" s="27">
        <f>IF(Source!BA57&lt;&gt; 0, Source!BA57, 1)</f>
        <v>1</v>
      </c>
      <c r="K127" s="46">
        <f>Source!S57</f>
        <v>21.77</v>
      </c>
      <c r="L127" s="44"/>
      <c r="R127">
        <f>H127</f>
        <v>21.77</v>
      </c>
    </row>
    <row r="128" spans="1:26" x14ac:dyDescent="0.25">
      <c r="A128" s="41"/>
      <c r="B128" s="42"/>
      <c r="C128" s="42" t="s">
        <v>202</v>
      </c>
      <c r="D128" s="43"/>
      <c r="E128" s="44"/>
      <c r="F128" s="45">
        <f>Source!AM57</f>
        <v>3.4</v>
      </c>
      <c r="G128" s="27" t="str">
        <f>Source!DE57</f>
        <v>)*1,25</v>
      </c>
      <c r="H128" s="46">
        <f>ROUND(Source!AD57*Source!I57, 2)</f>
        <v>4.25</v>
      </c>
      <c r="I128" s="27"/>
      <c r="J128" s="27">
        <f>IF(Source!BB57&lt;&gt; 0, Source!BB57, 1)</f>
        <v>1</v>
      </c>
      <c r="K128" s="46">
        <f>Source!Q57</f>
        <v>4.25</v>
      </c>
      <c r="L128" s="44"/>
    </row>
    <row r="129" spans="1:26" x14ac:dyDescent="0.25">
      <c r="A129" s="41"/>
      <c r="B129" s="42"/>
      <c r="C129" s="42" t="s">
        <v>968</v>
      </c>
      <c r="D129" s="43"/>
      <c r="E129" s="44"/>
      <c r="F129" s="45">
        <f>Source!AN57</f>
        <v>0.37</v>
      </c>
      <c r="G129" s="27" t="str">
        <f>Source!DF57</f>
        <v>)*1,25</v>
      </c>
      <c r="H129" s="47">
        <f>ROUND(Source!AE57*Source!I57, 2)</f>
        <v>0.46</v>
      </c>
      <c r="I129" s="27"/>
      <c r="J129" s="27">
        <f>IF(Source!BS57&lt;&gt; 0, Source!BS57, 1)</f>
        <v>1</v>
      </c>
      <c r="K129" s="47">
        <f>Source!R57</f>
        <v>0.46</v>
      </c>
      <c r="L129" s="44"/>
      <c r="R129">
        <f>H129</f>
        <v>0.46</v>
      </c>
    </row>
    <row r="130" spans="1:26" x14ac:dyDescent="0.25">
      <c r="A130" s="41"/>
      <c r="B130" s="42"/>
      <c r="C130" s="42" t="s">
        <v>969</v>
      </c>
      <c r="D130" s="43"/>
      <c r="E130" s="44"/>
      <c r="F130" s="45">
        <f>Source!AL57</f>
        <v>11.25</v>
      </c>
      <c r="G130" s="27" t="str">
        <f>Source!DD57</f>
        <v/>
      </c>
      <c r="H130" s="46">
        <f>ROUND(Source!AC57*Source!I57, 2)</f>
        <v>11.25</v>
      </c>
      <c r="I130" s="27"/>
      <c r="J130" s="27">
        <f>IF(Source!BC57&lt;&gt; 0, Source!BC57, 1)</f>
        <v>1</v>
      </c>
      <c r="K130" s="46">
        <f>Source!P57</f>
        <v>11.25</v>
      </c>
      <c r="L130" s="44"/>
    </row>
    <row r="131" spans="1:26" x14ac:dyDescent="0.25">
      <c r="A131" s="41"/>
      <c r="B131" s="42"/>
      <c r="C131" s="42" t="s">
        <v>970</v>
      </c>
      <c r="D131" s="43" t="s">
        <v>971</v>
      </c>
      <c r="E131" s="44">
        <f>Source!BZ57</f>
        <v>134</v>
      </c>
      <c r="F131" s="79" t="str">
        <f>CONCATENATE(" )", Source!DL57, Source!FT57, "=", Source!FX57)</f>
        <v xml:space="preserve"> )*0,9=120,6</v>
      </c>
      <c r="G131" s="80"/>
      <c r="H131" s="46">
        <f>SUM(S126:S133)</f>
        <v>26.81</v>
      </c>
      <c r="I131" s="27"/>
      <c r="J131" s="48">
        <f>Source!AT57</f>
        <v>121</v>
      </c>
      <c r="K131" s="46">
        <f>SUM(T126:T133)</f>
        <v>26.9</v>
      </c>
      <c r="L131" s="44"/>
    </row>
    <row r="132" spans="1:26" x14ac:dyDescent="0.25">
      <c r="A132" s="41"/>
      <c r="B132" s="42"/>
      <c r="C132" s="42" t="s">
        <v>972</v>
      </c>
      <c r="D132" s="43" t="s">
        <v>971</v>
      </c>
      <c r="E132" s="44">
        <f>Source!CA57</f>
        <v>83</v>
      </c>
      <c r="F132" s="79" t="str">
        <f>CONCATENATE(" )", Source!DM57, Source!FU57, "=", Source!FY57)</f>
        <v xml:space="preserve"> )*0,85=70,55</v>
      </c>
      <c r="G132" s="80"/>
      <c r="H132" s="46">
        <f>SUM(U126:U133)</f>
        <v>15.68</v>
      </c>
      <c r="I132" s="27"/>
      <c r="J132" s="48">
        <f>Source!AU57</f>
        <v>71</v>
      </c>
      <c r="K132" s="46">
        <f>SUM(V126:V133)</f>
        <v>15.78</v>
      </c>
      <c r="L132" s="44"/>
    </row>
    <row r="133" spans="1:26" x14ac:dyDescent="0.25">
      <c r="A133" s="49"/>
      <c r="B133" s="50"/>
      <c r="C133" s="50" t="s">
        <v>973</v>
      </c>
      <c r="D133" s="51" t="s">
        <v>974</v>
      </c>
      <c r="E133" s="52">
        <f>Source!AQ57</f>
        <v>2.11</v>
      </c>
      <c r="F133" s="53"/>
      <c r="G133" s="54" t="str">
        <f>Source!DI57</f>
        <v>)*1,15</v>
      </c>
      <c r="H133" s="55"/>
      <c r="I133" s="54"/>
      <c r="J133" s="54"/>
      <c r="K133" s="55"/>
      <c r="L133" s="55">
        <f>Source!U57</f>
        <v>2.4264999999999999</v>
      </c>
    </row>
    <row r="134" spans="1:26" x14ac:dyDescent="0.25">
      <c r="A134" s="56"/>
      <c r="B134" s="56"/>
      <c r="C134" s="56"/>
      <c r="D134" s="56"/>
      <c r="E134" s="56"/>
      <c r="F134" s="56"/>
      <c r="G134" s="77">
        <f>H127+H128+H130+H131+H132</f>
        <v>79.759999999999991</v>
      </c>
      <c r="H134" s="77"/>
      <c r="I134" s="56"/>
      <c r="J134" s="77">
        <f>K127+K128+K130+K131+K132</f>
        <v>79.949999999999989</v>
      </c>
      <c r="K134" s="77"/>
      <c r="L134" s="57">
        <f>Source!U57</f>
        <v>2.4264999999999999</v>
      </c>
      <c r="O134" s="19">
        <f>G134</f>
        <v>79.759999999999991</v>
      </c>
      <c r="P134" s="19">
        <f>J134</f>
        <v>79.949999999999989</v>
      </c>
      <c r="Q134" s="19">
        <f>L134</f>
        <v>2.4264999999999999</v>
      </c>
      <c r="W134">
        <f>IF(Source!BI57&lt;=1,H127+H128+H130+H131+H132, 0)</f>
        <v>79.759999999999991</v>
      </c>
      <c r="X134">
        <f>IF(Source!BI57=2,H127+H128+H130+H131+H132, 0)</f>
        <v>0</v>
      </c>
      <c r="Y134">
        <f>IF(Source!BI57=3,H127+H128+H130+H131+H132, 0)</f>
        <v>0</v>
      </c>
      <c r="Z134">
        <f>IF(Source!BI57=4,H127+H128+H130+H131+H132, 0)</f>
        <v>0</v>
      </c>
    </row>
    <row r="135" spans="1:26" ht="39.6" x14ac:dyDescent="0.25">
      <c r="A135" s="49" t="str">
        <f>Source!E58</f>
        <v>30</v>
      </c>
      <c r="B135" s="50" t="str">
        <f>Source!F58</f>
        <v>цена поставщика</v>
      </c>
      <c r="C135" s="50" t="s">
        <v>996</v>
      </c>
      <c r="D135" s="51" t="str">
        <f>Source!H58</f>
        <v>м</v>
      </c>
      <c r="E135" s="52">
        <f>Source!I58</f>
        <v>12</v>
      </c>
      <c r="F135" s="53">
        <f>Source!AL58</f>
        <v>78.86999999999999</v>
      </c>
      <c r="G135" s="54" t="str">
        <f>Source!DD58</f>
        <v/>
      </c>
      <c r="H135" s="55">
        <f>ROUND(Source!AC58*Source!I58, 2)</f>
        <v>946.44</v>
      </c>
      <c r="I135" s="54" t="str">
        <f>Source!BO58</f>
        <v/>
      </c>
      <c r="J135" s="54">
        <f>IF(Source!BC58&lt;&gt; 0, Source!BC58, 1)</f>
        <v>1</v>
      </c>
      <c r="K135" s="55">
        <f>Source!P58</f>
        <v>946.44</v>
      </c>
      <c r="L135" s="52"/>
      <c r="S135">
        <f>ROUND((Source!FX58/100)*((ROUND(Source!AF58*Source!I58, 2)+ROUND(Source!AE58*Source!I58, 2))), 2)</f>
        <v>0</v>
      </c>
      <c r="T135">
        <f>Source!X58</f>
        <v>0</v>
      </c>
      <c r="U135">
        <f>ROUND((Source!FY58/100)*((ROUND(Source!AF58*Source!I58, 2)+ROUND(Source!AE58*Source!I58, 2))), 2)</f>
        <v>0</v>
      </c>
      <c r="V135">
        <f>Source!Y58</f>
        <v>0</v>
      </c>
    </row>
    <row r="136" spans="1:26" x14ac:dyDescent="0.25">
      <c r="A136" s="56"/>
      <c r="B136" s="56"/>
      <c r="C136" s="56"/>
      <c r="D136" s="56"/>
      <c r="E136" s="56"/>
      <c r="F136" s="56"/>
      <c r="G136" s="77">
        <f>H135</f>
        <v>946.44</v>
      </c>
      <c r="H136" s="77"/>
      <c r="I136" s="56"/>
      <c r="J136" s="77">
        <f>K135</f>
        <v>946.44</v>
      </c>
      <c r="K136" s="77"/>
      <c r="L136" s="57">
        <f>Source!U58</f>
        <v>0</v>
      </c>
      <c r="O136" s="19">
        <f>G136</f>
        <v>946.44</v>
      </c>
      <c r="P136" s="19">
        <f>J136</f>
        <v>946.44</v>
      </c>
      <c r="Q136" s="19">
        <f>L136</f>
        <v>0</v>
      </c>
      <c r="W136">
        <f>IF(Source!BI58&lt;=1,H135, 0)</f>
        <v>946.44</v>
      </c>
      <c r="X136">
        <f>IF(Source!BI58=2,H135, 0)</f>
        <v>0</v>
      </c>
      <c r="Y136">
        <f>IF(Source!BI58=3,H135, 0)</f>
        <v>0</v>
      </c>
      <c r="Z136">
        <f>IF(Source!BI58=4,H135, 0)</f>
        <v>0</v>
      </c>
    </row>
    <row r="137" spans="1:26" ht="52.8" x14ac:dyDescent="0.25">
      <c r="A137" s="49" t="str">
        <f>Source!E59</f>
        <v>31</v>
      </c>
      <c r="B137" s="50" t="str">
        <f>Source!F59</f>
        <v>цена поставщика</v>
      </c>
      <c r="C137" s="50" t="s">
        <v>997</v>
      </c>
      <c r="D137" s="51" t="str">
        <f>Source!H59</f>
        <v>м</v>
      </c>
      <c r="E137" s="52">
        <f>Source!I59</f>
        <v>6</v>
      </c>
      <c r="F137" s="53">
        <f>Source!AL59</f>
        <v>302.49</v>
      </c>
      <c r="G137" s="54" t="str">
        <f>Source!DD59</f>
        <v/>
      </c>
      <c r="H137" s="55">
        <f>ROUND(Source!AC59*Source!I59, 2)</f>
        <v>1814.94</v>
      </c>
      <c r="I137" s="54" t="str">
        <f>Source!BO59</f>
        <v/>
      </c>
      <c r="J137" s="54">
        <f>IF(Source!BC59&lt;&gt; 0, Source!BC59, 1)</f>
        <v>1</v>
      </c>
      <c r="K137" s="55">
        <f>Source!P59</f>
        <v>1814.94</v>
      </c>
      <c r="L137" s="52"/>
      <c r="S137">
        <f>ROUND((Source!FX59/100)*((ROUND(Source!AF59*Source!I59, 2)+ROUND(Source!AE59*Source!I59, 2))), 2)</f>
        <v>0</v>
      </c>
      <c r="T137">
        <f>Source!X59</f>
        <v>0</v>
      </c>
      <c r="U137">
        <f>ROUND((Source!FY59/100)*((ROUND(Source!AF59*Source!I59, 2)+ROUND(Source!AE59*Source!I59, 2))), 2)</f>
        <v>0</v>
      </c>
      <c r="V137">
        <f>Source!Y59</f>
        <v>0</v>
      </c>
    </row>
    <row r="138" spans="1:26" x14ac:dyDescent="0.25">
      <c r="A138" s="56"/>
      <c r="B138" s="56"/>
      <c r="C138" s="56"/>
      <c r="D138" s="56"/>
      <c r="E138" s="56"/>
      <c r="F138" s="56"/>
      <c r="G138" s="77">
        <f>H137</f>
        <v>1814.94</v>
      </c>
      <c r="H138" s="77"/>
      <c r="I138" s="56"/>
      <c r="J138" s="77">
        <f>K137</f>
        <v>1814.94</v>
      </c>
      <c r="K138" s="77"/>
      <c r="L138" s="57">
        <f>Source!U59</f>
        <v>0</v>
      </c>
      <c r="O138" s="19">
        <f>G138</f>
        <v>1814.94</v>
      </c>
      <c r="P138" s="19">
        <f>J138</f>
        <v>1814.94</v>
      </c>
      <c r="Q138" s="19">
        <f>L138</f>
        <v>0</v>
      </c>
      <c r="W138">
        <f>IF(Source!BI59&lt;=1,H137, 0)</f>
        <v>1814.94</v>
      </c>
      <c r="X138">
        <f>IF(Source!BI59=2,H137, 0)</f>
        <v>0</v>
      </c>
      <c r="Y138">
        <f>IF(Source!BI59=3,H137, 0)</f>
        <v>0</v>
      </c>
      <c r="Z138">
        <f>IF(Source!BI59=4,H137, 0)</f>
        <v>0</v>
      </c>
    </row>
    <row r="139" spans="1:26" ht="39.6" x14ac:dyDescent="0.25">
      <c r="A139" s="41" t="str">
        <f>Source!E60</f>
        <v>32</v>
      </c>
      <c r="B139" s="42" t="s">
        <v>998</v>
      </c>
      <c r="C139" s="42" t="str">
        <f>Source!G60</f>
        <v>Прокладка трубопроводов отопления и водоснабжения из стальных электросварных труб диаметром до 40 мм</v>
      </c>
      <c r="D139" s="43" t="str">
        <f>Source!H60</f>
        <v>100 м</v>
      </c>
      <c r="E139" s="44">
        <f>Source!I60</f>
        <v>0.04</v>
      </c>
      <c r="F139" s="45">
        <f>Source!AL60+Source!AM60+Source!AO60</f>
        <v>712.72</v>
      </c>
      <c r="G139" s="27"/>
      <c r="H139" s="46"/>
      <c r="I139" s="27" t="str">
        <f>Source!BO60</f>
        <v/>
      </c>
      <c r="J139" s="27"/>
      <c r="K139" s="46"/>
      <c r="L139" s="44"/>
      <c r="S139">
        <f>ROUND((Source!FX60/100)*((ROUND(Source!AF60*Source!I60, 2)+ROUND(Source!AE60*Source!I60, 2))), 2)</f>
        <v>33.700000000000003</v>
      </c>
      <c r="T139">
        <f>Source!X60</f>
        <v>33.81</v>
      </c>
      <c r="U139">
        <f>ROUND((Source!FY60/100)*((ROUND(Source!AF60*Source!I60, 2)+ROUND(Source!AE60*Source!I60, 2))), 2)</f>
        <v>19.71</v>
      </c>
      <c r="V139">
        <f>Source!Y60</f>
        <v>19.84</v>
      </c>
    </row>
    <row r="140" spans="1:26" x14ac:dyDescent="0.25">
      <c r="A140" s="56"/>
      <c r="B140" s="56"/>
      <c r="C140" s="21" t="str">
        <f>"Объем: "&amp;Source!I60&amp;"=4/"&amp;"100"</f>
        <v>Объем: 0,04=4/100</v>
      </c>
      <c r="D140" s="56"/>
      <c r="E140" s="56"/>
      <c r="F140" s="56"/>
      <c r="G140" s="56"/>
      <c r="H140" s="56"/>
      <c r="I140" s="56"/>
      <c r="J140" s="56"/>
      <c r="K140" s="56"/>
      <c r="L140" s="56"/>
    </row>
    <row r="141" spans="1:26" x14ac:dyDescent="0.25">
      <c r="A141" s="41"/>
      <c r="B141" s="42"/>
      <c r="C141" s="42" t="s">
        <v>967</v>
      </c>
      <c r="D141" s="43"/>
      <c r="E141" s="44"/>
      <c r="F141" s="45">
        <f>Source!AO60</f>
        <v>593.70000000000005</v>
      </c>
      <c r="G141" s="27" t="str">
        <f>Source!DG60</f>
        <v>)*1,15</v>
      </c>
      <c r="H141" s="46">
        <f>ROUND(Source!AF60*Source!I60, 2)</f>
        <v>27.31</v>
      </c>
      <c r="I141" s="27"/>
      <c r="J141" s="27">
        <f>IF(Source!BA60&lt;&gt; 0, Source!BA60, 1)</f>
        <v>1</v>
      </c>
      <c r="K141" s="46">
        <f>Source!S60</f>
        <v>27.31</v>
      </c>
      <c r="L141" s="44"/>
      <c r="R141">
        <f>H141</f>
        <v>27.31</v>
      </c>
    </row>
    <row r="142" spans="1:26" x14ac:dyDescent="0.25">
      <c r="A142" s="41"/>
      <c r="B142" s="42"/>
      <c r="C142" s="42" t="s">
        <v>202</v>
      </c>
      <c r="D142" s="43"/>
      <c r="E142" s="44"/>
      <c r="F142" s="45">
        <f>Source!AM60</f>
        <v>97.51</v>
      </c>
      <c r="G142" s="27" t="str">
        <f>Source!DE60</f>
        <v>)*1,25</v>
      </c>
      <c r="H142" s="46">
        <f>ROUND(Source!AD60*Source!I60, 2)</f>
        <v>4.88</v>
      </c>
      <c r="I142" s="27"/>
      <c r="J142" s="27">
        <f>IF(Source!BB60&lt;&gt; 0, Source!BB60, 1)</f>
        <v>1</v>
      </c>
      <c r="K142" s="46">
        <f>Source!Q60</f>
        <v>4.88</v>
      </c>
      <c r="L142" s="44"/>
    </row>
    <row r="143" spans="1:26" x14ac:dyDescent="0.25">
      <c r="A143" s="41"/>
      <c r="B143" s="42"/>
      <c r="C143" s="42" t="s">
        <v>968</v>
      </c>
      <c r="D143" s="43"/>
      <c r="E143" s="44"/>
      <c r="F143" s="45">
        <f>Source!AN60</f>
        <v>12.66</v>
      </c>
      <c r="G143" s="27" t="str">
        <f>Source!DF60</f>
        <v>)*1,25</v>
      </c>
      <c r="H143" s="47">
        <f>ROUND(Source!AE60*Source!I60, 2)</f>
        <v>0.63</v>
      </c>
      <c r="I143" s="27"/>
      <c r="J143" s="27">
        <f>IF(Source!BS60&lt;&gt; 0, Source!BS60, 1)</f>
        <v>1</v>
      </c>
      <c r="K143" s="47">
        <f>Source!R60</f>
        <v>0.63</v>
      </c>
      <c r="L143" s="44"/>
      <c r="R143">
        <f>H143</f>
        <v>0.63</v>
      </c>
    </row>
    <row r="144" spans="1:26" x14ac:dyDescent="0.25">
      <c r="A144" s="41"/>
      <c r="B144" s="42"/>
      <c r="C144" s="42" t="s">
        <v>969</v>
      </c>
      <c r="D144" s="43"/>
      <c r="E144" s="44"/>
      <c r="F144" s="45">
        <f>Source!AL60</f>
        <v>21.51</v>
      </c>
      <c r="G144" s="27" t="str">
        <f>Source!DD60</f>
        <v/>
      </c>
      <c r="H144" s="46">
        <f>ROUND(Source!AC60*Source!I60, 2)</f>
        <v>0.86</v>
      </c>
      <c r="I144" s="27"/>
      <c r="J144" s="27">
        <f>IF(Source!BC60&lt;&gt; 0, Source!BC60, 1)</f>
        <v>1</v>
      </c>
      <c r="K144" s="46">
        <f>Source!P60</f>
        <v>0.86</v>
      </c>
      <c r="L144" s="44"/>
    </row>
    <row r="145" spans="1:26" x14ac:dyDescent="0.25">
      <c r="A145" s="41"/>
      <c r="B145" s="42"/>
      <c r="C145" s="42" t="s">
        <v>970</v>
      </c>
      <c r="D145" s="43" t="s">
        <v>971</v>
      </c>
      <c r="E145" s="44">
        <f>Source!BZ60</f>
        <v>134</v>
      </c>
      <c r="F145" s="79" t="str">
        <f>CONCATENATE(" )", Source!DL60, Source!FT60, "=", Source!FX60)</f>
        <v xml:space="preserve"> )*0,9=120,6</v>
      </c>
      <c r="G145" s="80"/>
      <c r="H145" s="46">
        <f>SUM(S139:S148)</f>
        <v>33.700000000000003</v>
      </c>
      <c r="I145" s="27"/>
      <c r="J145" s="48">
        <f>Source!AT60</f>
        <v>121</v>
      </c>
      <c r="K145" s="46">
        <f>SUM(T139:T148)</f>
        <v>33.81</v>
      </c>
      <c r="L145" s="44"/>
    </row>
    <row r="146" spans="1:26" x14ac:dyDescent="0.25">
      <c r="A146" s="41"/>
      <c r="B146" s="42"/>
      <c r="C146" s="42" t="s">
        <v>972</v>
      </c>
      <c r="D146" s="43" t="s">
        <v>971</v>
      </c>
      <c r="E146" s="44">
        <f>Source!CA60</f>
        <v>83</v>
      </c>
      <c r="F146" s="79" t="str">
        <f>CONCATENATE(" )", Source!DM60, Source!FU60, "=", Source!FY60)</f>
        <v xml:space="preserve"> )*0,85=70,55</v>
      </c>
      <c r="G146" s="80"/>
      <c r="H146" s="46">
        <f>SUM(U139:U148)</f>
        <v>19.71</v>
      </c>
      <c r="I146" s="27"/>
      <c r="J146" s="48">
        <f>Source!AU60</f>
        <v>71</v>
      </c>
      <c r="K146" s="46">
        <f>SUM(V139:V148)</f>
        <v>19.84</v>
      </c>
      <c r="L146" s="44"/>
    </row>
    <row r="147" spans="1:26" x14ac:dyDescent="0.25">
      <c r="A147" s="41"/>
      <c r="B147" s="42"/>
      <c r="C147" s="42" t="s">
        <v>973</v>
      </c>
      <c r="D147" s="43" t="s">
        <v>974</v>
      </c>
      <c r="E147" s="44">
        <f>Source!AQ60</f>
        <v>60.83</v>
      </c>
      <c r="F147" s="45"/>
      <c r="G147" s="27" t="str">
        <f>Source!DI60</f>
        <v>)*1,15</v>
      </c>
      <c r="H147" s="46"/>
      <c r="I147" s="27"/>
      <c r="J147" s="27"/>
      <c r="K147" s="46"/>
      <c r="L147" s="46">
        <f>Source!U60</f>
        <v>2.7981799999999999</v>
      </c>
    </row>
    <row r="148" spans="1:26" ht="26.4" x14ac:dyDescent="0.25">
      <c r="A148" s="49" t="str">
        <f>Source!E61</f>
        <v>32,1</v>
      </c>
      <c r="B148" s="50" t="str">
        <f>Source!F61</f>
        <v>04.3.01.09-0014</v>
      </c>
      <c r="C148" s="50" t="str">
        <f>Source!G61</f>
        <v>Раствор готовый кладочный цементный марки 100</v>
      </c>
      <c r="D148" s="51" t="str">
        <f>Source!H61</f>
        <v>м3</v>
      </c>
      <c r="E148" s="52">
        <f>Source!I61</f>
        <v>3.2000000000000003E-4</v>
      </c>
      <c r="F148" s="53">
        <f>Source!AL61+Source!AM61+Source!AO61</f>
        <v>519.79999999999995</v>
      </c>
      <c r="G148" s="59" t="s">
        <v>6</v>
      </c>
      <c r="H148" s="55">
        <f>ROUND(Source!AC61*Source!I61, 2)+ROUND(Source!AD61*Source!I61, 2)+ROUND(Source!AF61*Source!I61, 2)</f>
        <v>0.17</v>
      </c>
      <c r="I148" s="54"/>
      <c r="J148" s="54">
        <f>IF(Source!BC61&lt;&gt; 0, Source!BC61, 1)</f>
        <v>1</v>
      </c>
      <c r="K148" s="55">
        <f>Source!O61</f>
        <v>0.17</v>
      </c>
      <c r="L148" s="52"/>
      <c r="S148">
        <f>ROUND((Source!FX61/100)*((ROUND(Source!AF61*Source!I61, 2)+ROUND(Source!AE61*Source!I61, 2))), 2)</f>
        <v>0</v>
      </c>
      <c r="T148">
        <f>Source!X61</f>
        <v>0</v>
      </c>
      <c r="U148">
        <f>ROUND((Source!FY61/100)*((ROUND(Source!AF61*Source!I61, 2)+ROUND(Source!AE61*Source!I61, 2))), 2)</f>
        <v>0</v>
      </c>
      <c r="V148">
        <f>Source!Y61</f>
        <v>0</v>
      </c>
      <c r="W148">
        <f>IF(Source!BI61&lt;=1,H148, 0)</f>
        <v>0.17</v>
      </c>
      <c r="X148">
        <f>IF(Source!BI61=2,H148, 0)</f>
        <v>0</v>
      </c>
      <c r="Y148">
        <f>IF(Source!BI61=3,H148, 0)</f>
        <v>0</v>
      </c>
      <c r="Z148">
        <f>IF(Source!BI61=4,H148, 0)</f>
        <v>0</v>
      </c>
    </row>
    <row r="149" spans="1:26" x14ac:dyDescent="0.25">
      <c r="A149" s="56"/>
      <c r="B149" s="56"/>
      <c r="C149" s="56"/>
      <c r="D149" s="56"/>
      <c r="E149" s="56"/>
      <c r="F149" s="56"/>
      <c r="G149" s="77">
        <f>H141+H142+H144+H145+H146+SUM(H148:H148)</f>
        <v>86.63000000000001</v>
      </c>
      <c r="H149" s="77"/>
      <c r="I149" s="56"/>
      <c r="J149" s="77">
        <f>K141+K142+K144+K145+K146+SUM(K148:K148)</f>
        <v>86.87</v>
      </c>
      <c r="K149" s="77"/>
      <c r="L149" s="57">
        <f>Source!U60</f>
        <v>2.7981799999999999</v>
      </c>
      <c r="O149" s="19">
        <f>G149</f>
        <v>86.63000000000001</v>
      </c>
      <c r="P149" s="19">
        <f>J149</f>
        <v>86.87</v>
      </c>
      <c r="Q149" s="19">
        <f>L149</f>
        <v>2.7981799999999999</v>
      </c>
      <c r="W149">
        <f>IF(Source!BI60&lt;=1,H141+H142+H144+H145+H146, 0)</f>
        <v>86.460000000000008</v>
      </c>
      <c r="X149">
        <f>IF(Source!BI60=2,H141+H142+H144+H145+H146, 0)</f>
        <v>0</v>
      </c>
      <c r="Y149">
        <f>IF(Source!BI60=3,H141+H142+H144+H145+H146, 0)</f>
        <v>0</v>
      </c>
      <c r="Z149">
        <f>IF(Source!BI60=4,H141+H142+H144+H145+H146, 0)</f>
        <v>0</v>
      </c>
    </row>
    <row r="150" spans="1:26" ht="66" x14ac:dyDescent="0.25">
      <c r="A150" s="49" t="str">
        <f>Source!E62</f>
        <v>33</v>
      </c>
      <c r="B150" s="50" t="str">
        <f>Source!F62</f>
        <v>23.8.04.06-0061</v>
      </c>
      <c r="C150" s="50" t="str">
        <f>Source!G62</f>
        <v>Отводы 90 град. с радиусом кривизны R=1,5 Ду на Ру до 16 МПа (160 кгс/см2), диаметром условного прохода 40 мм, наружным диаметром 45 мм, толщиной стенки 2,5 мм</v>
      </c>
      <c r="D150" s="51" t="str">
        <f>Source!H62</f>
        <v>шт.</v>
      </c>
      <c r="E150" s="52">
        <f>Source!I62</f>
        <v>1</v>
      </c>
      <c r="F150" s="53">
        <f>Source!AL62</f>
        <v>21.15</v>
      </c>
      <c r="G150" s="54" t="str">
        <f>Source!DD62</f>
        <v/>
      </c>
      <c r="H150" s="55">
        <f>ROUND(Source!AC62*Source!I62, 2)</f>
        <v>21.15</v>
      </c>
      <c r="I150" s="54" t="str">
        <f>Source!BO62</f>
        <v/>
      </c>
      <c r="J150" s="54">
        <f>IF(Source!BC62&lt;&gt; 0, Source!BC62, 1)</f>
        <v>1</v>
      </c>
      <c r="K150" s="55">
        <f>Source!P62</f>
        <v>21.15</v>
      </c>
      <c r="L150" s="52"/>
      <c r="S150">
        <f>ROUND((Source!FX62/100)*((ROUND(Source!AF62*Source!I62, 2)+ROUND(Source!AE62*Source!I62, 2))), 2)</f>
        <v>0</v>
      </c>
      <c r="T150">
        <f>Source!X62</f>
        <v>0</v>
      </c>
      <c r="U150">
        <f>ROUND((Source!FY62/100)*((ROUND(Source!AF62*Source!I62, 2)+ROUND(Source!AE62*Source!I62, 2))), 2)</f>
        <v>0</v>
      </c>
      <c r="V150">
        <f>Source!Y62</f>
        <v>0</v>
      </c>
    </row>
    <row r="151" spans="1:26" x14ac:dyDescent="0.25">
      <c r="A151" s="56"/>
      <c r="B151" s="56"/>
      <c r="C151" s="56"/>
      <c r="D151" s="56"/>
      <c r="E151" s="56"/>
      <c r="F151" s="56"/>
      <c r="G151" s="77">
        <f>H150</f>
        <v>21.15</v>
      </c>
      <c r="H151" s="77"/>
      <c r="I151" s="56"/>
      <c r="J151" s="77">
        <f>K150</f>
        <v>21.15</v>
      </c>
      <c r="K151" s="77"/>
      <c r="L151" s="57">
        <f>Source!U62</f>
        <v>0</v>
      </c>
      <c r="O151" s="19">
        <f>G151</f>
        <v>21.15</v>
      </c>
      <c r="P151" s="19">
        <f>J151</f>
        <v>21.15</v>
      </c>
      <c r="Q151" s="19">
        <f>L151</f>
        <v>0</v>
      </c>
      <c r="W151">
        <f>IF(Source!BI62&lt;=1,H150, 0)</f>
        <v>21.15</v>
      </c>
      <c r="X151">
        <f>IF(Source!BI62=2,H150, 0)</f>
        <v>0</v>
      </c>
      <c r="Y151">
        <f>IF(Source!BI62=3,H150, 0)</f>
        <v>0</v>
      </c>
      <c r="Z151">
        <f>IF(Source!BI62=4,H150, 0)</f>
        <v>0</v>
      </c>
    </row>
    <row r="152" spans="1:26" ht="52.8" x14ac:dyDescent="0.25">
      <c r="A152" s="41" t="str">
        <f>Source!E63</f>
        <v>34</v>
      </c>
      <c r="B152" s="42" t="str">
        <f>Source!F63</f>
        <v>23.3.09.01-0071</v>
      </c>
      <c r="C152" s="42" t="str">
        <f>Source!G63</f>
        <v>Трубы из коррозионностойкой стали электросварные, марки 08Х18Н10, наружным диаметром 40 мм, толщиной стенки 2,0 мм</v>
      </c>
      <c r="D152" s="43" t="str">
        <f>Source!H63</f>
        <v>10 м</v>
      </c>
      <c r="E152" s="44">
        <f>Source!I63</f>
        <v>0.4</v>
      </c>
      <c r="F152" s="45">
        <f>Source!AL63</f>
        <v>899.33</v>
      </c>
      <c r="G152" s="27" t="str">
        <f>Source!DD63</f>
        <v/>
      </c>
      <c r="H152" s="46">
        <f>ROUND(Source!AC63*Source!I63, 2)</f>
        <v>359.73</v>
      </c>
      <c r="I152" s="27" t="str">
        <f>Source!BO63</f>
        <v/>
      </c>
      <c r="J152" s="27">
        <f>IF(Source!BC63&lt;&gt; 0, Source!BC63, 1)</f>
        <v>1</v>
      </c>
      <c r="K152" s="46">
        <f>Source!P63</f>
        <v>359.73</v>
      </c>
      <c r="L152" s="44"/>
      <c r="S152">
        <f>ROUND((Source!FX63/100)*((ROUND(Source!AF63*Source!I63, 2)+ROUND(Source!AE63*Source!I63, 2))), 2)</f>
        <v>0</v>
      </c>
      <c r="T152">
        <f>Source!X63</f>
        <v>0</v>
      </c>
      <c r="U152">
        <f>ROUND((Source!FY63/100)*((ROUND(Source!AF63*Source!I63, 2)+ROUND(Source!AE63*Source!I63, 2))), 2)</f>
        <v>0</v>
      </c>
      <c r="V152">
        <f>Source!Y63</f>
        <v>0</v>
      </c>
    </row>
    <row r="153" spans="1:26" x14ac:dyDescent="0.25">
      <c r="A153" s="58"/>
      <c r="B153" s="58"/>
      <c r="C153" s="22" t="str">
        <f>"Объем: "&amp;Source!I63&amp;"=4/"&amp;"10"</f>
        <v>Объем: 0,4=4/10</v>
      </c>
      <c r="D153" s="58"/>
      <c r="E153" s="58"/>
      <c r="F153" s="58"/>
      <c r="G153" s="58"/>
      <c r="H153" s="58"/>
      <c r="I153" s="58"/>
      <c r="J153" s="58"/>
      <c r="K153" s="58"/>
      <c r="L153" s="58"/>
    </row>
    <row r="154" spans="1:26" x14ac:dyDescent="0.25">
      <c r="A154" s="56"/>
      <c r="B154" s="56"/>
      <c r="C154" s="56"/>
      <c r="D154" s="56"/>
      <c r="E154" s="56"/>
      <c r="F154" s="56"/>
      <c r="G154" s="77">
        <f>H152</f>
        <v>359.73</v>
      </c>
      <c r="H154" s="77"/>
      <c r="I154" s="56"/>
      <c r="J154" s="77">
        <f>K152</f>
        <v>359.73</v>
      </c>
      <c r="K154" s="77"/>
      <c r="L154" s="57">
        <f>Source!U63</f>
        <v>0</v>
      </c>
      <c r="O154" s="19">
        <f>G154</f>
        <v>359.73</v>
      </c>
      <c r="P154" s="19">
        <f>J154</f>
        <v>359.73</v>
      </c>
      <c r="Q154" s="19">
        <f>L154</f>
        <v>0</v>
      </c>
      <c r="W154">
        <f>IF(Source!BI63&lt;=1,H152, 0)</f>
        <v>359.73</v>
      </c>
      <c r="X154">
        <f>IF(Source!BI63=2,H152, 0)</f>
        <v>0</v>
      </c>
      <c r="Y154">
        <f>IF(Source!BI63=3,H152, 0)</f>
        <v>0</v>
      </c>
      <c r="Z154">
        <f>IF(Source!BI63=4,H152, 0)</f>
        <v>0</v>
      </c>
    </row>
    <row r="155" spans="1:26" ht="39.6" x14ac:dyDescent="0.25">
      <c r="A155" s="41" t="str">
        <f>Source!E64</f>
        <v>35</v>
      </c>
      <c r="B155" s="42" t="s">
        <v>999</v>
      </c>
      <c r="C155" s="42" t="str">
        <f>Source!G64</f>
        <v>Прокладка трубопроводов отопления и водоснабжения из стальных электросварных труб диаметром 200 мм</v>
      </c>
      <c r="D155" s="43" t="str">
        <f>Source!H64</f>
        <v>100 м</v>
      </c>
      <c r="E155" s="44">
        <f>Source!I64</f>
        <v>0.05</v>
      </c>
      <c r="F155" s="45">
        <f>Source!AL64+Source!AM64+Source!AO64</f>
        <v>5316.35</v>
      </c>
      <c r="G155" s="27"/>
      <c r="H155" s="46"/>
      <c r="I155" s="27" t="str">
        <f>Source!BO64</f>
        <v/>
      </c>
      <c r="J155" s="27"/>
      <c r="K155" s="46"/>
      <c r="L155" s="44"/>
      <c r="S155">
        <f>ROUND((Source!FX64/100)*((ROUND(Source!AF64*Source!I64, 2)+ROUND(Source!AE64*Source!I64, 2))), 2)</f>
        <v>124.75</v>
      </c>
      <c r="T155">
        <f>Source!X64</f>
        <v>125.16</v>
      </c>
      <c r="U155">
        <f>ROUND((Source!FY64/100)*((ROUND(Source!AF64*Source!I64, 2)+ROUND(Source!AE64*Source!I64, 2))), 2)</f>
        <v>72.98</v>
      </c>
      <c r="V155">
        <f>Source!Y64</f>
        <v>73.44</v>
      </c>
    </row>
    <row r="156" spans="1:26" x14ac:dyDescent="0.25">
      <c r="A156" s="56"/>
      <c r="B156" s="56"/>
      <c r="C156" s="21" t="str">
        <f>"Объем: "&amp;Source!I64&amp;"=5/"&amp;"100"</f>
        <v>Объем: 0,05=5/100</v>
      </c>
      <c r="D156" s="56"/>
      <c r="E156" s="56"/>
      <c r="F156" s="56"/>
      <c r="G156" s="56"/>
      <c r="H156" s="56"/>
      <c r="I156" s="56"/>
      <c r="J156" s="56"/>
      <c r="K156" s="56"/>
      <c r="L156" s="56"/>
    </row>
    <row r="157" spans="1:26" x14ac:dyDescent="0.25">
      <c r="A157" s="41"/>
      <c r="B157" s="42"/>
      <c r="C157" s="42" t="s">
        <v>967</v>
      </c>
      <c r="D157" s="43"/>
      <c r="E157" s="44"/>
      <c r="F157" s="45">
        <f>Source!AO64</f>
        <v>1768.1</v>
      </c>
      <c r="G157" s="27" t="str">
        <f>Source!DG64</f>
        <v>)*1,15</v>
      </c>
      <c r="H157" s="46">
        <f>ROUND(Source!AF64*Source!I64, 2)</f>
        <v>101.67</v>
      </c>
      <c r="I157" s="27"/>
      <c r="J157" s="27">
        <f>IF(Source!BA64&lt;&gt; 0, Source!BA64, 1)</f>
        <v>1</v>
      </c>
      <c r="K157" s="46">
        <f>Source!S64</f>
        <v>101.67</v>
      </c>
      <c r="L157" s="44"/>
      <c r="R157">
        <f>H157</f>
        <v>101.67</v>
      </c>
    </row>
    <row r="158" spans="1:26" x14ac:dyDescent="0.25">
      <c r="A158" s="41"/>
      <c r="B158" s="42"/>
      <c r="C158" s="42" t="s">
        <v>202</v>
      </c>
      <c r="D158" s="43"/>
      <c r="E158" s="44"/>
      <c r="F158" s="45">
        <f>Source!AM64</f>
        <v>395.68</v>
      </c>
      <c r="G158" s="27" t="str">
        <f>Source!DE64</f>
        <v>)*1,25</v>
      </c>
      <c r="H158" s="46">
        <f>ROUND(Source!AD64*Source!I64, 2)</f>
        <v>24.73</v>
      </c>
      <c r="I158" s="27"/>
      <c r="J158" s="27">
        <f>IF(Source!BB64&lt;&gt; 0, Source!BB64, 1)</f>
        <v>1</v>
      </c>
      <c r="K158" s="46">
        <f>Source!Q64</f>
        <v>24.73</v>
      </c>
      <c r="L158" s="44"/>
    </row>
    <row r="159" spans="1:26" x14ac:dyDescent="0.25">
      <c r="A159" s="41"/>
      <c r="B159" s="42"/>
      <c r="C159" s="42" t="s">
        <v>968</v>
      </c>
      <c r="D159" s="43"/>
      <c r="E159" s="44"/>
      <c r="F159" s="45">
        <f>Source!AN64</f>
        <v>28.29</v>
      </c>
      <c r="G159" s="27" t="str">
        <f>Source!DF64</f>
        <v>)*1,25</v>
      </c>
      <c r="H159" s="47">
        <f>ROUND(Source!AE64*Source!I64, 2)</f>
        <v>1.77</v>
      </c>
      <c r="I159" s="27"/>
      <c r="J159" s="27">
        <f>IF(Source!BS64&lt;&gt; 0, Source!BS64, 1)</f>
        <v>1</v>
      </c>
      <c r="K159" s="47">
        <f>Source!R64</f>
        <v>1.77</v>
      </c>
      <c r="L159" s="44"/>
      <c r="R159">
        <f>H159</f>
        <v>1.77</v>
      </c>
    </row>
    <row r="160" spans="1:26" x14ac:dyDescent="0.25">
      <c r="A160" s="41"/>
      <c r="B160" s="42"/>
      <c r="C160" s="42" t="s">
        <v>969</v>
      </c>
      <c r="D160" s="43"/>
      <c r="E160" s="44"/>
      <c r="F160" s="45">
        <f>Source!AL64</f>
        <v>3152.57</v>
      </c>
      <c r="G160" s="27" t="str">
        <f>Source!DD64</f>
        <v/>
      </c>
      <c r="H160" s="46">
        <f>ROUND(Source!AC64*Source!I64, 2)</f>
        <v>157.63</v>
      </c>
      <c r="I160" s="27"/>
      <c r="J160" s="27">
        <f>IF(Source!BC64&lt;&gt; 0, Source!BC64, 1)</f>
        <v>1</v>
      </c>
      <c r="K160" s="46">
        <f>Source!P64</f>
        <v>157.63</v>
      </c>
      <c r="L160" s="44"/>
    </row>
    <row r="161" spans="1:26" x14ac:dyDescent="0.25">
      <c r="A161" s="41"/>
      <c r="B161" s="42"/>
      <c r="C161" s="42" t="s">
        <v>970</v>
      </c>
      <c r="D161" s="43" t="s">
        <v>971</v>
      </c>
      <c r="E161" s="44">
        <f>Source!BZ64</f>
        <v>134</v>
      </c>
      <c r="F161" s="79" t="str">
        <f>CONCATENATE(" )", Source!DL64, Source!FT64, "=", Source!FX64)</f>
        <v xml:space="preserve"> )*0,9=120,6</v>
      </c>
      <c r="G161" s="80"/>
      <c r="H161" s="46">
        <f>SUM(S155:S164)</f>
        <v>124.75</v>
      </c>
      <c r="I161" s="27"/>
      <c r="J161" s="48">
        <f>Source!AT64</f>
        <v>121</v>
      </c>
      <c r="K161" s="46">
        <f>SUM(T155:T164)</f>
        <v>125.16</v>
      </c>
      <c r="L161" s="44"/>
    </row>
    <row r="162" spans="1:26" x14ac:dyDescent="0.25">
      <c r="A162" s="41"/>
      <c r="B162" s="42"/>
      <c r="C162" s="42" t="s">
        <v>972</v>
      </c>
      <c r="D162" s="43" t="s">
        <v>971</v>
      </c>
      <c r="E162" s="44">
        <f>Source!CA64</f>
        <v>83</v>
      </c>
      <c r="F162" s="79" t="str">
        <f>CONCATENATE(" )", Source!DM64, Source!FU64, "=", Source!FY64)</f>
        <v xml:space="preserve"> )*0,85=70,55</v>
      </c>
      <c r="G162" s="80"/>
      <c r="H162" s="46">
        <f>SUM(U155:U164)</f>
        <v>72.98</v>
      </c>
      <c r="I162" s="27"/>
      <c r="J162" s="48">
        <f>Source!AU64</f>
        <v>71</v>
      </c>
      <c r="K162" s="46">
        <f>SUM(V155:V164)</f>
        <v>73.44</v>
      </c>
      <c r="L162" s="44"/>
    </row>
    <row r="163" spans="1:26" x14ac:dyDescent="0.25">
      <c r="A163" s="41"/>
      <c r="B163" s="42"/>
      <c r="C163" s="42" t="s">
        <v>973</v>
      </c>
      <c r="D163" s="43" t="s">
        <v>974</v>
      </c>
      <c r="E163" s="44">
        <f>Source!AQ64</f>
        <v>185.92</v>
      </c>
      <c r="F163" s="45"/>
      <c r="G163" s="27" t="str">
        <f>Source!DI64</f>
        <v>)*1,15</v>
      </c>
      <c r="H163" s="46"/>
      <c r="I163" s="27"/>
      <c r="J163" s="27"/>
      <c r="K163" s="46"/>
      <c r="L163" s="46">
        <f>Source!U64</f>
        <v>10.690399999999999</v>
      </c>
    </row>
    <row r="164" spans="1:26" ht="26.4" x14ac:dyDescent="0.25">
      <c r="A164" s="49" t="str">
        <f>Source!E65</f>
        <v>35,1</v>
      </c>
      <c r="B164" s="50" t="str">
        <f>Source!F65</f>
        <v>04.3.01.09-0014</v>
      </c>
      <c r="C164" s="50" t="str">
        <f>Source!G65</f>
        <v>Раствор готовый кладочный цементный марки 100</v>
      </c>
      <c r="D164" s="51" t="str">
        <f>Source!H65</f>
        <v>м3</v>
      </c>
      <c r="E164" s="52">
        <f>Source!I65</f>
        <v>6.3E-3</v>
      </c>
      <c r="F164" s="53">
        <f>Source!AL65+Source!AM65+Source!AO65</f>
        <v>519.79999999999995</v>
      </c>
      <c r="G164" s="59" t="s">
        <v>6</v>
      </c>
      <c r="H164" s="55">
        <f>ROUND(Source!AC65*Source!I65, 2)+ROUND(Source!AD65*Source!I65, 2)+ROUND(Source!AF65*Source!I65, 2)</f>
        <v>3.27</v>
      </c>
      <c r="I164" s="54"/>
      <c r="J164" s="54">
        <f>IF(Source!BC65&lt;&gt; 0, Source!BC65, 1)</f>
        <v>1</v>
      </c>
      <c r="K164" s="55">
        <f>Source!O65</f>
        <v>3.27</v>
      </c>
      <c r="L164" s="52"/>
      <c r="S164">
        <f>ROUND((Source!FX65/100)*((ROUND(Source!AF65*Source!I65, 2)+ROUND(Source!AE65*Source!I65, 2))), 2)</f>
        <v>0</v>
      </c>
      <c r="T164">
        <f>Source!X65</f>
        <v>0</v>
      </c>
      <c r="U164">
        <f>ROUND((Source!FY65/100)*((ROUND(Source!AF65*Source!I65, 2)+ROUND(Source!AE65*Source!I65, 2))), 2)</f>
        <v>0</v>
      </c>
      <c r="V164">
        <f>Source!Y65</f>
        <v>0</v>
      </c>
      <c r="W164">
        <f>IF(Source!BI65&lt;=1,H164, 0)</f>
        <v>3.27</v>
      </c>
      <c r="X164">
        <f>IF(Source!BI65=2,H164, 0)</f>
        <v>0</v>
      </c>
      <c r="Y164">
        <f>IF(Source!BI65=3,H164, 0)</f>
        <v>0</v>
      </c>
      <c r="Z164">
        <f>IF(Source!BI65=4,H164, 0)</f>
        <v>0</v>
      </c>
    </row>
    <row r="165" spans="1:26" x14ac:dyDescent="0.25">
      <c r="A165" s="56"/>
      <c r="B165" s="56"/>
      <c r="C165" s="56"/>
      <c r="D165" s="56"/>
      <c r="E165" s="56"/>
      <c r="F165" s="56"/>
      <c r="G165" s="77">
        <f>H157+H158+H160+H161+H162+SUM(H164:H164)</f>
        <v>485.03</v>
      </c>
      <c r="H165" s="77"/>
      <c r="I165" s="56"/>
      <c r="J165" s="77">
        <f>K157+K158+K160+K161+K162+SUM(K164:K164)</f>
        <v>485.89999999999992</v>
      </c>
      <c r="K165" s="77"/>
      <c r="L165" s="57">
        <f>Source!U64</f>
        <v>10.690399999999999</v>
      </c>
      <c r="O165" s="19">
        <f>G165</f>
        <v>485.03</v>
      </c>
      <c r="P165" s="19">
        <f>J165</f>
        <v>485.89999999999992</v>
      </c>
      <c r="Q165" s="19">
        <f>L165</f>
        <v>10.690399999999999</v>
      </c>
      <c r="W165">
        <f>IF(Source!BI64&lt;=1,H157+H158+H160+H161+H162, 0)</f>
        <v>481.76</v>
      </c>
      <c r="X165">
        <f>IF(Source!BI64=2,H157+H158+H160+H161+H162, 0)</f>
        <v>0</v>
      </c>
      <c r="Y165">
        <f>IF(Source!BI64=3,H157+H158+H160+H161+H162, 0)</f>
        <v>0</v>
      </c>
      <c r="Z165">
        <f>IF(Source!BI64=4,H157+H158+H160+H161+H162, 0)</f>
        <v>0</v>
      </c>
    </row>
    <row r="166" spans="1:26" ht="52.8" x14ac:dyDescent="0.25">
      <c r="A166" s="41" t="str">
        <f>Source!E66</f>
        <v>36</v>
      </c>
      <c r="B166" s="42" t="str">
        <f>Source!F66</f>
        <v>23.3.09.01-0101</v>
      </c>
      <c r="C166" s="42" t="str">
        <f>Source!G66</f>
        <v>Трубы из коррозионностойкой стали электросварные, марки 08Х18Н10, наружным диаметром 204 мм, толщиной стенки 2,0 мм</v>
      </c>
      <c r="D166" s="43" t="str">
        <f>Source!H66</f>
        <v>10 м</v>
      </c>
      <c r="E166" s="44">
        <f>Source!I66</f>
        <v>0.46500000000000002</v>
      </c>
      <c r="F166" s="45">
        <f>Source!AL66</f>
        <v>3941.06</v>
      </c>
      <c r="G166" s="27" t="str">
        <f>Source!DD66</f>
        <v/>
      </c>
      <c r="H166" s="46">
        <f>ROUND(Source!AC66*Source!I66, 2)</f>
        <v>1832.59</v>
      </c>
      <c r="I166" s="27" t="str">
        <f>Source!BO66</f>
        <v/>
      </c>
      <c r="J166" s="27">
        <f>IF(Source!BC66&lt;&gt; 0, Source!BC66, 1)</f>
        <v>1</v>
      </c>
      <c r="K166" s="46">
        <f>Source!P66</f>
        <v>1832.59</v>
      </c>
      <c r="L166" s="44"/>
      <c r="S166">
        <f>ROUND((Source!FX66/100)*((ROUND(Source!AF66*Source!I66, 2)+ROUND(Source!AE66*Source!I66, 2))), 2)</f>
        <v>0</v>
      </c>
      <c r="T166">
        <f>Source!X66</f>
        <v>0</v>
      </c>
      <c r="U166">
        <f>ROUND((Source!FY66/100)*((ROUND(Source!AF66*Source!I66, 2)+ROUND(Source!AE66*Source!I66, 2))), 2)</f>
        <v>0</v>
      </c>
      <c r="V166">
        <f>Source!Y66</f>
        <v>0</v>
      </c>
    </row>
    <row r="167" spans="1:26" x14ac:dyDescent="0.25">
      <c r="A167" s="58"/>
      <c r="B167" s="58"/>
      <c r="C167" s="22" t="str">
        <f>"Объем: "&amp;Source!I66&amp;"=4,65/"&amp;"10"</f>
        <v>Объем: 0,465=4,65/10</v>
      </c>
      <c r="D167" s="58"/>
      <c r="E167" s="58"/>
      <c r="F167" s="58"/>
      <c r="G167" s="58"/>
      <c r="H167" s="58"/>
      <c r="I167" s="58"/>
      <c r="J167" s="58"/>
      <c r="K167" s="58"/>
      <c r="L167" s="58"/>
    </row>
    <row r="168" spans="1:26" x14ac:dyDescent="0.25">
      <c r="A168" s="56"/>
      <c r="B168" s="56"/>
      <c r="C168" s="56"/>
      <c r="D168" s="56"/>
      <c r="E168" s="56"/>
      <c r="F168" s="56"/>
      <c r="G168" s="77">
        <f>H166</f>
        <v>1832.59</v>
      </c>
      <c r="H168" s="77"/>
      <c r="I168" s="56"/>
      <c r="J168" s="77">
        <f>K166</f>
        <v>1832.59</v>
      </c>
      <c r="K168" s="77"/>
      <c r="L168" s="57">
        <f>Source!U66</f>
        <v>0</v>
      </c>
      <c r="O168" s="19">
        <f>G168</f>
        <v>1832.59</v>
      </c>
      <c r="P168" s="19">
        <f>J168</f>
        <v>1832.59</v>
      </c>
      <c r="Q168" s="19">
        <f>L168</f>
        <v>0</v>
      </c>
      <c r="W168">
        <f>IF(Source!BI66&lt;=1,H166, 0)</f>
        <v>1832.59</v>
      </c>
      <c r="X168">
        <f>IF(Source!BI66=2,H166, 0)</f>
        <v>0</v>
      </c>
      <c r="Y168">
        <f>IF(Source!BI66=3,H166, 0)</f>
        <v>0</v>
      </c>
      <c r="Z168">
        <f>IF(Source!BI66=4,H166, 0)</f>
        <v>0</v>
      </c>
    </row>
    <row r="169" spans="1:26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</row>
    <row r="170" spans="1:26" x14ac:dyDescent="0.25">
      <c r="A170" s="82" t="str">
        <f>CONCATENATE("Итого по разделу: ",IF(Source!G68&lt;&gt;"Новый раздел", Source!G68, ""))</f>
        <v>Итого по разделу: 1.Водоотведение</v>
      </c>
      <c r="B170" s="82"/>
      <c r="C170" s="82"/>
      <c r="D170" s="82"/>
      <c r="E170" s="82"/>
      <c r="F170" s="82"/>
      <c r="G170" s="78">
        <f>SUM(O28:O169)</f>
        <v>14697.710000000001</v>
      </c>
      <c r="H170" s="78"/>
      <c r="I170" s="60"/>
      <c r="J170" s="78">
        <f>SUM(P28:P169)</f>
        <v>14703.9</v>
      </c>
      <c r="K170" s="78"/>
      <c r="L170" s="57">
        <f>SUM(Q28:Q169)</f>
        <v>77.633188000000004</v>
      </c>
    </row>
    <row r="171" spans="1:26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</row>
    <row r="172" spans="1:26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</row>
    <row r="173" spans="1:26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</row>
    <row r="174" spans="1:26" x14ac:dyDescent="0.25">
      <c r="A174" s="83" t="str">
        <f>CONCATENATE("Раздел: ",IF(Source!G97&lt;&gt;"Новый раздел", Source!G97, ""))</f>
        <v>Раздел: 2.Сантехническое оборудование</v>
      </c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</row>
    <row r="175" spans="1:26" ht="39.6" x14ac:dyDescent="0.25">
      <c r="A175" s="41" t="str">
        <f>Source!E101</f>
        <v>37</v>
      </c>
      <c r="B175" s="42" t="s">
        <v>1000</v>
      </c>
      <c r="C175" s="42" t="str">
        <f>Source!G101</f>
        <v>Установка унитазов с бачком непосредственно присоединенным</v>
      </c>
      <c r="D175" s="43" t="str">
        <f>Source!H101</f>
        <v>10 компл</v>
      </c>
      <c r="E175" s="44">
        <f>Source!I101</f>
        <v>0.1</v>
      </c>
      <c r="F175" s="45">
        <f>Source!AL101+Source!AM101+Source!AO101</f>
        <v>461.63</v>
      </c>
      <c r="G175" s="27"/>
      <c r="H175" s="46"/>
      <c r="I175" s="27" t="str">
        <f>Source!BO101</f>
        <v/>
      </c>
      <c r="J175" s="27"/>
      <c r="K175" s="46"/>
      <c r="L175" s="44"/>
      <c r="S175">
        <f>ROUND((Source!FX101/100)*((ROUND(Source!AF101*Source!I101, 2)+ROUND(Source!AE101*Source!I101, 2))), 2)</f>
        <v>33.840000000000003</v>
      </c>
      <c r="T175">
        <f>Source!X101</f>
        <v>33.950000000000003</v>
      </c>
      <c r="U175">
        <f>ROUND((Source!FY101/100)*((ROUND(Source!AF101*Source!I101, 2)+ROUND(Source!AE101*Source!I101, 2))), 2)</f>
        <v>19.8</v>
      </c>
      <c r="V175">
        <f>Source!Y101</f>
        <v>19.920000000000002</v>
      </c>
    </row>
    <row r="176" spans="1:26" x14ac:dyDescent="0.25">
      <c r="A176" s="56"/>
      <c r="B176" s="56"/>
      <c r="C176" s="21" t="str">
        <f>"Объем: "&amp;Source!I101&amp;"=1/"&amp;"10"</f>
        <v>Объем: 0,1=1/10</v>
      </c>
      <c r="D176" s="56"/>
      <c r="E176" s="56"/>
      <c r="F176" s="56"/>
      <c r="G176" s="56"/>
      <c r="H176" s="56"/>
      <c r="I176" s="56"/>
      <c r="J176" s="56"/>
      <c r="K176" s="56"/>
      <c r="L176" s="56"/>
    </row>
    <row r="177" spans="1:26" x14ac:dyDescent="0.25">
      <c r="A177" s="41"/>
      <c r="B177" s="42"/>
      <c r="C177" s="42" t="s">
        <v>967</v>
      </c>
      <c r="D177" s="43"/>
      <c r="E177" s="44"/>
      <c r="F177" s="45">
        <f>Source!AO101</f>
        <v>234.33</v>
      </c>
      <c r="G177" s="27" t="str">
        <f>Source!DG101</f>
        <v>)*1,15</v>
      </c>
      <c r="H177" s="46">
        <f>ROUND(Source!AF101*Source!I101, 2)</f>
        <v>26.95</v>
      </c>
      <c r="I177" s="27"/>
      <c r="J177" s="27">
        <f>IF(Source!BA101&lt;&gt; 0, Source!BA101, 1)</f>
        <v>1</v>
      </c>
      <c r="K177" s="46">
        <f>Source!S101</f>
        <v>26.95</v>
      </c>
      <c r="L177" s="44"/>
      <c r="R177">
        <f>H177</f>
        <v>26.95</v>
      </c>
    </row>
    <row r="178" spans="1:26" x14ac:dyDescent="0.25">
      <c r="A178" s="41"/>
      <c r="B178" s="42"/>
      <c r="C178" s="42" t="s">
        <v>202</v>
      </c>
      <c r="D178" s="43"/>
      <c r="E178" s="44"/>
      <c r="F178" s="45">
        <f>Source!AM101</f>
        <v>35.630000000000003</v>
      </c>
      <c r="G178" s="27" t="str">
        <f>Source!DE101</f>
        <v>)*1,25</v>
      </c>
      <c r="H178" s="46">
        <f>ROUND(Source!AD101*Source!I101, 2)</f>
        <v>4.45</v>
      </c>
      <c r="I178" s="27"/>
      <c r="J178" s="27">
        <f>IF(Source!BB101&lt;&gt; 0, Source!BB101, 1)</f>
        <v>1</v>
      </c>
      <c r="K178" s="46">
        <f>Source!Q101</f>
        <v>4.45</v>
      </c>
      <c r="L178" s="44"/>
    </row>
    <row r="179" spans="1:26" x14ac:dyDescent="0.25">
      <c r="A179" s="41"/>
      <c r="B179" s="42"/>
      <c r="C179" s="42" t="s">
        <v>968</v>
      </c>
      <c r="D179" s="43"/>
      <c r="E179" s="44"/>
      <c r="F179" s="45">
        <f>Source!AN101</f>
        <v>8.84</v>
      </c>
      <c r="G179" s="27" t="str">
        <f>Source!DF101</f>
        <v>)*1,25</v>
      </c>
      <c r="H179" s="47">
        <f>ROUND(Source!AE101*Source!I101, 2)</f>
        <v>1.1100000000000001</v>
      </c>
      <c r="I179" s="27"/>
      <c r="J179" s="27">
        <f>IF(Source!BS101&lt;&gt; 0, Source!BS101, 1)</f>
        <v>1</v>
      </c>
      <c r="K179" s="47">
        <f>Source!R101</f>
        <v>1.1100000000000001</v>
      </c>
      <c r="L179" s="44"/>
      <c r="R179">
        <f>H179</f>
        <v>1.1100000000000001</v>
      </c>
    </row>
    <row r="180" spans="1:26" x14ac:dyDescent="0.25">
      <c r="A180" s="41"/>
      <c r="B180" s="42"/>
      <c r="C180" s="42" t="s">
        <v>969</v>
      </c>
      <c r="D180" s="43"/>
      <c r="E180" s="44"/>
      <c r="F180" s="45">
        <f>Source!AL101</f>
        <v>191.67</v>
      </c>
      <c r="G180" s="27" t="str">
        <f>Source!DD101</f>
        <v/>
      </c>
      <c r="H180" s="46">
        <f>ROUND(Source!AC101*Source!I101, 2)</f>
        <v>19.170000000000002</v>
      </c>
      <c r="I180" s="27"/>
      <c r="J180" s="27">
        <f>IF(Source!BC101&lt;&gt; 0, Source!BC101, 1)</f>
        <v>1</v>
      </c>
      <c r="K180" s="46">
        <f>Source!P101</f>
        <v>19.170000000000002</v>
      </c>
      <c r="L180" s="44"/>
    </row>
    <row r="181" spans="1:26" x14ac:dyDescent="0.25">
      <c r="A181" s="41"/>
      <c r="B181" s="42"/>
      <c r="C181" s="42" t="s">
        <v>970</v>
      </c>
      <c r="D181" s="43" t="s">
        <v>971</v>
      </c>
      <c r="E181" s="44">
        <f>Source!BZ101</f>
        <v>134</v>
      </c>
      <c r="F181" s="79" t="str">
        <f>CONCATENATE(" )", Source!DL101, Source!FT101, "=", Source!FX101)</f>
        <v xml:space="preserve"> )*0,9=120,6</v>
      </c>
      <c r="G181" s="80"/>
      <c r="H181" s="46">
        <f>SUM(S175:S185)</f>
        <v>33.840000000000003</v>
      </c>
      <c r="I181" s="27"/>
      <c r="J181" s="48">
        <f>Source!AT101</f>
        <v>121</v>
      </c>
      <c r="K181" s="46">
        <f>SUM(T175:T185)</f>
        <v>33.950000000000003</v>
      </c>
      <c r="L181" s="44"/>
    </row>
    <row r="182" spans="1:26" x14ac:dyDescent="0.25">
      <c r="A182" s="41"/>
      <c r="B182" s="42"/>
      <c r="C182" s="42" t="s">
        <v>972</v>
      </c>
      <c r="D182" s="43" t="s">
        <v>971</v>
      </c>
      <c r="E182" s="44">
        <f>Source!CA101</f>
        <v>83</v>
      </c>
      <c r="F182" s="79" t="str">
        <f>CONCATENATE(" )", Source!DM101, Source!FU101, "=", Source!FY101)</f>
        <v xml:space="preserve"> )*0,85=70,55</v>
      </c>
      <c r="G182" s="80"/>
      <c r="H182" s="46">
        <f>SUM(U175:U185)</f>
        <v>19.8</v>
      </c>
      <c r="I182" s="27"/>
      <c r="J182" s="48">
        <f>Source!AU101</f>
        <v>71</v>
      </c>
      <c r="K182" s="46">
        <f>SUM(V175:V185)</f>
        <v>19.920000000000002</v>
      </c>
      <c r="L182" s="44"/>
    </row>
    <row r="183" spans="1:26" x14ac:dyDescent="0.25">
      <c r="A183" s="41"/>
      <c r="B183" s="42"/>
      <c r="C183" s="42" t="s">
        <v>973</v>
      </c>
      <c r="D183" s="43" t="s">
        <v>974</v>
      </c>
      <c r="E183" s="44">
        <f>Source!AQ101</f>
        <v>24.64</v>
      </c>
      <c r="F183" s="45"/>
      <c r="G183" s="27" t="str">
        <f>Source!DI101</f>
        <v>)*1,15</v>
      </c>
      <c r="H183" s="46"/>
      <c r="I183" s="27"/>
      <c r="J183" s="27"/>
      <c r="K183" s="46"/>
      <c r="L183" s="46">
        <f>Source!U101</f>
        <v>2.8336000000000001</v>
      </c>
    </row>
    <row r="184" spans="1:26" ht="26.4" x14ac:dyDescent="0.25">
      <c r="A184" s="41" t="str">
        <f>Source!E102</f>
        <v>37,1</v>
      </c>
      <c r="B184" s="42" t="str">
        <f>Source!F102</f>
        <v>01.7.15.07-0023</v>
      </c>
      <c r="C184" s="42" t="str">
        <f>Source!G102</f>
        <v>Дюбели распорные полиэтиленовые 8х30 мм</v>
      </c>
      <c r="D184" s="43" t="str">
        <f>Source!H102</f>
        <v>1000 шт.</v>
      </c>
      <c r="E184" s="44">
        <f>Source!I102</f>
        <v>4.0000000000000001E-3</v>
      </c>
      <c r="F184" s="45">
        <f>Source!AL102+Source!AM102+Source!AO102</f>
        <v>180</v>
      </c>
      <c r="G184" s="61" t="s">
        <v>6</v>
      </c>
      <c r="H184" s="46">
        <f>ROUND(Source!AC102*Source!I102, 2)+ROUND(Source!AD102*Source!I102, 2)+ROUND(Source!AF102*Source!I102, 2)</f>
        <v>0.72</v>
      </c>
      <c r="I184" s="27"/>
      <c r="J184" s="27">
        <f>IF(Source!BC102&lt;&gt; 0, Source!BC102, 1)</f>
        <v>1</v>
      </c>
      <c r="K184" s="46">
        <f>Source!O102</f>
        <v>0.72</v>
      </c>
      <c r="L184" s="44"/>
      <c r="S184">
        <f>ROUND((Source!FX102/100)*((ROUND(Source!AF102*Source!I102, 2)+ROUND(Source!AE102*Source!I102, 2))), 2)</f>
        <v>0</v>
      </c>
      <c r="T184">
        <f>Source!X102</f>
        <v>0</v>
      </c>
      <c r="U184">
        <f>ROUND((Source!FY102/100)*((ROUND(Source!AF102*Source!I102, 2)+ROUND(Source!AE102*Source!I102, 2))), 2)</f>
        <v>0</v>
      </c>
      <c r="V184">
        <f>Source!Y102</f>
        <v>0</v>
      </c>
      <c r="W184">
        <f>IF(Source!BI102&lt;=1,H184, 0)</f>
        <v>0.72</v>
      </c>
      <c r="X184">
        <f>IF(Source!BI102=2,H184, 0)</f>
        <v>0</v>
      </c>
      <c r="Y184">
        <f>IF(Source!BI102=3,H184, 0)</f>
        <v>0</v>
      </c>
      <c r="Z184">
        <f>IF(Source!BI102=4,H184, 0)</f>
        <v>0</v>
      </c>
    </row>
    <row r="185" spans="1:26" x14ac:dyDescent="0.25">
      <c r="A185" s="49" t="str">
        <f>Source!E103</f>
        <v>37,2</v>
      </c>
      <c r="B185" s="50" t="str">
        <f>Source!F103</f>
        <v>01.7.15.14-0221</v>
      </c>
      <c r="C185" s="50" t="str">
        <f>Source!G103</f>
        <v>Шурупы стальные</v>
      </c>
      <c r="D185" s="51" t="str">
        <f>Source!H103</f>
        <v>кг</v>
      </c>
      <c r="E185" s="52">
        <f>Source!I103</f>
        <v>0.05</v>
      </c>
      <c r="F185" s="53">
        <f>Source!AL103+Source!AM103+Source!AO103</f>
        <v>12.2</v>
      </c>
      <c r="G185" s="59" t="s">
        <v>6</v>
      </c>
      <c r="H185" s="55">
        <f>ROUND(Source!AC103*Source!I103, 2)+ROUND(Source!AD103*Source!I103, 2)+ROUND(Source!AF103*Source!I103, 2)</f>
        <v>0.61</v>
      </c>
      <c r="I185" s="54"/>
      <c r="J185" s="54">
        <f>IF(Source!BC103&lt;&gt; 0, Source!BC103, 1)</f>
        <v>1</v>
      </c>
      <c r="K185" s="55">
        <f>Source!O103</f>
        <v>0.61</v>
      </c>
      <c r="L185" s="52"/>
      <c r="S185">
        <f>ROUND((Source!FX103/100)*((ROUND(Source!AF103*Source!I103, 2)+ROUND(Source!AE103*Source!I103, 2))), 2)</f>
        <v>0</v>
      </c>
      <c r="T185">
        <f>Source!X103</f>
        <v>0</v>
      </c>
      <c r="U185">
        <f>ROUND((Source!FY103/100)*((ROUND(Source!AF103*Source!I103, 2)+ROUND(Source!AE103*Source!I103, 2))), 2)</f>
        <v>0</v>
      </c>
      <c r="V185">
        <f>Source!Y103</f>
        <v>0</v>
      </c>
      <c r="W185">
        <f>IF(Source!BI103&lt;=1,H185, 0)</f>
        <v>0.61</v>
      </c>
      <c r="X185">
        <f>IF(Source!BI103=2,H185, 0)</f>
        <v>0</v>
      </c>
      <c r="Y185">
        <f>IF(Source!BI103=3,H185, 0)</f>
        <v>0</v>
      </c>
      <c r="Z185">
        <f>IF(Source!BI103=4,H185, 0)</f>
        <v>0</v>
      </c>
    </row>
    <row r="186" spans="1:26" x14ac:dyDescent="0.25">
      <c r="A186" s="56"/>
      <c r="B186" s="56"/>
      <c r="C186" s="56"/>
      <c r="D186" s="56"/>
      <c r="E186" s="56"/>
      <c r="F186" s="56"/>
      <c r="G186" s="77">
        <f>H177+H178+H180+H181+H182+SUM(H184:H185)</f>
        <v>105.53999999999999</v>
      </c>
      <c r="H186" s="77"/>
      <c r="I186" s="56"/>
      <c r="J186" s="77">
        <f>K177+K178+K180+K181+K182+SUM(K184:K185)</f>
        <v>105.77000000000001</v>
      </c>
      <c r="K186" s="77"/>
      <c r="L186" s="57">
        <f>Source!U101</f>
        <v>2.8336000000000001</v>
      </c>
      <c r="O186" s="19">
        <f>G186</f>
        <v>105.53999999999999</v>
      </c>
      <c r="P186" s="19">
        <f>J186</f>
        <v>105.77000000000001</v>
      </c>
      <c r="Q186" s="19">
        <f>L186</f>
        <v>2.8336000000000001</v>
      </c>
      <c r="W186">
        <f>IF(Source!BI101&lt;=1,H177+H178+H180+H181+H182, 0)</f>
        <v>104.21</v>
      </c>
      <c r="X186">
        <f>IF(Source!BI101=2,H177+H178+H180+H181+H182, 0)</f>
        <v>0</v>
      </c>
      <c r="Y186">
        <f>IF(Source!BI101=3,H177+H178+H180+H181+H182, 0)</f>
        <v>0</v>
      </c>
      <c r="Z186">
        <f>IF(Source!BI101=4,H177+H178+H180+H181+H182, 0)</f>
        <v>0</v>
      </c>
    </row>
    <row r="187" spans="1:26" ht="66" x14ac:dyDescent="0.25">
      <c r="A187" s="49" t="str">
        <f>Source!E104</f>
        <v>38</v>
      </c>
      <c r="B187" s="50" t="str">
        <f>Source!F104</f>
        <v>цена поставщика</v>
      </c>
      <c r="C187" s="50" t="s">
        <v>1001</v>
      </c>
      <c r="D187" s="51" t="str">
        <f>Source!H104</f>
        <v>ШТ</v>
      </c>
      <c r="E187" s="52">
        <f>Source!I104</f>
        <v>1</v>
      </c>
      <c r="F187" s="53">
        <f>Source!AL104</f>
        <v>543.29999999999995</v>
      </c>
      <c r="G187" s="54" t="str">
        <f>Source!DD104</f>
        <v/>
      </c>
      <c r="H187" s="55">
        <f>ROUND(Source!AC104*Source!I104, 2)</f>
        <v>543.29999999999995</v>
      </c>
      <c r="I187" s="54" t="str">
        <f>Source!BO104</f>
        <v/>
      </c>
      <c r="J187" s="54">
        <f>IF(Source!BC104&lt;&gt; 0, Source!BC104, 1)</f>
        <v>1</v>
      </c>
      <c r="K187" s="55">
        <f>Source!P104</f>
        <v>543.29999999999995</v>
      </c>
      <c r="L187" s="52"/>
      <c r="S187">
        <f>ROUND((Source!FX104/100)*((ROUND(Source!AF104*Source!I104, 2)+ROUND(Source!AE104*Source!I104, 2))), 2)</f>
        <v>0</v>
      </c>
      <c r="T187">
        <f>Source!X104</f>
        <v>0</v>
      </c>
      <c r="U187">
        <f>ROUND((Source!FY104/100)*((ROUND(Source!AF104*Source!I104, 2)+ROUND(Source!AE104*Source!I104, 2))), 2)</f>
        <v>0</v>
      </c>
      <c r="V187">
        <f>Source!Y104</f>
        <v>0</v>
      </c>
    </row>
    <row r="188" spans="1:26" x14ac:dyDescent="0.25">
      <c r="A188" s="56"/>
      <c r="B188" s="56"/>
      <c r="C188" s="56"/>
      <c r="D188" s="56"/>
      <c r="E188" s="56"/>
      <c r="F188" s="56"/>
      <c r="G188" s="77">
        <f>H187</f>
        <v>543.29999999999995</v>
      </c>
      <c r="H188" s="77"/>
      <c r="I188" s="56"/>
      <c r="J188" s="77">
        <f>K187</f>
        <v>543.29999999999995</v>
      </c>
      <c r="K188" s="77"/>
      <c r="L188" s="57">
        <f>Source!U104</f>
        <v>0</v>
      </c>
      <c r="O188" s="19">
        <f>G188</f>
        <v>543.29999999999995</v>
      </c>
      <c r="P188" s="19">
        <f>J188</f>
        <v>543.29999999999995</v>
      </c>
      <c r="Q188" s="19">
        <f>L188</f>
        <v>0</v>
      </c>
      <c r="W188">
        <f>IF(Source!BI104&lt;=1,H187, 0)</f>
        <v>543.29999999999995</v>
      </c>
      <c r="X188">
        <f>IF(Source!BI104=2,H187, 0)</f>
        <v>0</v>
      </c>
      <c r="Y188">
        <f>IF(Source!BI104=3,H187, 0)</f>
        <v>0</v>
      </c>
      <c r="Z188">
        <f>IF(Source!BI104=4,H187, 0)</f>
        <v>0</v>
      </c>
    </row>
    <row r="189" spans="1:26" ht="26.4" x14ac:dyDescent="0.25">
      <c r="A189" s="41" t="str">
        <f>Source!E105</f>
        <v>39</v>
      </c>
      <c r="B189" s="42" t="str">
        <f>Source!F105</f>
        <v>18.2.06.08-0013</v>
      </c>
      <c r="C189" s="42" t="str">
        <f>Source!G105</f>
        <v>Подводка гибкая армированная резиновая 500 мм</v>
      </c>
      <c r="D189" s="43" t="str">
        <f>Source!H105</f>
        <v>10 шт.</v>
      </c>
      <c r="E189" s="44">
        <f>Source!I105</f>
        <v>0.1</v>
      </c>
      <c r="F189" s="45">
        <f>Source!AL105</f>
        <v>204.5</v>
      </c>
      <c r="G189" s="27" t="str">
        <f>Source!DD105</f>
        <v/>
      </c>
      <c r="H189" s="46">
        <f>ROUND(Source!AC105*Source!I105, 2)</f>
        <v>20.45</v>
      </c>
      <c r="I189" s="27" t="str">
        <f>Source!BO105</f>
        <v/>
      </c>
      <c r="J189" s="27">
        <f>IF(Source!BC105&lt;&gt; 0, Source!BC105, 1)</f>
        <v>1</v>
      </c>
      <c r="K189" s="46">
        <f>Source!P105</f>
        <v>20.45</v>
      </c>
      <c r="L189" s="44"/>
      <c r="S189">
        <f>ROUND((Source!FX105/100)*((ROUND(Source!AF105*Source!I105, 2)+ROUND(Source!AE105*Source!I105, 2))), 2)</f>
        <v>0</v>
      </c>
      <c r="T189">
        <f>Source!X105</f>
        <v>0</v>
      </c>
      <c r="U189">
        <f>ROUND((Source!FY105/100)*((ROUND(Source!AF105*Source!I105, 2)+ROUND(Source!AE105*Source!I105, 2))), 2)</f>
        <v>0</v>
      </c>
      <c r="V189">
        <f>Source!Y105</f>
        <v>0</v>
      </c>
    </row>
    <row r="190" spans="1:26" x14ac:dyDescent="0.25">
      <c r="A190" s="58"/>
      <c r="B190" s="58"/>
      <c r="C190" s="22" t="str">
        <f>"Объем: "&amp;Source!I105&amp;"=1/"&amp;"10"</f>
        <v>Объем: 0,1=1/10</v>
      </c>
      <c r="D190" s="58"/>
      <c r="E190" s="58"/>
      <c r="F190" s="58"/>
      <c r="G190" s="58"/>
      <c r="H190" s="58"/>
      <c r="I190" s="58"/>
      <c r="J190" s="58"/>
      <c r="K190" s="58"/>
      <c r="L190" s="58"/>
    </row>
    <row r="191" spans="1:26" x14ac:dyDescent="0.25">
      <c r="A191" s="56"/>
      <c r="B191" s="56"/>
      <c r="C191" s="56"/>
      <c r="D191" s="56"/>
      <c r="E191" s="56"/>
      <c r="F191" s="56"/>
      <c r="G191" s="77">
        <f>H189</f>
        <v>20.45</v>
      </c>
      <c r="H191" s="77"/>
      <c r="I191" s="56"/>
      <c r="J191" s="77">
        <f>K189</f>
        <v>20.45</v>
      </c>
      <c r="K191" s="77"/>
      <c r="L191" s="57">
        <f>Source!U105</f>
        <v>0</v>
      </c>
      <c r="O191" s="19">
        <f>G191</f>
        <v>20.45</v>
      </c>
      <c r="P191" s="19">
        <f>J191</f>
        <v>20.45</v>
      </c>
      <c r="Q191" s="19">
        <f>L191</f>
        <v>0</v>
      </c>
      <c r="W191">
        <f>IF(Source!BI105&lt;=1,H189, 0)</f>
        <v>20.45</v>
      </c>
      <c r="X191">
        <f>IF(Source!BI105=2,H189, 0)</f>
        <v>0</v>
      </c>
      <c r="Y191">
        <f>IF(Source!BI105=3,H189, 0)</f>
        <v>0</v>
      </c>
      <c r="Z191">
        <f>IF(Source!BI105=4,H189, 0)</f>
        <v>0</v>
      </c>
    </row>
    <row r="192" spans="1:26" ht="39.6" x14ac:dyDescent="0.25">
      <c r="A192" s="41" t="str">
        <f>Source!E106</f>
        <v>40</v>
      </c>
      <c r="B192" s="42" t="s">
        <v>1002</v>
      </c>
      <c r="C192" s="42" t="str">
        <f>Source!G106</f>
        <v>Установка умывальников одиночных с подводкой холодной и горячей воды</v>
      </c>
      <c r="D192" s="43" t="str">
        <f>Source!H106</f>
        <v>10 компл</v>
      </c>
      <c r="E192" s="44">
        <f>Source!I106</f>
        <v>0.1</v>
      </c>
      <c r="F192" s="45">
        <f>Source!AL106+Source!AM106+Source!AO106</f>
        <v>268.98</v>
      </c>
      <c r="G192" s="27"/>
      <c r="H192" s="46"/>
      <c r="I192" s="27" t="str">
        <f>Source!BO106</f>
        <v/>
      </c>
      <c r="J192" s="27"/>
      <c r="K192" s="46"/>
      <c r="L192" s="44"/>
      <c r="S192">
        <f>ROUND((Source!FX106/100)*((ROUND(Source!AF106*Source!I106, 2)+ROUND(Source!AE106*Source!I106, 2))), 2)</f>
        <v>29.53</v>
      </c>
      <c r="T192">
        <f>Source!X106</f>
        <v>29.63</v>
      </c>
      <c r="U192">
        <f>ROUND((Source!FY106/100)*((ROUND(Source!AF106*Source!I106, 2)+ROUND(Source!AE106*Source!I106, 2))), 2)</f>
        <v>17.28</v>
      </c>
      <c r="V192">
        <f>Source!Y106</f>
        <v>17.39</v>
      </c>
    </row>
    <row r="193" spans="1:26" x14ac:dyDescent="0.25">
      <c r="A193" s="56"/>
      <c r="B193" s="56"/>
      <c r="C193" s="21" t="str">
        <f>"Объем: "&amp;Source!I106&amp;"=1/"&amp;"10"</f>
        <v>Объем: 0,1=1/10</v>
      </c>
      <c r="D193" s="56"/>
      <c r="E193" s="56"/>
      <c r="F193" s="56"/>
      <c r="G193" s="56"/>
      <c r="H193" s="56"/>
      <c r="I193" s="56"/>
      <c r="J193" s="56"/>
      <c r="K193" s="56"/>
      <c r="L193" s="56"/>
    </row>
    <row r="194" spans="1:26" x14ac:dyDescent="0.25">
      <c r="A194" s="41"/>
      <c r="B194" s="42"/>
      <c r="C194" s="42" t="s">
        <v>967</v>
      </c>
      <c r="D194" s="43"/>
      <c r="E194" s="44"/>
      <c r="F194" s="45">
        <f>Source!AO106</f>
        <v>208.27</v>
      </c>
      <c r="G194" s="27" t="str">
        <f>Source!DG106</f>
        <v>)*1,15</v>
      </c>
      <c r="H194" s="46">
        <f>ROUND(Source!AF106*Source!I106, 2)</f>
        <v>23.95</v>
      </c>
      <c r="I194" s="27"/>
      <c r="J194" s="27">
        <f>IF(Source!BA106&lt;&gt; 0, Source!BA106, 1)</f>
        <v>1</v>
      </c>
      <c r="K194" s="46">
        <f>Source!S106</f>
        <v>23.95</v>
      </c>
      <c r="L194" s="44"/>
      <c r="R194">
        <f>H194</f>
        <v>23.95</v>
      </c>
    </row>
    <row r="195" spans="1:26" x14ac:dyDescent="0.25">
      <c r="A195" s="41"/>
      <c r="B195" s="42"/>
      <c r="C195" s="42" t="s">
        <v>202</v>
      </c>
      <c r="D195" s="43"/>
      <c r="E195" s="44"/>
      <c r="F195" s="45">
        <f>Source!AM106</f>
        <v>18.52</v>
      </c>
      <c r="G195" s="27" t="str">
        <f>Source!DE106</f>
        <v>)*1,25</v>
      </c>
      <c r="H195" s="46">
        <f>ROUND(Source!AD106*Source!I106, 2)</f>
        <v>2.3199999999999998</v>
      </c>
      <c r="I195" s="27"/>
      <c r="J195" s="27">
        <f>IF(Source!BB106&lt;&gt; 0, Source!BB106, 1)</f>
        <v>1</v>
      </c>
      <c r="K195" s="46">
        <f>Source!Q106</f>
        <v>2.3199999999999998</v>
      </c>
      <c r="L195" s="44"/>
    </row>
    <row r="196" spans="1:26" x14ac:dyDescent="0.25">
      <c r="A196" s="41"/>
      <c r="B196" s="42"/>
      <c r="C196" s="42" t="s">
        <v>968</v>
      </c>
      <c r="D196" s="43"/>
      <c r="E196" s="44"/>
      <c r="F196" s="45">
        <f>Source!AN106</f>
        <v>4.3099999999999996</v>
      </c>
      <c r="G196" s="27" t="str">
        <f>Source!DF106</f>
        <v>)*1,25</v>
      </c>
      <c r="H196" s="47">
        <f>ROUND(Source!AE106*Source!I106, 2)</f>
        <v>0.54</v>
      </c>
      <c r="I196" s="27"/>
      <c r="J196" s="27">
        <f>IF(Source!BS106&lt;&gt; 0, Source!BS106, 1)</f>
        <v>1</v>
      </c>
      <c r="K196" s="47">
        <f>Source!R106</f>
        <v>0.54</v>
      </c>
      <c r="L196" s="44"/>
      <c r="R196">
        <f>H196</f>
        <v>0.54</v>
      </c>
    </row>
    <row r="197" spans="1:26" x14ac:dyDescent="0.25">
      <c r="A197" s="41"/>
      <c r="B197" s="42"/>
      <c r="C197" s="42" t="s">
        <v>969</v>
      </c>
      <c r="D197" s="43"/>
      <c r="E197" s="44"/>
      <c r="F197" s="45">
        <f>Source!AL106</f>
        <v>42.19</v>
      </c>
      <c r="G197" s="27" t="str">
        <f>Source!DD106</f>
        <v/>
      </c>
      <c r="H197" s="46">
        <f>ROUND(Source!AC106*Source!I106, 2)</f>
        <v>4.22</v>
      </c>
      <c r="I197" s="27"/>
      <c r="J197" s="27">
        <f>IF(Source!BC106&lt;&gt; 0, Source!BC106, 1)</f>
        <v>1</v>
      </c>
      <c r="K197" s="46">
        <f>Source!P106</f>
        <v>4.22</v>
      </c>
      <c r="L197" s="44"/>
    </row>
    <row r="198" spans="1:26" x14ac:dyDescent="0.25">
      <c r="A198" s="41"/>
      <c r="B198" s="42"/>
      <c r="C198" s="42" t="s">
        <v>970</v>
      </c>
      <c r="D198" s="43" t="s">
        <v>971</v>
      </c>
      <c r="E198" s="44">
        <f>Source!BZ106</f>
        <v>134</v>
      </c>
      <c r="F198" s="79" t="str">
        <f>CONCATENATE(" )", Source!DL106, Source!FT106, "=", Source!FX106)</f>
        <v xml:space="preserve"> )*0,9=120,6</v>
      </c>
      <c r="G198" s="80"/>
      <c r="H198" s="46">
        <f>SUM(S192:S202)</f>
        <v>29.53</v>
      </c>
      <c r="I198" s="27"/>
      <c r="J198" s="48">
        <f>Source!AT106</f>
        <v>121</v>
      </c>
      <c r="K198" s="46">
        <f>SUM(T192:T202)</f>
        <v>29.63</v>
      </c>
      <c r="L198" s="44"/>
    </row>
    <row r="199" spans="1:26" x14ac:dyDescent="0.25">
      <c r="A199" s="41"/>
      <c r="B199" s="42"/>
      <c r="C199" s="42" t="s">
        <v>972</v>
      </c>
      <c r="D199" s="43" t="s">
        <v>971</v>
      </c>
      <c r="E199" s="44">
        <f>Source!CA106</f>
        <v>83</v>
      </c>
      <c r="F199" s="79" t="str">
        <f>CONCATENATE(" )", Source!DM106, Source!FU106, "=", Source!FY106)</f>
        <v xml:space="preserve"> )*0,85=70,55</v>
      </c>
      <c r="G199" s="80"/>
      <c r="H199" s="46">
        <f>SUM(U192:U202)</f>
        <v>17.28</v>
      </c>
      <c r="I199" s="27"/>
      <c r="J199" s="48">
        <f>Source!AU106</f>
        <v>71</v>
      </c>
      <c r="K199" s="46">
        <f>SUM(V192:V202)</f>
        <v>17.39</v>
      </c>
      <c r="L199" s="44"/>
    </row>
    <row r="200" spans="1:26" x14ac:dyDescent="0.25">
      <c r="A200" s="41"/>
      <c r="B200" s="42"/>
      <c r="C200" s="42" t="s">
        <v>973</v>
      </c>
      <c r="D200" s="43" t="s">
        <v>974</v>
      </c>
      <c r="E200" s="44">
        <f>Source!AQ106</f>
        <v>21.65</v>
      </c>
      <c r="F200" s="45"/>
      <c r="G200" s="27" t="str">
        <f>Source!DI106</f>
        <v>)*1,15</v>
      </c>
      <c r="H200" s="46"/>
      <c r="I200" s="27"/>
      <c r="J200" s="27"/>
      <c r="K200" s="46"/>
      <c r="L200" s="46">
        <f>Source!U106</f>
        <v>2.4897499999999999</v>
      </c>
    </row>
    <row r="201" spans="1:26" ht="26.4" x14ac:dyDescent="0.25">
      <c r="A201" s="41" t="str">
        <f>Source!E107</f>
        <v>40,1</v>
      </c>
      <c r="B201" s="42" t="str">
        <f>Source!F107</f>
        <v>01.7.15.07-0023</v>
      </c>
      <c r="C201" s="42" t="str">
        <f>Source!G107</f>
        <v>Дюбели распорные полиэтиленовые 8х30 мм</v>
      </c>
      <c r="D201" s="43" t="str">
        <f>Source!H107</f>
        <v>1000 шт.</v>
      </c>
      <c r="E201" s="44">
        <f>Source!I107</f>
        <v>4.0000000000000001E-3</v>
      </c>
      <c r="F201" s="45">
        <f>Source!AL107+Source!AM107+Source!AO107</f>
        <v>180</v>
      </c>
      <c r="G201" s="61" t="s">
        <v>6</v>
      </c>
      <c r="H201" s="46">
        <f>ROUND(Source!AC107*Source!I107, 2)+ROUND(Source!AD107*Source!I107, 2)+ROUND(Source!AF107*Source!I107, 2)</f>
        <v>0.72</v>
      </c>
      <c r="I201" s="27"/>
      <c r="J201" s="27">
        <f>IF(Source!BC107&lt;&gt; 0, Source!BC107, 1)</f>
        <v>1</v>
      </c>
      <c r="K201" s="46">
        <f>Source!O107</f>
        <v>0.72</v>
      </c>
      <c r="L201" s="44"/>
      <c r="S201">
        <f>ROUND((Source!FX107/100)*((ROUND(Source!AF107*Source!I107, 2)+ROUND(Source!AE107*Source!I107, 2))), 2)</f>
        <v>0</v>
      </c>
      <c r="T201">
        <f>Source!X107</f>
        <v>0</v>
      </c>
      <c r="U201">
        <f>ROUND((Source!FY107/100)*((ROUND(Source!AF107*Source!I107, 2)+ROUND(Source!AE107*Source!I107, 2))), 2)</f>
        <v>0</v>
      </c>
      <c r="V201">
        <f>Source!Y107</f>
        <v>0</v>
      </c>
      <c r="W201">
        <f>IF(Source!BI107&lt;=1,H201, 0)</f>
        <v>0.72</v>
      </c>
      <c r="X201">
        <f>IF(Source!BI107=2,H201, 0)</f>
        <v>0</v>
      </c>
      <c r="Y201">
        <f>IF(Source!BI107=3,H201, 0)</f>
        <v>0</v>
      </c>
      <c r="Z201">
        <f>IF(Source!BI107=4,H201, 0)</f>
        <v>0</v>
      </c>
    </row>
    <row r="202" spans="1:26" x14ac:dyDescent="0.25">
      <c r="A202" s="49" t="str">
        <f>Source!E108</f>
        <v>40,2</v>
      </c>
      <c r="B202" s="50" t="str">
        <f>Source!F108</f>
        <v>01.7.15.14-0221</v>
      </c>
      <c r="C202" s="50" t="str">
        <f>Source!G108</f>
        <v>Шурупы стальные</v>
      </c>
      <c r="D202" s="51" t="str">
        <f>Source!H108</f>
        <v>кг</v>
      </c>
      <c r="E202" s="52">
        <f>Source!I108</f>
        <v>7.0000000000000007E-2</v>
      </c>
      <c r="F202" s="53">
        <f>Source!AL108+Source!AM108+Source!AO108</f>
        <v>12.2</v>
      </c>
      <c r="G202" s="59" t="s">
        <v>6</v>
      </c>
      <c r="H202" s="55">
        <f>ROUND(Source!AC108*Source!I108, 2)+ROUND(Source!AD108*Source!I108, 2)+ROUND(Source!AF108*Source!I108, 2)</f>
        <v>0.85</v>
      </c>
      <c r="I202" s="54"/>
      <c r="J202" s="54">
        <f>IF(Source!BC108&lt;&gt; 0, Source!BC108, 1)</f>
        <v>1</v>
      </c>
      <c r="K202" s="55">
        <f>Source!O108</f>
        <v>0.85</v>
      </c>
      <c r="L202" s="52"/>
      <c r="S202">
        <f>ROUND((Source!FX108/100)*((ROUND(Source!AF108*Source!I108, 2)+ROUND(Source!AE108*Source!I108, 2))), 2)</f>
        <v>0</v>
      </c>
      <c r="T202">
        <f>Source!X108</f>
        <v>0</v>
      </c>
      <c r="U202">
        <f>ROUND((Source!FY108/100)*((ROUND(Source!AF108*Source!I108, 2)+ROUND(Source!AE108*Source!I108, 2))), 2)</f>
        <v>0</v>
      </c>
      <c r="V202">
        <f>Source!Y108</f>
        <v>0</v>
      </c>
      <c r="W202">
        <f>IF(Source!BI108&lt;=1,H202, 0)</f>
        <v>0.85</v>
      </c>
      <c r="X202">
        <f>IF(Source!BI108=2,H202, 0)</f>
        <v>0</v>
      </c>
      <c r="Y202">
        <f>IF(Source!BI108=3,H202, 0)</f>
        <v>0</v>
      </c>
      <c r="Z202">
        <f>IF(Source!BI108=4,H202, 0)</f>
        <v>0</v>
      </c>
    </row>
    <row r="203" spans="1:26" x14ac:dyDescent="0.25">
      <c r="A203" s="56"/>
      <c r="B203" s="56"/>
      <c r="C203" s="56"/>
      <c r="D203" s="56"/>
      <c r="E203" s="56"/>
      <c r="F203" s="56"/>
      <c r="G203" s="77">
        <f>H194+H195+H197+H198+H199+SUM(H201:H202)</f>
        <v>78.86999999999999</v>
      </c>
      <c r="H203" s="77"/>
      <c r="I203" s="56"/>
      <c r="J203" s="77">
        <f>K194+K195+K197+K198+K199+SUM(K201:K202)</f>
        <v>79.079999999999984</v>
      </c>
      <c r="K203" s="77"/>
      <c r="L203" s="57">
        <f>Source!U106</f>
        <v>2.4897499999999999</v>
      </c>
      <c r="O203" s="19">
        <f>G203</f>
        <v>78.86999999999999</v>
      </c>
      <c r="P203" s="19">
        <f>J203</f>
        <v>79.079999999999984</v>
      </c>
      <c r="Q203" s="19">
        <f>L203</f>
        <v>2.4897499999999999</v>
      </c>
      <c r="W203">
        <f>IF(Source!BI106&lt;=1,H194+H195+H197+H198+H199, 0)</f>
        <v>77.3</v>
      </c>
      <c r="X203">
        <f>IF(Source!BI106=2,H194+H195+H197+H198+H199, 0)</f>
        <v>0</v>
      </c>
      <c r="Y203">
        <f>IF(Source!BI106=3,H194+H195+H197+H198+H199, 0)</f>
        <v>0</v>
      </c>
      <c r="Z203">
        <f>IF(Source!BI106=4,H194+H195+H197+H198+H199, 0)</f>
        <v>0</v>
      </c>
    </row>
    <row r="204" spans="1:26" ht="52.8" x14ac:dyDescent="0.25">
      <c r="A204" s="49" t="str">
        <f>Source!E109</f>
        <v>41</v>
      </c>
      <c r="B204" s="50" t="str">
        <f>Source!F109</f>
        <v>цена поставщика</v>
      </c>
      <c r="C204" s="50" t="s">
        <v>1003</v>
      </c>
      <c r="D204" s="51" t="str">
        <f>Source!H109</f>
        <v>ШТ</v>
      </c>
      <c r="E204" s="52">
        <f>Source!I109</f>
        <v>1</v>
      </c>
      <c r="F204" s="53">
        <f>Source!AL109</f>
        <v>321.08</v>
      </c>
      <c r="G204" s="54" t="str">
        <f>Source!DD109</f>
        <v/>
      </c>
      <c r="H204" s="55">
        <f>ROUND(Source!AC109*Source!I109, 2)</f>
        <v>321.08</v>
      </c>
      <c r="I204" s="54" t="str">
        <f>Source!BO109</f>
        <v/>
      </c>
      <c r="J204" s="54">
        <f>IF(Source!BC109&lt;&gt; 0, Source!BC109, 1)</f>
        <v>1</v>
      </c>
      <c r="K204" s="55">
        <f>Source!P109</f>
        <v>321.08</v>
      </c>
      <c r="L204" s="52"/>
      <c r="S204">
        <f>ROUND((Source!FX109/100)*((ROUND(Source!AF109*Source!I109, 2)+ROUND(Source!AE109*Source!I109, 2))), 2)</f>
        <v>0</v>
      </c>
      <c r="T204">
        <f>Source!X109</f>
        <v>0</v>
      </c>
      <c r="U204">
        <f>ROUND((Source!FY109/100)*((ROUND(Source!AF109*Source!I109, 2)+ROUND(Source!AE109*Source!I109, 2))), 2)</f>
        <v>0</v>
      </c>
      <c r="V204">
        <f>Source!Y109</f>
        <v>0</v>
      </c>
    </row>
    <row r="205" spans="1:26" x14ac:dyDescent="0.25">
      <c r="A205" s="56"/>
      <c r="B205" s="56"/>
      <c r="C205" s="56"/>
      <c r="D205" s="56"/>
      <c r="E205" s="56"/>
      <c r="F205" s="56"/>
      <c r="G205" s="77">
        <f>H204</f>
        <v>321.08</v>
      </c>
      <c r="H205" s="77"/>
      <c r="I205" s="56"/>
      <c r="J205" s="77">
        <f>K204</f>
        <v>321.08</v>
      </c>
      <c r="K205" s="77"/>
      <c r="L205" s="57">
        <f>Source!U109</f>
        <v>0</v>
      </c>
      <c r="O205" s="19">
        <f>G205</f>
        <v>321.08</v>
      </c>
      <c r="P205" s="19">
        <f>J205</f>
        <v>321.08</v>
      </c>
      <c r="Q205" s="19">
        <f>L205</f>
        <v>0</v>
      </c>
      <c r="W205">
        <f>IF(Source!BI109&lt;=1,H204, 0)</f>
        <v>321.08</v>
      </c>
      <c r="X205">
        <f>IF(Source!BI109=2,H204, 0)</f>
        <v>0</v>
      </c>
      <c r="Y205">
        <f>IF(Source!BI109=3,H204, 0)</f>
        <v>0</v>
      </c>
      <c r="Z205">
        <f>IF(Source!BI109=4,H204, 0)</f>
        <v>0</v>
      </c>
    </row>
    <row r="206" spans="1:26" ht="39.6" x14ac:dyDescent="0.25">
      <c r="A206" s="49" t="str">
        <f>Source!E110</f>
        <v>42</v>
      </c>
      <c r="B206" s="50" t="str">
        <f>Source!F110</f>
        <v>цена поставщика</v>
      </c>
      <c r="C206" s="50" t="s">
        <v>1004</v>
      </c>
      <c r="D206" s="51" t="str">
        <f>Source!H110</f>
        <v>ШТ</v>
      </c>
      <c r="E206" s="52">
        <f>Source!I110</f>
        <v>1</v>
      </c>
      <c r="F206" s="53">
        <f>Source!AL110</f>
        <v>118.82</v>
      </c>
      <c r="G206" s="54" t="str">
        <f>Source!DD110</f>
        <v/>
      </c>
      <c r="H206" s="55">
        <f>ROUND(Source!AC110*Source!I110, 2)</f>
        <v>118.82</v>
      </c>
      <c r="I206" s="54" t="str">
        <f>Source!BO110</f>
        <v/>
      </c>
      <c r="J206" s="54">
        <f>IF(Source!BC110&lt;&gt; 0, Source!BC110, 1)</f>
        <v>1</v>
      </c>
      <c r="K206" s="55">
        <f>Source!P110</f>
        <v>118.82</v>
      </c>
      <c r="L206" s="52"/>
      <c r="S206">
        <f>ROUND((Source!FX110/100)*((ROUND(Source!AF110*Source!I110, 2)+ROUND(Source!AE110*Source!I110, 2))), 2)</f>
        <v>0</v>
      </c>
      <c r="T206">
        <f>Source!X110</f>
        <v>0</v>
      </c>
      <c r="U206">
        <f>ROUND((Source!FY110/100)*((ROUND(Source!AF110*Source!I110, 2)+ROUND(Source!AE110*Source!I110, 2))), 2)</f>
        <v>0</v>
      </c>
      <c r="V206">
        <f>Source!Y110</f>
        <v>0</v>
      </c>
    </row>
    <row r="207" spans="1:26" x14ac:dyDescent="0.25">
      <c r="A207" s="56"/>
      <c r="B207" s="56"/>
      <c r="C207" s="56"/>
      <c r="D207" s="56"/>
      <c r="E207" s="56"/>
      <c r="F207" s="56"/>
      <c r="G207" s="77">
        <f>H206</f>
        <v>118.82</v>
      </c>
      <c r="H207" s="77"/>
      <c r="I207" s="56"/>
      <c r="J207" s="77">
        <f>K206</f>
        <v>118.82</v>
      </c>
      <c r="K207" s="77"/>
      <c r="L207" s="57">
        <f>Source!U110</f>
        <v>0</v>
      </c>
      <c r="O207" s="19">
        <f>G207</f>
        <v>118.82</v>
      </c>
      <c r="P207" s="19">
        <f>J207</f>
        <v>118.82</v>
      </c>
      <c r="Q207" s="19">
        <f>L207</f>
        <v>0</v>
      </c>
      <c r="W207">
        <f>IF(Source!BI110&lt;=1,H206, 0)</f>
        <v>118.82</v>
      </c>
      <c r="X207">
        <f>IF(Source!BI110=2,H206, 0)</f>
        <v>0</v>
      </c>
      <c r="Y207">
        <f>IF(Source!BI110=3,H206, 0)</f>
        <v>0</v>
      </c>
      <c r="Z207">
        <f>IF(Source!BI110=4,H206, 0)</f>
        <v>0</v>
      </c>
    </row>
    <row r="208" spans="1:26" ht="26.4" x14ac:dyDescent="0.25">
      <c r="A208" s="41" t="str">
        <f>Source!E111</f>
        <v>43</v>
      </c>
      <c r="B208" s="42" t="str">
        <f>Source!F111</f>
        <v>18.2.06.08-0013</v>
      </c>
      <c r="C208" s="42" t="str">
        <f>Source!G111</f>
        <v>Подводка гибкая армированная резиновая 500 мм</v>
      </c>
      <c r="D208" s="43" t="str">
        <f>Source!H111</f>
        <v>10 шт.</v>
      </c>
      <c r="E208" s="44">
        <f>Source!I111</f>
        <v>0.2</v>
      </c>
      <c r="F208" s="45">
        <f>Source!AL111</f>
        <v>204.5</v>
      </c>
      <c r="G208" s="27" t="str">
        <f>Source!DD111</f>
        <v/>
      </c>
      <c r="H208" s="46">
        <f>ROUND(Source!AC111*Source!I111, 2)</f>
        <v>40.9</v>
      </c>
      <c r="I208" s="27" t="str">
        <f>Source!BO111</f>
        <v/>
      </c>
      <c r="J208" s="27">
        <f>IF(Source!BC111&lt;&gt; 0, Source!BC111, 1)</f>
        <v>1</v>
      </c>
      <c r="K208" s="46">
        <f>Source!P111</f>
        <v>40.9</v>
      </c>
      <c r="L208" s="44"/>
      <c r="S208">
        <f>ROUND((Source!FX111/100)*((ROUND(Source!AF111*Source!I111, 2)+ROUND(Source!AE111*Source!I111, 2))), 2)</f>
        <v>0</v>
      </c>
      <c r="T208">
        <f>Source!X111</f>
        <v>0</v>
      </c>
      <c r="U208">
        <f>ROUND((Source!FY111/100)*((ROUND(Source!AF111*Source!I111, 2)+ROUND(Source!AE111*Source!I111, 2))), 2)</f>
        <v>0</v>
      </c>
      <c r="V208">
        <f>Source!Y111</f>
        <v>0</v>
      </c>
    </row>
    <row r="209" spans="1:26" x14ac:dyDescent="0.25">
      <c r="A209" s="58"/>
      <c r="B209" s="58"/>
      <c r="C209" s="22" t="str">
        <f>"Объем: "&amp;Source!I111&amp;"=2/"&amp;"10"</f>
        <v>Объем: 0,2=2/10</v>
      </c>
      <c r="D209" s="58"/>
      <c r="E209" s="58"/>
      <c r="F209" s="58"/>
      <c r="G209" s="58"/>
      <c r="H209" s="58"/>
      <c r="I209" s="58"/>
      <c r="J209" s="58"/>
      <c r="K209" s="58"/>
      <c r="L209" s="58"/>
    </row>
    <row r="210" spans="1:26" x14ac:dyDescent="0.25">
      <c r="A210" s="56"/>
      <c r="B210" s="56"/>
      <c r="C210" s="56"/>
      <c r="D210" s="56"/>
      <c r="E210" s="56"/>
      <c r="F210" s="56"/>
      <c r="G210" s="77">
        <f>H208</f>
        <v>40.9</v>
      </c>
      <c r="H210" s="77"/>
      <c r="I210" s="56"/>
      <c r="J210" s="77">
        <f>K208</f>
        <v>40.9</v>
      </c>
      <c r="K210" s="77"/>
      <c r="L210" s="57">
        <f>Source!U111</f>
        <v>0</v>
      </c>
      <c r="O210" s="19">
        <f>G210</f>
        <v>40.9</v>
      </c>
      <c r="P210" s="19">
        <f>J210</f>
        <v>40.9</v>
      </c>
      <c r="Q210" s="19">
        <f>L210</f>
        <v>0</v>
      </c>
      <c r="W210">
        <f>IF(Source!BI111&lt;=1,H208, 0)</f>
        <v>40.9</v>
      </c>
      <c r="X210">
        <f>IF(Source!BI111=2,H208, 0)</f>
        <v>0</v>
      </c>
      <c r="Y210">
        <f>IF(Source!BI111=3,H208, 0)</f>
        <v>0</v>
      </c>
      <c r="Z210">
        <f>IF(Source!BI111=4,H208, 0)</f>
        <v>0</v>
      </c>
    </row>
    <row r="211" spans="1:26" ht="39.6" x14ac:dyDescent="0.25">
      <c r="A211" s="49" t="str">
        <f>Source!E112</f>
        <v>44</v>
      </c>
      <c r="B211" s="50" t="str">
        <f>Source!F112</f>
        <v>18.1.10.10-0044</v>
      </c>
      <c r="C211" s="50" t="str">
        <f>Source!G112</f>
        <v>Смесители для умывальников СМ-УМ-ОРА с поворотным корпусом, одной рукояткой, с аэратором</v>
      </c>
      <c r="D211" s="51" t="str">
        <f>Source!H112</f>
        <v>компл.</v>
      </c>
      <c r="E211" s="52">
        <f>Source!I112</f>
        <v>1</v>
      </c>
      <c r="F211" s="53">
        <f>Source!AL112</f>
        <v>312.35000000000002</v>
      </c>
      <c r="G211" s="54" t="str">
        <f>Source!DD112</f>
        <v/>
      </c>
      <c r="H211" s="55">
        <f>ROUND(Source!AC112*Source!I112, 2)</f>
        <v>312.35000000000002</v>
      </c>
      <c r="I211" s="54" t="str">
        <f>Source!BO112</f>
        <v/>
      </c>
      <c r="J211" s="54">
        <f>IF(Source!BC112&lt;&gt; 0, Source!BC112, 1)</f>
        <v>1</v>
      </c>
      <c r="K211" s="55">
        <f>Source!P112</f>
        <v>312.35000000000002</v>
      </c>
      <c r="L211" s="52"/>
      <c r="S211">
        <f>ROUND((Source!FX112/100)*((ROUND(Source!AF112*Source!I112, 2)+ROUND(Source!AE112*Source!I112, 2))), 2)</f>
        <v>0</v>
      </c>
      <c r="T211">
        <f>Source!X112</f>
        <v>0</v>
      </c>
      <c r="U211">
        <f>ROUND((Source!FY112/100)*((ROUND(Source!AF112*Source!I112, 2)+ROUND(Source!AE112*Source!I112, 2))), 2)</f>
        <v>0</v>
      </c>
      <c r="V211">
        <f>Source!Y112</f>
        <v>0</v>
      </c>
    </row>
    <row r="212" spans="1:26" x14ac:dyDescent="0.25">
      <c r="A212" s="56"/>
      <c r="B212" s="56"/>
      <c r="C212" s="56"/>
      <c r="D212" s="56"/>
      <c r="E212" s="56"/>
      <c r="F212" s="56"/>
      <c r="G212" s="77">
        <f>H211</f>
        <v>312.35000000000002</v>
      </c>
      <c r="H212" s="77"/>
      <c r="I212" s="56"/>
      <c r="J212" s="77">
        <f>K211</f>
        <v>312.35000000000002</v>
      </c>
      <c r="K212" s="77"/>
      <c r="L212" s="57">
        <f>Source!U112</f>
        <v>0</v>
      </c>
      <c r="O212" s="19">
        <f>G212</f>
        <v>312.35000000000002</v>
      </c>
      <c r="P212" s="19">
        <f>J212</f>
        <v>312.35000000000002</v>
      </c>
      <c r="Q212" s="19">
        <f>L212</f>
        <v>0</v>
      </c>
      <c r="W212">
        <f>IF(Source!BI112&lt;=1,H211, 0)</f>
        <v>312.35000000000002</v>
      </c>
      <c r="X212">
        <f>IF(Source!BI112=2,H211, 0)</f>
        <v>0</v>
      </c>
      <c r="Y212">
        <f>IF(Source!BI112=3,H211, 0)</f>
        <v>0</v>
      </c>
      <c r="Z212">
        <f>IF(Source!BI112=4,H211, 0)</f>
        <v>0</v>
      </c>
    </row>
    <row r="213" spans="1:26" ht="39.6" x14ac:dyDescent="0.25">
      <c r="A213" s="41" t="str">
        <f>Source!E113</f>
        <v>45</v>
      </c>
      <c r="B213" s="42" t="s">
        <v>1005</v>
      </c>
      <c r="C213" s="42" t="str">
        <f>Source!G113</f>
        <v>Установка полотенцесушителей из латунных хромированных труб</v>
      </c>
      <c r="D213" s="43" t="str">
        <f>Source!H113</f>
        <v>10 ШТ</v>
      </c>
      <c r="E213" s="44">
        <f>Source!I113</f>
        <v>0.1</v>
      </c>
      <c r="F213" s="45">
        <f>Source!AL113+Source!AM113+Source!AO113</f>
        <v>253.60000000000002</v>
      </c>
      <c r="G213" s="27"/>
      <c r="H213" s="46"/>
      <c r="I213" s="27" t="str">
        <f>Source!BO113</f>
        <v/>
      </c>
      <c r="J213" s="27"/>
      <c r="K213" s="46"/>
      <c r="L213" s="44"/>
      <c r="S213">
        <f>ROUND((Source!FX113/100)*((ROUND(Source!AF113*Source!I113, 2)+ROUND(Source!AE113*Source!I113, 2))), 2)</f>
        <v>33.270000000000003</v>
      </c>
      <c r="T213">
        <f>Source!X113</f>
        <v>33.380000000000003</v>
      </c>
      <c r="U213">
        <f>ROUND((Source!FY113/100)*((ROUND(Source!AF113*Source!I113, 2)+ROUND(Source!AE113*Source!I113, 2))), 2)</f>
        <v>19.46</v>
      </c>
      <c r="V213">
        <f>Source!Y113</f>
        <v>19.59</v>
      </c>
    </row>
    <row r="214" spans="1:26" x14ac:dyDescent="0.25">
      <c r="A214" s="56"/>
      <c r="B214" s="56"/>
      <c r="C214" s="21" t="str">
        <f>"Объем: "&amp;Source!I113&amp;"=1/"&amp;"10"</f>
        <v>Объем: 0,1=1/10</v>
      </c>
      <c r="D214" s="56"/>
      <c r="E214" s="56"/>
      <c r="F214" s="56"/>
      <c r="G214" s="56"/>
      <c r="H214" s="56"/>
      <c r="I214" s="56"/>
      <c r="J214" s="56"/>
      <c r="K214" s="56"/>
      <c r="L214" s="56"/>
    </row>
    <row r="215" spans="1:26" x14ac:dyDescent="0.25">
      <c r="A215" s="41"/>
      <c r="B215" s="42"/>
      <c r="C215" s="42" t="s">
        <v>967</v>
      </c>
      <c r="D215" s="43"/>
      <c r="E215" s="44"/>
      <c r="F215" s="45">
        <f>Source!AO113</f>
        <v>238.58</v>
      </c>
      <c r="G215" s="27" t="str">
        <f>Source!DG113</f>
        <v>)*1,15</v>
      </c>
      <c r="H215" s="46">
        <f>ROUND(Source!AF113*Source!I113, 2)</f>
        <v>27.44</v>
      </c>
      <c r="I215" s="27"/>
      <c r="J215" s="27">
        <f>IF(Source!BA113&lt;&gt; 0, Source!BA113, 1)</f>
        <v>1</v>
      </c>
      <c r="K215" s="46">
        <f>Source!S113</f>
        <v>27.44</v>
      </c>
      <c r="L215" s="44"/>
      <c r="R215">
        <f>H215</f>
        <v>27.44</v>
      </c>
    </row>
    <row r="216" spans="1:26" x14ac:dyDescent="0.25">
      <c r="A216" s="41"/>
      <c r="B216" s="42"/>
      <c r="C216" s="42" t="s">
        <v>202</v>
      </c>
      <c r="D216" s="43"/>
      <c r="E216" s="44"/>
      <c r="F216" s="45">
        <f>Source!AM113</f>
        <v>6.57</v>
      </c>
      <c r="G216" s="27" t="str">
        <f>Source!DE113</f>
        <v>)*1,25</v>
      </c>
      <c r="H216" s="46">
        <f>ROUND(Source!AD113*Source!I113, 2)</f>
        <v>0.82</v>
      </c>
      <c r="I216" s="27"/>
      <c r="J216" s="27">
        <f>IF(Source!BB113&lt;&gt; 0, Source!BB113, 1)</f>
        <v>1</v>
      </c>
      <c r="K216" s="46">
        <f>Source!Q113</f>
        <v>0.82</v>
      </c>
      <c r="L216" s="44"/>
    </row>
    <row r="217" spans="1:26" x14ac:dyDescent="0.25">
      <c r="A217" s="41"/>
      <c r="B217" s="42"/>
      <c r="C217" s="42" t="s">
        <v>968</v>
      </c>
      <c r="D217" s="43"/>
      <c r="E217" s="44"/>
      <c r="F217" s="45">
        <f>Source!AN113</f>
        <v>1.1599999999999999</v>
      </c>
      <c r="G217" s="27" t="str">
        <f>Source!DF113</f>
        <v>)*1,25</v>
      </c>
      <c r="H217" s="47">
        <f>ROUND(Source!AE113*Source!I113, 2)</f>
        <v>0.15</v>
      </c>
      <c r="I217" s="27"/>
      <c r="J217" s="27">
        <f>IF(Source!BS113&lt;&gt; 0, Source!BS113, 1)</f>
        <v>1</v>
      </c>
      <c r="K217" s="47">
        <f>Source!R113</f>
        <v>0.15</v>
      </c>
      <c r="L217" s="44"/>
      <c r="R217">
        <f>H217</f>
        <v>0.15</v>
      </c>
    </row>
    <row r="218" spans="1:26" x14ac:dyDescent="0.25">
      <c r="A218" s="41"/>
      <c r="B218" s="42"/>
      <c r="C218" s="42" t="s">
        <v>969</v>
      </c>
      <c r="D218" s="43"/>
      <c r="E218" s="44"/>
      <c r="F218" s="45">
        <f>Source!AL113</f>
        <v>8.4499999999999993</v>
      </c>
      <c r="G218" s="27" t="str">
        <f>Source!DD113</f>
        <v/>
      </c>
      <c r="H218" s="46">
        <f>ROUND(Source!AC113*Source!I113, 2)</f>
        <v>0.85</v>
      </c>
      <c r="I218" s="27"/>
      <c r="J218" s="27">
        <f>IF(Source!BC113&lt;&gt; 0, Source!BC113, 1)</f>
        <v>1</v>
      </c>
      <c r="K218" s="46">
        <f>Source!P113</f>
        <v>0.85</v>
      </c>
      <c r="L218" s="44"/>
    </row>
    <row r="219" spans="1:26" x14ac:dyDescent="0.25">
      <c r="A219" s="41"/>
      <c r="B219" s="42"/>
      <c r="C219" s="42" t="s">
        <v>970</v>
      </c>
      <c r="D219" s="43" t="s">
        <v>971</v>
      </c>
      <c r="E219" s="44">
        <f>Source!BZ113</f>
        <v>134</v>
      </c>
      <c r="F219" s="79" t="str">
        <f>CONCATENATE(" )", Source!DL113, Source!FT113, "=", Source!FX113)</f>
        <v xml:space="preserve"> )*0,9=120,6</v>
      </c>
      <c r="G219" s="80"/>
      <c r="H219" s="46">
        <f>SUM(S213:S223)</f>
        <v>33.270000000000003</v>
      </c>
      <c r="I219" s="27"/>
      <c r="J219" s="48">
        <f>Source!AT113</f>
        <v>121</v>
      </c>
      <c r="K219" s="46">
        <f>SUM(T213:T223)</f>
        <v>33.380000000000003</v>
      </c>
      <c r="L219" s="44"/>
    </row>
    <row r="220" spans="1:26" x14ac:dyDescent="0.25">
      <c r="A220" s="41"/>
      <c r="B220" s="42"/>
      <c r="C220" s="42" t="s">
        <v>972</v>
      </c>
      <c r="D220" s="43" t="s">
        <v>971</v>
      </c>
      <c r="E220" s="44">
        <f>Source!CA113</f>
        <v>83</v>
      </c>
      <c r="F220" s="79" t="str">
        <f>CONCATENATE(" )", Source!DM113, Source!FU113, "=", Source!FY113)</f>
        <v xml:space="preserve"> )*0,85=70,55</v>
      </c>
      <c r="G220" s="80"/>
      <c r="H220" s="46">
        <f>SUM(U213:U223)</f>
        <v>19.46</v>
      </c>
      <c r="I220" s="27"/>
      <c r="J220" s="48">
        <f>Source!AU113</f>
        <v>71</v>
      </c>
      <c r="K220" s="46">
        <f>SUM(V213:V223)</f>
        <v>19.59</v>
      </c>
      <c r="L220" s="44"/>
    </row>
    <row r="221" spans="1:26" x14ac:dyDescent="0.25">
      <c r="A221" s="41"/>
      <c r="B221" s="42"/>
      <c r="C221" s="42" t="s">
        <v>973</v>
      </c>
      <c r="D221" s="43" t="s">
        <v>974</v>
      </c>
      <c r="E221" s="44">
        <f>Source!AQ113</f>
        <v>24.8</v>
      </c>
      <c r="F221" s="45"/>
      <c r="G221" s="27" t="str">
        <f>Source!DI113</f>
        <v>)*1,15</v>
      </c>
      <c r="H221" s="46"/>
      <c r="I221" s="27"/>
      <c r="J221" s="27"/>
      <c r="K221" s="46"/>
      <c r="L221" s="46">
        <f>Source!U113</f>
        <v>2.8520000000000003</v>
      </c>
    </row>
    <row r="222" spans="1:26" ht="26.4" x14ac:dyDescent="0.25">
      <c r="A222" s="41" t="str">
        <f>Source!E114</f>
        <v>45,1</v>
      </c>
      <c r="B222" s="42" t="str">
        <f>Source!F114</f>
        <v>01.7.15.07-0023</v>
      </c>
      <c r="C222" s="42" t="str">
        <f>Source!G114</f>
        <v>Дюбели распорные полиэтиленовые 8х30 мм</v>
      </c>
      <c r="D222" s="43" t="str">
        <f>Source!H114</f>
        <v>1000 шт.</v>
      </c>
      <c r="E222" s="44">
        <f>Source!I114</f>
        <v>8.0000000000000002E-3</v>
      </c>
      <c r="F222" s="45">
        <f>Source!AL114+Source!AM114+Source!AO114</f>
        <v>180</v>
      </c>
      <c r="G222" s="61" t="s">
        <v>6</v>
      </c>
      <c r="H222" s="46">
        <f>ROUND(Source!AC114*Source!I114, 2)+ROUND(Source!AD114*Source!I114, 2)+ROUND(Source!AF114*Source!I114, 2)</f>
        <v>1.44</v>
      </c>
      <c r="I222" s="27"/>
      <c r="J222" s="27">
        <f>IF(Source!BC114&lt;&gt; 0, Source!BC114, 1)</f>
        <v>1</v>
      </c>
      <c r="K222" s="46">
        <f>Source!O114</f>
        <v>1.44</v>
      </c>
      <c r="L222" s="44"/>
      <c r="S222">
        <f>ROUND((Source!FX114/100)*((ROUND(Source!AF114*Source!I114, 2)+ROUND(Source!AE114*Source!I114, 2))), 2)</f>
        <v>0</v>
      </c>
      <c r="T222">
        <f>Source!X114</f>
        <v>0</v>
      </c>
      <c r="U222">
        <f>ROUND((Source!FY114/100)*((ROUND(Source!AF114*Source!I114, 2)+ROUND(Source!AE114*Source!I114, 2))), 2)</f>
        <v>0</v>
      </c>
      <c r="V222">
        <f>Source!Y114</f>
        <v>0</v>
      </c>
      <c r="W222">
        <f>IF(Source!BI114&lt;=1,H222, 0)</f>
        <v>1.44</v>
      </c>
      <c r="X222">
        <f>IF(Source!BI114=2,H222, 0)</f>
        <v>0</v>
      </c>
      <c r="Y222">
        <f>IF(Source!BI114=3,H222, 0)</f>
        <v>0</v>
      </c>
      <c r="Z222">
        <f>IF(Source!BI114=4,H222, 0)</f>
        <v>0</v>
      </c>
    </row>
    <row r="223" spans="1:26" x14ac:dyDescent="0.25">
      <c r="A223" s="49" t="str">
        <f>Source!E115</f>
        <v>45,2</v>
      </c>
      <c r="B223" s="50" t="str">
        <f>Source!F115</f>
        <v>01.7.15.14-0221</v>
      </c>
      <c r="C223" s="50" t="str">
        <f>Source!G115</f>
        <v>Шурупы стальные</v>
      </c>
      <c r="D223" s="51" t="str">
        <f>Source!H115</f>
        <v>кг</v>
      </c>
      <c r="E223" s="52">
        <f>Source!I115</f>
        <v>0.18</v>
      </c>
      <c r="F223" s="53">
        <f>Source!AL115+Source!AM115+Source!AO115</f>
        <v>12.2</v>
      </c>
      <c r="G223" s="59" t="s">
        <v>6</v>
      </c>
      <c r="H223" s="55">
        <f>ROUND(Source!AC115*Source!I115, 2)+ROUND(Source!AD115*Source!I115, 2)+ROUND(Source!AF115*Source!I115, 2)</f>
        <v>2.2000000000000002</v>
      </c>
      <c r="I223" s="54"/>
      <c r="J223" s="54">
        <f>IF(Source!BC115&lt;&gt; 0, Source!BC115, 1)</f>
        <v>1</v>
      </c>
      <c r="K223" s="55">
        <f>Source!O115</f>
        <v>2.2000000000000002</v>
      </c>
      <c r="L223" s="52"/>
      <c r="S223">
        <f>ROUND((Source!FX115/100)*((ROUND(Source!AF115*Source!I115, 2)+ROUND(Source!AE115*Source!I115, 2))), 2)</f>
        <v>0</v>
      </c>
      <c r="T223">
        <f>Source!X115</f>
        <v>0</v>
      </c>
      <c r="U223">
        <f>ROUND((Source!FY115/100)*((ROUND(Source!AF115*Source!I115, 2)+ROUND(Source!AE115*Source!I115, 2))), 2)</f>
        <v>0</v>
      </c>
      <c r="V223">
        <f>Source!Y115</f>
        <v>0</v>
      </c>
      <c r="W223">
        <f>IF(Source!BI115&lt;=1,H223, 0)</f>
        <v>2.2000000000000002</v>
      </c>
      <c r="X223">
        <f>IF(Source!BI115=2,H223, 0)</f>
        <v>0</v>
      </c>
      <c r="Y223">
        <f>IF(Source!BI115=3,H223, 0)</f>
        <v>0</v>
      </c>
      <c r="Z223">
        <f>IF(Source!BI115=4,H223, 0)</f>
        <v>0</v>
      </c>
    </row>
    <row r="224" spans="1:26" x14ac:dyDescent="0.25">
      <c r="A224" s="56"/>
      <c r="B224" s="56"/>
      <c r="C224" s="56"/>
      <c r="D224" s="56"/>
      <c r="E224" s="56"/>
      <c r="F224" s="56"/>
      <c r="G224" s="77">
        <f>H215+H216+H218+H219+H220+SUM(H222:H223)</f>
        <v>85.48</v>
      </c>
      <c r="H224" s="77"/>
      <c r="I224" s="56"/>
      <c r="J224" s="77">
        <f>K215+K216+K218+K219+K220+SUM(K222:K223)</f>
        <v>85.720000000000013</v>
      </c>
      <c r="K224" s="77"/>
      <c r="L224" s="57">
        <f>Source!U113</f>
        <v>2.8520000000000003</v>
      </c>
      <c r="O224" s="19">
        <f>G224</f>
        <v>85.48</v>
      </c>
      <c r="P224" s="19">
        <f>J224</f>
        <v>85.720000000000013</v>
      </c>
      <c r="Q224" s="19">
        <f>L224</f>
        <v>2.8520000000000003</v>
      </c>
      <c r="W224">
        <f>IF(Source!BI113&lt;=1,H215+H216+H218+H219+H220, 0)</f>
        <v>81.84</v>
      </c>
      <c r="X224">
        <f>IF(Source!BI113=2,H215+H216+H218+H219+H220, 0)</f>
        <v>0</v>
      </c>
      <c r="Y224">
        <f>IF(Source!BI113=3,H215+H216+H218+H219+H220, 0)</f>
        <v>0</v>
      </c>
      <c r="Z224">
        <f>IF(Source!BI113=4,H215+H216+H218+H219+H220, 0)</f>
        <v>0</v>
      </c>
    </row>
    <row r="225" spans="1:26" ht="52.8" x14ac:dyDescent="0.25">
      <c r="A225" s="49" t="str">
        <f>Source!E116</f>
        <v>46</v>
      </c>
      <c r="B225" s="50" t="str">
        <f>Source!F116</f>
        <v>цена поставщика</v>
      </c>
      <c r="C225" s="50" t="s">
        <v>1006</v>
      </c>
      <c r="D225" s="51" t="str">
        <f>Source!H116</f>
        <v>ШТ</v>
      </c>
      <c r="E225" s="52">
        <f>Source!I116</f>
        <v>1</v>
      </c>
      <c r="F225" s="53">
        <f>Source!AL116</f>
        <v>1507.21</v>
      </c>
      <c r="G225" s="54" t="str">
        <f>Source!DD116</f>
        <v/>
      </c>
      <c r="H225" s="55">
        <f>ROUND(Source!AC116*Source!I116, 2)</f>
        <v>1507.21</v>
      </c>
      <c r="I225" s="54" t="str">
        <f>Source!BO116</f>
        <v/>
      </c>
      <c r="J225" s="54">
        <f>IF(Source!BC116&lt;&gt; 0, Source!BC116, 1)</f>
        <v>1</v>
      </c>
      <c r="K225" s="55">
        <f>Source!P116</f>
        <v>1507.21</v>
      </c>
      <c r="L225" s="52"/>
      <c r="S225">
        <f>ROUND((Source!FX116/100)*((ROUND(Source!AF116*Source!I116, 2)+ROUND(Source!AE116*Source!I116, 2))), 2)</f>
        <v>0</v>
      </c>
      <c r="T225">
        <f>Source!X116</f>
        <v>0</v>
      </c>
      <c r="U225">
        <f>ROUND((Source!FY116/100)*((ROUND(Source!AF116*Source!I116, 2)+ROUND(Source!AE116*Source!I116, 2))), 2)</f>
        <v>0</v>
      </c>
      <c r="V225">
        <f>Source!Y116</f>
        <v>0</v>
      </c>
    </row>
    <row r="226" spans="1:26" x14ac:dyDescent="0.25">
      <c r="A226" s="56"/>
      <c r="B226" s="56"/>
      <c r="C226" s="56"/>
      <c r="D226" s="56"/>
      <c r="E226" s="56"/>
      <c r="F226" s="56"/>
      <c r="G226" s="77">
        <f>H225</f>
        <v>1507.21</v>
      </c>
      <c r="H226" s="77"/>
      <c r="I226" s="56"/>
      <c r="J226" s="77">
        <f>K225</f>
        <v>1507.21</v>
      </c>
      <c r="K226" s="77"/>
      <c r="L226" s="57">
        <f>Source!U116</f>
        <v>0</v>
      </c>
      <c r="O226" s="19">
        <f>G226</f>
        <v>1507.21</v>
      </c>
      <c r="P226" s="19">
        <f>J226</f>
        <v>1507.21</v>
      </c>
      <c r="Q226" s="19">
        <f>L226</f>
        <v>0</v>
      </c>
      <c r="W226">
        <f>IF(Source!BI116&lt;=1,H225, 0)</f>
        <v>1507.21</v>
      </c>
      <c r="X226">
        <f>IF(Source!BI116=2,H225, 0)</f>
        <v>0</v>
      </c>
      <c r="Y226">
        <f>IF(Source!BI116=3,H225, 0)</f>
        <v>0</v>
      </c>
      <c r="Z226">
        <f>IF(Source!BI116=4,H225, 0)</f>
        <v>0</v>
      </c>
    </row>
    <row r="227" spans="1:26" ht="39.6" x14ac:dyDescent="0.25">
      <c r="A227" s="41" t="str">
        <f>Source!E117</f>
        <v>47</v>
      </c>
      <c r="B227" s="42" t="s">
        <v>1007</v>
      </c>
      <c r="C227" s="42" t="str">
        <f>Source!G117</f>
        <v>Установка люков герметических</v>
      </c>
      <c r="D227" s="43" t="str">
        <f>Source!H117</f>
        <v>ШТ</v>
      </c>
      <c r="E227" s="44">
        <f>Source!I117</f>
        <v>1</v>
      </c>
      <c r="F227" s="45">
        <f>Source!AL117+Source!AM117+Source!AO117</f>
        <v>42.370000000000005</v>
      </c>
      <c r="G227" s="27"/>
      <c r="H227" s="46"/>
      <c r="I227" s="27" t="str">
        <f>Source!BO117</f>
        <v/>
      </c>
      <c r="J227" s="27"/>
      <c r="K227" s="46"/>
      <c r="L227" s="44"/>
      <c r="S227">
        <f>ROUND((Source!FX117/100)*((ROUND(Source!AF117*Source!I117, 2)+ROUND(Source!AE117*Source!I117, 2))), 2)</f>
        <v>18.54</v>
      </c>
      <c r="T227">
        <f>Source!X117</f>
        <v>18.600000000000001</v>
      </c>
      <c r="U227">
        <f>ROUND((Source!FY117/100)*((ROUND(Source!AF117*Source!I117, 2)+ROUND(Source!AE117*Source!I117, 2))), 2)</f>
        <v>10.84</v>
      </c>
      <c r="V227">
        <f>Source!Y117</f>
        <v>10.91</v>
      </c>
    </row>
    <row r="228" spans="1:26" x14ac:dyDescent="0.25">
      <c r="A228" s="41"/>
      <c r="B228" s="42"/>
      <c r="C228" s="42" t="s">
        <v>967</v>
      </c>
      <c r="D228" s="43"/>
      <c r="E228" s="44"/>
      <c r="F228" s="45">
        <f>Source!AO117</f>
        <v>12.86</v>
      </c>
      <c r="G228" s="27" t="str">
        <f>Source!DG117</f>
        <v>)*1,15</v>
      </c>
      <c r="H228" s="46">
        <f>ROUND(Source!AF117*Source!I117, 2)</f>
        <v>14.79</v>
      </c>
      <c r="I228" s="27"/>
      <c r="J228" s="27">
        <f>IF(Source!BA117&lt;&gt; 0, Source!BA117, 1)</f>
        <v>1</v>
      </c>
      <c r="K228" s="46">
        <f>Source!S117</f>
        <v>14.79</v>
      </c>
      <c r="L228" s="44"/>
      <c r="R228">
        <f>H228</f>
        <v>14.79</v>
      </c>
    </row>
    <row r="229" spans="1:26" x14ac:dyDescent="0.25">
      <c r="A229" s="41"/>
      <c r="B229" s="42"/>
      <c r="C229" s="42" t="s">
        <v>202</v>
      </c>
      <c r="D229" s="43"/>
      <c r="E229" s="44"/>
      <c r="F229" s="45">
        <f>Source!AM117</f>
        <v>7.25</v>
      </c>
      <c r="G229" s="27" t="str">
        <f>Source!DE117</f>
        <v>)*1,25</v>
      </c>
      <c r="H229" s="46">
        <f>ROUND(Source!AD117*Source!I117, 2)</f>
        <v>9.06</v>
      </c>
      <c r="I229" s="27"/>
      <c r="J229" s="27">
        <f>IF(Source!BB117&lt;&gt; 0, Source!BB117, 1)</f>
        <v>1</v>
      </c>
      <c r="K229" s="46">
        <f>Source!Q117</f>
        <v>9.06</v>
      </c>
      <c r="L229" s="44"/>
    </row>
    <row r="230" spans="1:26" x14ac:dyDescent="0.25">
      <c r="A230" s="41"/>
      <c r="B230" s="42"/>
      <c r="C230" s="42" t="s">
        <v>968</v>
      </c>
      <c r="D230" s="43"/>
      <c r="E230" s="44"/>
      <c r="F230" s="45">
        <f>Source!AN117</f>
        <v>0.46</v>
      </c>
      <c r="G230" s="27" t="str">
        <f>Source!DF117</f>
        <v>)*1,25</v>
      </c>
      <c r="H230" s="47">
        <f>ROUND(Source!AE117*Source!I117, 2)</f>
        <v>0.57999999999999996</v>
      </c>
      <c r="I230" s="27"/>
      <c r="J230" s="27">
        <f>IF(Source!BS117&lt;&gt; 0, Source!BS117, 1)</f>
        <v>1</v>
      </c>
      <c r="K230" s="47">
        <f>Source!R117</f>
        <v>0.57999999999999996</v>
      </c>
      <c r="L230" s="44"/>
      <c r="R230">
        <f>H230</f>
        <v>0.57999999999999996</v>
      </c>
    </row>
    <row r="231" spans="1:26" x14ac:dyDescent="0.25">
      <c r="A231" s="41"/>
      <c r="B231" s="42"/>
      <c r="C231" s="42" t="s">
        <v>969</v>
      </c>
      <c r="D231" s="43"/>
      <c r="E231" s="44"/>
      <c r="F231" s="45">
        <f>Source!AL117</f>
        <v>22.26</v>
      </c>
      <c r="G231" s="27" t="str">
        <f>Source!DD117</f>
        <v/>
      </c>
      <c r="H231" s="46">
        <f>ROUND(Source!AC117*Source!I117, 2)</f>
        <v>22.26</v>
      </c>
      <c r="I231" s="27"/>
      <c r="J231" s="27">
        <f>IF(Source!BC117&lt;&gt; 0, Source!BC117, 1)</f>
        <v>1</v>
      </c>
      <c r="K231" s="46">
        <f>Source!P117</f>
        <v>22.26</v>
      </c>
      <c r="L231" s="44"/>
    </row>
    <row r="232" spans="1:26" x14ac:dyDescent="0.25">
      <c r="A232" s="41"/>
      <c r="B232" s="42"/>
      <c r="C232" s="42" t="s">
        <v>970</v>
      </c>
      <c r="D232" s="43" t="s">
        <v>971</v>
      </c>
      <c r="E232" s="44">
        <f>Source!BZ117</f>
        <v>134</v>
      </c>
      <c r="F232" s="79" t="str">
        <f>CONCATENATE(" )", Source!DL117, Source!FT117, "=", Source!FX117)</f>
        <v xml:space="preserve"> )*0,9=120,6</v>
      </c>
      <c r="G232" s="80"/>
      <c r="H232" s="46">
        <f>SUM(S227:S234)</f>
        <v>18.54</v>
      </c>
      <c r="I232" s="27"/>
      <c r="J232" s="48">
        <f>Source!AT117</f>
        <v>121</v>
      </c>
      <c r="K232" s="46">
        <f>SUM(T227:T234)</f>
        <v>18.600000000000001</v>
      </c>
      <c r="L232" s="44"/>
    </row>
    <row r="233" spans="1:26" x14ac:dyDescent="0.25">
      <c r="A233" s="41"/>
      <c r="B233" s="42"/>
      <c r="C233" s="42" t="s">
        <v>972</v>
      </c>
      <c r="D233" s="43" t="s">
        <v>971</v>
      </c>
      <c r="E233" s="44">
        <f>Source!CA117</f>
        <v>83</v>
      </c>
      <c r="F233" s="79" t="str">
        <f>CONCATENATE(" )", Source!DM117, Source!FU117, "=", Source!FY117)</f>
        <v xml:space="preserve"> )*0,85=70,55</v>
      </c>
      <c r="G233" s="80"/>
      <c r="H233" s="46">
        <f>SUM(U227:U234)</f>
        <v>10.84</v>
      </c>
      <c r="I233" s="27"/>
      <c r="J233" s="48">
        <f>Source!AU117</f>
        <v>71</v>
      </c>
      <c r="K233" s="46">
        <f>SUM(V227:V234)</f>
        <v>10.91</v>
      </c>
      <c r="L233" s="44"/>
    </row>
    <row r="234" spans="1:26" x14ac:dyDescent="0.25">
      <c r="A234" s="49"/>
      <c r="B234" s="50"/>
      <c r="C234" s="50" t="s">
        <v>973</v>
      </c>
      <c r="D234" s="51" t="s">
        <v>974</v>
      </c>
      <c r="E234" s="52">
        <f>Source!AQ117</f>
        <v>1.26</v>
      </c>
      <c r="F234" s="53"/>
      <c r="G234" s="54" t="str">
        <f>Source!DI117</f>
        <v>)*1,15</v>
      </c>
      <c r="H234" s="55"/>
      <c r="I234" s="54"/>
      <c r="J234" s="54"/>
      <c r="K234" s="55"/>
      <c r="L234" s="55">
        <f>Source!U117</f>
        <v>1.4489999999999998</v>
      </c>
    </row>
    <row r="235" spans="1:26" x14ac:dyDescent="0.25">
      <c r="A235" s="56"/>
      <c r="B235" s="56"/>
      <c r="C235" s="56"/>
      <c r="D235" s="56"/>
      <c r="E235" s="56"/>
      <c r="F235" s="56"/>
      <c r="G235" s="77">
        <f>H228+H229+H231+H232+H233</f>
        <v>75.490000000000009</v>
      </c>
      <c r="H235" s="77"/>
      <c r="I235" s="56"/>
      <c r="J235" s="77">
        <f>K228+K229+K231+K232+K233</f>
        <v>75.62</v>
      </c>
      <c r="K235" s="77"/>
      <c r="L235" s="57">
        <f>Source!U117</f>
        <v>1.4489999999999998</v>
      </c>
      <c r="O235" s="19">
        <f>G235</f>
        <v>75.490000000000009</v>
      </c>
      <c r="P235" s="19">
        <f>J235</f>
        <v>75.62</v>
      </c>
      <c r="Q235" s="19">
        <f>L235</f>
        <v>1.4489999999999998</v>
      </c>
      <c r="W235">
        <f>IF(Source!BI117&lt;=1,H228+H229+H231+H232+H233, 0)</f>
        <v>75.490000000000009</v>
      </c>
      <c r="X235">
        <f>IF(Source!BI117=2,H228+H229+H231+H232+H233, 0)</f>
        <v>0</v>
      </c>
      <c r="Y235">
        <f>IF(Source!BI117=3,H228+H229+H231+H232+H233, 0)</f>
        <v>0</v>
      </c>
      <c r="Z235">
        <f>IF(Source!BI117=4,H228+H229+H231+H232+H233, 0)</f>
        <v>0</v>
      </c>
    </row>
    <row r="236" spans="1:26" ht="52.8" x14ac:dyDescent="0.25">
      <c r="A236" s="49" t="str">
        <f>Source!E118</f>
        <v>48</v>
      </c>
      <c r="B236" s="50" t="str">
        <f>Source!F118</f>
        <v>цена поставщика</v>
      </c>
      <c r="C236" s="50" t="s">
        <v>1008</v>
      </c>
      <c r="D236" s="51" t="str">
        <f>Source!H118</f>
        <v>ШТ</v>
      </c>
      <c r="E236" s="52">
        <f>Source!I118</f>
        <v>1</v>
      </c>
      <c r="F236" s="53">
        <f>Source!AL118</f>
        <v>24.099999999999998</v>
      </c>
      <c r="G236" s="54" t="str">
        <f>Source!DD118</f>
        <v/>
      </c>
      <c r="H236" s="55">
        <f>ROUND(Source!AC118*Source!I118, 2)</f>
        <v>24.1</v>
      </c>
      <c r="I236" s="54" t="str">
        <f>Source!BO118</f>
        <v/>
      </c>
      <c r="J236" s="54">
        <f>IF(Source!BC118&lt;&gt; 0, Source!BC118, 1)</f>
        <v>1</v>
      </c>
      <c r="K236" s="55">
        <f>Source!P118</f>
        <v>24.1</v>
      </c>
      <c r="L236" s="52"/>
      <c r="S236">
        <f>ROUND((Source!FX118/100)*((ROUND(Source!AF118*Source!I118, 2)+ROUND(Source!AE118*Source!I118, 2))), 2)</f>
        <v>0</v>
      </c>
      <c r="T236">
        <f>Source!X118</f>
        <v>0</v>
      </c>
      <c r="U236">
        <f>ROUND((Source!FY118/100)*((ROUND(Source!AF118*Source!I118, 2)+ROUND(Source!AE118*Source!I118, 2))), 2)</f>
        <v>0</v>
      </c>
      <c r="V236">
        <f>Source!Y118</f>
        <v>0</v>
      </c>
    </row>
    <row r="237" spans="1:26" x14ac:dyDescent="0.25">
      <c r="A237" s="56"/>
      <c r="B237" s="56"/>
      <c r="C237" s="56"/>
      <c r="D237" s="56"/>
      <c r="E237" s="56"/>
      <c r="F237" s="56"/>
      <c r="G237" s="77">
        <f>H236</f>
        <v>24.1</v>
      </c>
      <c r="H237" s="77"/>
      <c r="I237" s="56"/>
      <c r="J237" s="77">
        <f>K236</f>
        <v>24.1</v>
      </c>
      <c r="K237" s="77"/>
      <c r="L237" s="57">
        <f>Source!U118</f>
        <v>0</v>
      </c>
      <c r="O237" s="19">
        <f>G237</f>
        <v>24.1</v>
      </c>
      <c r="P237" s="19">
        <f>J237</f>
        <v>24.1</v>
      </c>
      <c r="Q237" s="19">
        <f>L237</f>
        <v>0</v>
      </c>
      <c r="W237">
        <f>IF(Source!BI118&lt;=1,H236, 0)</f>
        <v>24.1</v>
      </c>
      <c r="X237">
        <f>IF(Source!BI118=2,H236, 0)</f>
        <v>0</v>
      </c>
      <c r="Y237">
        <f>IF(Source!BI118=3,H236, 0)</f>
        <v>0</v>
      </c>
      <c r="Z237">
        <f>IF(Source!BI118=4,H236, 0)</f>
        <v>0</v>
      </c>
    </row>
    <row r="238" spans="1:26" ht="39.6" x14ac:dyDescent="0.25">
      <c r="A238" s="41" t="str">
        <f>Source!E119</f>
        <v>49</v>
      </c>
      <c r="B238" s="42" t="s">
        <v>1009</v>
      </c>
      <c r="C238" s="42" t="str">
        <f>Source!G119</f>
        <v>Установка водоподогревателей емкостных вместимостью до 1 м3</v>
      </c>
      <c r="D238" s="43" t="str">
        <f>Source!H119</f>
        <v>ШТ</v>
      </c>
      <c r="E238" s="44">
        <f>Source!I119</f>
        <v>1</v>
      </c>
      <c r="F238" s="45">
        <f>Source!AL119+Source!AM119+Source!AO119</f>
        <v>321.53999999999996</v>
      </c>
      <c r="G238" s="27"/>
      <c r="H238" s="46"/>
      <c r="I238" s="27" t="str">
        <f>Source!BO119</f>
        <v/>
      </c>
      <c r="J238" s="27"/>
      <c r="K238" s="46"/>
      <c r="L238" s="44"/>
      <c r="S238">
        <f>ROUND((Source!FX119/100)*((ROUND(Source!AF119*Source!I119, 2)+ROUND(Source!AE119*Source!I119, 2))), 2)</f>
        <v>196.43</v>
      </c>
      <c r="T238">
        <f>Source!X119</f>
        <v>197.08</v>
      </c>
      <c r="U238">
        <f>ROUND((Source!FY119/100)*((ROUND(Source!AF119*Source!I119, 2)+ROUND(Source!AE119*Source!I119, 2))), 2)</f>
        <v>114.91</v>
      </c>
      <c r="V238">
        <f>Source!Y119</f>
        <v>115.64</v>
      </c>
    </row>
    <row r="239" spans="1:26" x14ac:dyDescent="0.25">
      <c r="A239" s="41"/>
      <c r="B239" s="42"/>
      <c r="C239" s="42" t="s">
        <v>967</v>
      </c>
      <c r="D239" s="43"/>
      <c r="E239" s="44"/>
      <c r="F239" s="45">
        <f>Source!AO119</f>
        <v>135.72999999999999</v>
      </c>
      <c r="G239" s="27" t="str">
        <f>Source!DG119</f>
        <v>)*1,15</v>
      </c>
      <c r="H239" s="46">
        <f>ROUND(Source!AF119*Source!I119, 2)</f>
        <v>156.09</v>
      </c>
      <c r="I239" s="27"/>
      <c r="J239" s="27">
        <f>IF(Source!BA119&lt;&gt; 0, Source!BA119, 1)</f>
        <v>1</v>
      </c>
      <c r="K239" s="46">
        <f>Source!S119</f>
        <v>156.09</v>
      </c>
      <c r="L239" s="44"/>
      <c r="R239">
        <f>H239</f>
        <v>156.09</v>
      </c>
    </row>
    <row r="240" spans="1:26" x14ac:dyDescent="0.25">
      <c r="A240" s="41"/>
      <c r="B240" s="42"/>
      <c r="C240" s="42" t="s">
        <v>202</v>
      </c>
      <c r="D240" s="43"/>
      <c r="E240" s="44"/>
      <c r="F240" s="45">
        <f>Source!AM119</f>
        <v>60.57</v>
      </c>
      <c r="G240" s="27" t="str">
        <f>Source!DE119</f>
        <v>)*1,25</v>
      </c>
      <c r="H240" s="46">
        <f>ROUND(Source!AD119*Source!I119, 2)</f>
        <v>75.709999999999994</v>
      </c>
      <c r="I240" s="27"/>
      <c r="J240" s="27">
        <f>IF(Source!BB119&lt;&gt; 0, Source!BB119, 1)</f>
        <v>1</v>
      </c>
      <c r="K240" s="46">
        <f>Source!Q119</f>
        <v>75.709999999999994</v>
      </c>
      <c r="L240" s="44"/>
    </row>
    <row r="241" spans="1:26" x14ac:dyDescent="0.25">
      <c r="A241" s="41"/>
      <c r="B241" s="42"/>
      <c r="C241" s="42" t="s">
        <v>968</v>
      </c>
      <c r="D241" s="43"/>
      <c r="E241" s="44"/>
      <c r="F241" s="45">
        <f>Source!AN119</f>
        <v>5.43</v>
      </c>
      <c r="G241" s="27" t="str">
        <f>Source!DF119</f>
        <v>)*1,25</v>
      </c>
      <c r="H241" s="47">
        <f>ROUND(Source!AE119*Source!I119, 2)</f>
        <v>6.79</v>
      </c>
      <c r="I241" s="27"/>
      <c r="J241" s="27">
        <f>IF(Source!BS119&lt;&gt; 0, Source!BS119, 1)</f>
        <v>1</v>
      </c>
      <c r="K241" s="47">
        <f>Source!R119</f>
        <v>6.79</v>
      </c>
      <c r="L241" s="44"/>
      <c r="R241">
        <f>H241</f>
        <v>6.79</v>
      </c>
    </row>
    <row r="242" spans="1:26" x14ac:dyDescent="0.25">
      <c r="A242" s="41"/>
      <c r="B242" s="42"/>
      <c r="C242" s="42" t="s">
        <v>969</v>
      </c>
      <c r="D242" s="43"/>
      <c r="E242" s="44"/>
      <c r="F242" s="45">
        <f>Source!AL119</f>
        <v>125.24</v>
      </c>
      <c r="G242" s="27" t="str">
        <f>Source!DD119</f>
        <v/>
      </c>
      <c r="H242" s="46">
        <f>ROUND(Source!AC119*Source!I119, 2)</f>
        <v>125.24</v>
      </c>
      <c r="I242" s="27"/>
      <c r="J242" s="27">
        <f>IF(Source!BC119&lt;&gt; 0, Source!BC119, 1)</f>
        <v>1</v>
      </c>
      <c r="K242" s="46">
        <f>Source!P119</f>
        <v>125.24</v>
      </c>
      <c r="L242" s="44"/>
    </row>
    <row r="243" spans="1:26" x14ac:dyDescent="0.25">
      <c r="A243" s="41"/>
      <c r="B243" s="42"/>
      <c r="C243" s="42" t="s">
        <v>970</v>
      </c>
      <c r="D243" s="43" t="s">
        <v>971</v>
      </c>
      <c r="E243" s="44">
        <f>Source!BZ119</f>
        <v>134</v>
      </c>
      <c r="F243" s="79" t="str">
        <f>CONCATENATE(" )", Source!DL119, Source!FT119, "=", Source!FX119)</f>
        <v xml:space="preserve"> )*0,9=120,6</v>
      </c>
      <c r="G243" s="80"/>
      <c r="H243" s="46">
        <f>SUM(S238:S245)</f>
        <v>196.43</v>
      </c>
      <c r="I243" s="27"/>
      <c r="J243" s="48">
        <f>Source!AT119</f>
        <v>121</v>
      </c>
      <c r="K243" s="46">
        <f>SUM(T238:T245)</f>
        <v>197.08</v>
      </c>
      <c r="L243" s="44"/>
    </row>
    <row r="244" spans="1:26" x14ac:dyDescent="0.25">
      <c r="A244" s="41"/>
      <c r="B244" s="42"/>
      <c r="C244" s="42" t="s">
        <v>972</v>
      </c>
      <c r="D244" s="43" t="s">
        <v>971</v>
      </c>
      <c r="E244" s="44">
        <f>Source!CA119</f>
        <v>83</v>
      </c>
      <c r="F244" s="79" t="str">
        <f>CONCATENATE(" )", Source!DM119, Source!FU119, "=", Source!FY119)</f>
        <v xml:space="preserve"> )*0,85=70,55</v>
      </c>
      <c r="G244" s="80"/>
      <c r="H244" s="46">
        <f>SUM(U238:U245)</f>
        <v>114.91</v>
      </c>
      <c r="I244" s="27"/>
      <c r="J244" s="48">
        <f>Source!AU119</f>
        <v>71</v>
      </c>
      <c r="K244" s="46">
        <f>SUM(V238:V245)</f>
        <v>115.64</v>
      </c>
      <c r="L244" s="44"/>
    </row>
    <row r="245" spans="1:26" x14ac:dyDescent="0.25">
      <c r="A245" s="49"/>
      <c r="B245" s="50"/>
      <c r="C245" s="50" t="s">
        <v>973</v>
      </c>
      <c r="D245" s="51" t="s">
        <v>974</v>
      </c>
      <c r="E245" s="52">
        <f>Source!AQ119</f>
        <v>14.61</v>
      </c>
      <c r="F245" s="53"/>
      <c r="G245" s="54" t="str">
        <f>Source!DI119</f>
        <v>)*1,15</v>
      </c>
      <c r="H245" s="55"/>
      <c r="I245" s="54"/>
      <c r="J245" s="54"/>
      <c r="K245" s="55"/>
      <c r="L245" s="55">
        <f>Source!U119</f>
        <v>16.801499999999997</v>
      </c>
    </row>
    <row r="246" spans="1:26" x14ac:dyDescent="0.25">
      <c r="A246" s="56"/>
      <c r="B246" s="56"/>
      <c r="C246" s="56"/>
      <c r="D246" s="56"/>
      <c r="E246" s="56"/>
      <c r="F246" s="56"/>
      <c r="G246" s="77">
        <f>H239+H240+H242+H243+H244</f>
        <v>668.38</v>
      </c>
      <c r="H246" s="77"/>
      <c r="I246" s="56"/>
      <c r="J246" s="77">
        <f>K239+K240+K242+K243+K244</f>
        <v>669.76</v>
      </c>
      <c r="K246" s="77"/>
      <c r="L246" s="57">
        <f>Source!U119</f>
        <v>16.801499999999997</v>
      </c>
      <c r="O246" s="19">
        <f>G246</f>
        <v>668.38</v>
      </c>
      <c r="P246" s="19">
        <f>J246</f>
        <v>669.76</v>
      </c>
      <c r="Q246" s="19">
        <f>L246</f>
        <v>16.801499999999997</v>
      </c>
      <c r="W246">
        <f>IF(Source!BI119&lt;=1,H239+H240+H242+H243+H244, 0)</f>
        <v>668.38</v>
      </c>
      <c r="X246">
        <f>IF(Source!BI119=2,H239+H240+H242+H243+H244, 0)</f>
        <v>0</v>
      </c>
      <c r="Y246">
        <f>IF(Source!BI119=3,H239+H240+H242+H243+H244, 0)</f>
        <v>0</v>
      </c>
      <c r="Z246">
        <f>IF(Source!BI119=4,H239+H240+H242+H243+H244, 0)</f>
        <v>0</v>
      </c>
    </row>
    <row r="247" spans="1:26" ht="66" x14ac:dyDescent="0.25">
      <c r="A247" s="62" t="str">
        <f>Source!E120</f>
        <v>50</v>
      </c>
      <c r="B247" s="63" t="str">
        <f>Source!F120</f>
        <v>цена поставщика</v>
      </c>
      <c r="C247" s="63" t="s">
        <v>1010</v>
      </c>
      <c r="D247" s="64" t="str">
        <f>Source!H120</f>
        <v>ШТ</v>
      </c>
      <c r="E247" s="65">
        <f>Source!I120</f>
        <v>1</v>
      </c>
      <c r="F247" s="66">
        <f>Source!AL120</f>
        <v>42611.78</v>
      </c>
      <c r="G247" s="67" t="str">
        <f>Source!DD120</f>
        <v/>
      </c>
      <c r="H247" s="68">
        <f>ROUND(Source!AC120*Source!I120, 2)</f>
        <v>42611.78</v>
      </c>
      <c r="I247" s="67" t="str">
        <f>Source!BO120</f>
        <v/>
      </c>
      <c r="J247" s="67">
        <f>IF(Source!BC120&lt;&gt; 0, Source!BC120, 1)</f>
        <v>1</v>
      </c>
      <c r="K247" s="68">
        <f>Source!P120</f>
        <v>42611.78</v>
      </c>
      <c r="L247" s="65"/>
      <c r="S247">
        <f>ROUND((Source!FX120/100)*((ROUND(Source!AF120*Source!I120, 2)+ROUND(Source!AE120*Source!I120, 2))), 2)</f>
        <v>0</v>
      </c>
      <c r="T247">
        <f>Source!X120</f>
        <v>0</v>
      </c>
      <c r="U247">
        <f>ROUND((Source!FY120/100)*((ROUND(Source!AF120*Source!I120, 2)+ROUND(Source!AE120*Source!I120, 2))), 2)</f>
        <v>0</v>
      </c>
      <c r="V247">
        <f>Source!Y120</f>
        <v>0</v>
      </c>
    </row>
    <row r="248" spans="1:26" x14ac:dyDescent="0.25">
      <c r="A248" s="23"/>
      <c r="B248" s="23"/>
      <c r="C248" s="23"/>
      <c r="D248" s="23"/>
      <c r="E248" s="23"/>
      <c r="F248" s="23"/>
      <c r="G248" s="81">
        <f>H247</f>
        <v>42611.78</v>
      </c>
      <c r="H248" s="81"/>
      <c r="I248" s="23"/>
      <c r="J248" s="81">
        <f>K247</f>
        <v>42611.78</v>
      </c>
      <c r="K248" s="81"/>
      <c r="L248" s="69">
        <f>Source!U120</f>
        <v>0</v>
      </c>
      <c r="O248" s="19">
        <f>G248</f>
        <v>42611.78</v>
      </c>
      <c r="P248" s="19">
        <f>J248</f>
        <v>42611.78</v>
      </c>
      <c r="Q248" s="19">
        <f>L248</f>
        <v>0</v>
      </c>
      <c r="W248">
        <f>IF(Source!BI120&lt;=1,H247, 0)</f>
        <v>0</v>
      </c>
      <c r="X248">
        <f>IF(Source!BI120=2,H247, 0)</f>
        <v>0</v>
      </c>
      <c r="Y248">
        <f>IF(Source!BI120=3,H247, 0)</f>
        <v>42611.78</v>
      </c>
      <c r="Z248">
        <f>IF(Source!BI120=4,H247, 0)</f>
        <v>0</v>
      </c>
    </row>
    <row r="249" spans="1:26" ht="26.4" x14ac:dyDescent="0.25">
      <c r="A249" s="41" t="str">
        <f>Source!E121</f>
        <v>51</v>
      </c>
      <c r="B249" s="42" t="str">
        <f>Source!F121</f>
        <v>м11-02-001-02</v>
      </c>
      <c r="C249" s="42" t="str">
        <f>Source!G121</f>
        <v>Прибор, устанавливаемый на резьбовых соединениях, масса до 5 кг</v>
      </c>
      <c r="D249" s="43" t="str">
        <f>Source!H121</f>
        <v>ШТ</v>
      </c>
      <c r="E249" s="44">
        <f>Source!I121</f>
        <v>1</v>
      </c>
      <c r="F249" s="45">
        <f>Source!AL121+Source!AM121+Source!AO121</f>
        <v>16.899999999999999</v>
      </c>
      <c r="G249" s="27"/>
      <c r="H249" s="46"/>
      <c r="I249" s="27" t="str">
        <f>Source!BO121</f>
        <v/>
      </c>
      <c r="J249" s="27"/>
      <c r="K249" s="46"/>
      <c r="L249" s="44"/>
      <c r="S249">
        <f>ROUND((Source!FX121/100)*((ROUND(Source!AF121*Source!I121, 2)+ROUND(Source!AE121*Source!I121, 2))), 2)</f>
        <v>13</v>
      </c>
      <c r="T249">
        <f>Source!X121</f>
        <v>13</v>
      </c>
      <c r="U249">
        <f>ROUND((Source!FY121/100)*((ROUND(Source!AF121*Source!I121, 2)+ROUND(Source!AE121*Source!I121, 2))), 2)</f>
        <v>9.2899999999999991</v>
      </c>
      <c r="V249">
        <f>Source!Y121</f>
        <v>9.2899999999999991</v>
      </c>
    </row>
    <row r="250" spans="1:26" x14ac:dyDescent="0.25">
      <c r="A250" s="41"/>
      <c r="B250" s="42"/>
      <c r="C250" s="42" t="s">
        <v>967</v>
      </c>
      <c r="D250" s="43"/>
      <c r="E250" s="44"/>
      <c r="F250" s="45">
        <f>Source!AO121</f>
        <v>15.48</v>
      </c>
      <c r="G250" s="27" t="str">
        <f>Source!DG121</f>
        <v/>
      </c>
      <c r="H250" s="46">
        <f>ROUND(Source!AF121*Source!I121, 2)</f>
        <v>15.48</v>
      </c>
      <c r="I250" s="27"/>
      <c r="J250" s="27">
        <f>IF(Source!BA121&lt;&gt; 0, Source!BA121, 1)</f>
        <v>1</v>
      </c>
      <c r="K250" s="46">
        <f>Source!S121</f>
        <v>15.48</v>
      </c>
      <c r="L250" s="44"/>
      <c r="R250">
        <f>H250</f>
        <v>15.48</v>
      </c>
    </row>
    <row r="251" spans="1:26" x14ac:dyDescent="0.25">
      <c r="A251" s="41"/>
      <c r="B251" s="42"/>
      <c r="C251" s="42" t="s">
        <v>969</v>
      </c>
      <c r="D251" s="43"/>
      <c r="E251" s="44"/>
      <c r="F251" s="45">
        <f>Source!AL121</f>
        <v>1.42</v>
      </c>
      <c r="G251" s="27" t="str">
        <f>Source!DD121</f>
        <v/>
      </c>
      <c r="H251" s="46">
        <f>ROUND(Source!AC121*Source!I121, 2)</f>
        <v>1.42</v>
      </c>
      <c r="I251" s="27"/>
      <c r="J251" s="27">
        <f>IF(Source!BC121&lt;&gt; 0, Source!BC121, 1)</f>
        <v>1</v>
      </c>
      <c r="K251" s="46">
        <f>Source!P121</f>
        <v>1.42</v>
      </c>
      <c r="L251" s="44"/>
    </row>
    <row r="252" spans="1:26" x14ac:dyDescent="0.25">
      <c r="A252" s="41"/>
      <c r="B252" s="42"/>
      <c r="C252" s="42" t="s">
        <v>970</v>
      </c>
      <c r="D252" s="43" t="s">
        <v>971</v>
      </c>
      <c r="E252" s="44">
        <f>Source!BZ121</f>
        <v>84</v>
      </c>
      <c r="F252" s="28"/>
      <c r="G252" s="27"/>
      <c r="H252" s="46">
        <f>SUM(S249:S254)</f>
        <v>13</v>
      </c>
      <c r="I252" s="27"/>
      <c r="J252" s="48">
        <f>Source!AT121</f>
        <v>84</v>
      </c>
      <c r="K252" s="46">
        <f>SUM(T249:T254)</f>
        <v>13</v>
      </c>
      <c r="L252" s="44"/>
    </row>
    <row r="253" spans="1:26" x14ac:dyDescent="0.25">
      <c r="A253" s="41"/>
      <c r="B253" s="42"/>
      <c r="C253" s="42" t="s">
        <v>972</v>
      </c>
      <c r="D253" s="43" t="s">
        <v>971</v>
      </c>
      <c r="E253" s="44">
        <f>Source!CA121</f>
        <v>60</v>
      </c>
      <c r="F253" s="28"/>
      <c r="G253" s="27"/>
      <c r="H253" s="46">
        <f>SUM(U249:U254)</f>
        <v>9.2899999999999991</v>
      </c>
      <c r="I253" s="27"/>
      <c r="J253" s="48">
        <f>Source!AU121</f>
        <v>60</v>
      </c>
      <c r="K253" s="46">
        <f>SUM(V249:V254)</f>
        <v>9.2899999999999991</v>
      </c>
      <c r="L253" s="44"/>
    </row>
    <row r="254" spans="1:26" x14ac:dyDescent="0.25">
      <c r="A254" s="49"/>
      <c r="B254" s="50"/>
      <c r="C254" s="50" t="s">
        <v>973</v>
      </c>
      <c r="D254" s="51" t="s">
        <v>974</v>
      </c>
      <c r="E254" s="52">
        <f>Source!AQ121</f>
        <v>1.56</v>
      </c>
      <c r="F254" s="53"/>
      <c r="G254" s="54" t="str">
        <f>Source!DI121</f>
        <v/>
      </c>
      <c r="H254" s="55"/>
      <c r="I254" s="54"/>
      <c r="J254" s="54"/>
      <c r="K254" s="55"/>
      <c r="L254" s="55">
        <f>Source!U121</f>
        <v>1.56</v>
      </c>
    </row>
    <row r="255" spans="1:26" x14ac:dyDescent="0.25">
      <c r="A255" s="56"/>
      <c r="B255" s="56"/>
      <c r="C255" s="56"/>
      <c r="D255" s="56"/>
      <c r="E255" s="56"/>
      <c r="F255" s="56"/>
      <c r="G255" s="77">
        <f>H250+H251+H252+H253</f>
        <v>39.19</v>
      </c>
      <c r="H255" s="77"/>
      <c r="I255" s="56"/>
      <c r="J255" s="77">
        <f>K250+K251+K252+K253</f>
        <v>39.19</v>
      </c>
      <c r="K255" s="77"/>
      <c r="L255" s="57">
        <f>Source!U121</f>
        <v>1.56</v>
      </c>
      <c r="O255" s="19">
        <f>G255</f>
        <v>39.19</v>
      </c>
      <c r="P255" s="19">
        <f>J255</f>
        <v>39.19</v>
      </c>
      <c r="Q255" s="19">
        <f>L255</f>
        <v>1.56</v>
      </c>
      <c r="W255">
        <f>IF(Source!BI121&lt;=1,H250+H251+H252+H253, 0)</f>
        <v>0</v>
      </c>
      <c r="X255">
        <f>IF(Source!BI121=2,H250+H251+H252+H253, 0)</f>
        <v>39.19</v>
      </c>
      <c r="Y255">
        <f>IF(Source!BI121=3,H250+H251+H252+H253, 0)</f>
        <v>0</v>
      </c>
      <c r="Z255">
        <f>IF(Source!BI121=4,H250+H251+H252+H253, 0)</f>
        <v>0</v>
      </c>
    </row>
    <row r="256" spans="1:26" ht="52.8" x14ac:dyDescent="0.25">
      <c r="A256" s="62" t="str">
        <f>Source!E122</f>
        <v>52</v>
      </c>
      <c r="B256" s="63" t="str">
        <f>Source!F122</f>
        <v>цена поставщика</v>
      </c>
      <c r="C256" s="63" t="s">
        <v>1011</v>
      </c>
      <c r="D256" s="64" t="str">
        <f>Source!H122</f>
        <v>ШТ</v>
      </c>
      <c r="E256" s="65">
        <f>Source!I122</f>
        <v>1</v>
      </c>
      <c r="F256" s="66">
        <f>Source!AL122</f>
        <v>3830.9500000000003</v>
      </c>
      <c r="G256" s="67" t="str">
        <f>Source!DD122</f>
        <v/>
      </c>
      <c r="H256" s="68">
        <f>ROUND(Source!AC122*Source!I122, 2)</f>
        <v>3830.95</v>
      </c>
      <c r="I256" s="67" t="str">
        <f>Source!BO122</f>
        <v/>
      </c>
      <c r="J256" s="67">
        <f>IF(Source!BC122&lt;&gt; 0, Source!BC122, 1)</f>
        <v>1</v>
      </c>
      <c r="K256" s="68">
        <f>Source!P122</f>
        <v>3830.95</v>
      </c>
      <c r="L256" s="65"/>
      <c r="S256">
        <f>ROUND((Source!FX122/100)*((ROUND(Source!AF122*Source!I122, 2)+ROUND(Source!AE122*Source!I122, 2))), 2)</f>
        <v>0</v>
      </c>
      <c r="T256">
        <f>Source!X122</f>
        <v>0</v>
      </c>
      <c r="U256">
        <f>ROUND((Source!FY122/100)*((ROUND(Source!AF122*Source!I122, 2)+ROUND(Source!AE122*Source!I122, 2))), 2)</f>
        <v>0</v>
      </c>
      <c r="V256">
        <f>Source!Y122</f>
        <v>0</v>
      </c>
    </row>
    <row r="257" spans="1:32" x14ac:dyDescent="0.25">
      <c r="A257" s="23"/>
      <c r="B257" s="23"/>
      <c r="C257" s="23"/>
      <c r="D257" s="23"/>
      <c r="E257" s="23"/>
      <c r="F257" s="23"/>
      <c r="G257" s="81">
        <f>H256</f>
        <v>3830.95</v>
      </c>
      <c r="H257" s="81"/>
      <c r="I257" s="23"/>
      <c r="J257" s="81">
        <f>K256</f>
        <v>3830.95</v>
      </c>
      <c r="K257" s="81"/>
      <c r="L257" s="69">
        <f>Source!U122</f>
        <v>0</v>
      </c>
      <c r="O257" s="19">
        <f>G257</f>
        <v>3830.95</v>
      </c>
      <c r="P257" s="19">
        <f>J257</f>
        <v>3830.95</v>
      </c>
      <c r="Q257" s="19">
        <f>L257</f>
        <v>0</v>
      </c>
      <c r="W257">
        <f>IF(Source!BI122&lt;=1,H256, 0)</f>
        <v>0</v>
      </c>
      <c r="X257">
        <f>IF(Source!BI122=2,H256, 0)</f>
        <v>0</v>
      </c>
      <c r="Y257">
        <f>IF(Source!BI122=3,H256, 0)</f>
        <v>3830.95</v>
      </c>
      <c r="Z257">
        <f>IF(Source!BI122=4,H256, 0)</f>
        <v>0</v>
      </c>
    </row>
    <row r="258" spans="1:32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</row>
    <row r="259" spans="1:32" ht="13.8" x14ac:dyDescent="0.25">
      <c r="A259" s="82" t="str">
        <f>CONCATENATE("Итого по разделу: ",IF(Source!G124&lt;&gt;"Новый раздел", Source!G124, ""))</f>
        <v>Итого по разделу: 2.Сантехническое оборудование</v>
      </c>
      <c r="B259" s="82"/>
      <c r="C259" s="82"/>
      <c r="D259" s="82"/>
      <c r="E259" s="82"/>
      <c r="F259" s="82"/>
      <c r="G259" s="78">
        <f>SUM(O174:O258)</f>
        <v>50383.89</v>
      </c>
      <c r="H259" s="78"/>
      <c r="I259" s="60"/>
      <c r="J259" s="78">
        <f>SUM(P174:P258)</f>
        <v>50386.080000000002</v>
      </c>
      <c r="K259" s="78"/>
      <c r="L259" s="57">
        <f>SUM(Q174:Q258)</f>
        <v>27.985849999999996</v>
      </c>
      <c r="AF259" s="29" t="str">
        <f>CONCATENATE("Итого по разделу: ",IF(Source!G124&lt;&gt;"Новый раздел", Source!G124, ""))</f>
        <v>Итого по разделу: 2.Сантехническое оборудование</v>
      </c>
    </row>
    <row r="260" spans="1:32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</row>
    <row r="261" spans="1:32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</row>
    <row r="262" spans="1:32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</row>
    <row r="263" spans="1:32" x14ac:dyDescent="0.25">
      <c r="A263" s="83" t="str">
        <f>CONCATENATE("Раздел: ",IF(Source!G153&lt;&gt;"Новый раздел", Source!G153, ""))</f>
        <v>Раздел: 3.Водоснабжение</v>
      </c>
      <c r="B263" s="83"/>
      <c r="C263" s="83"/>
      <c r="D263" s="83"/>
      <c r="E263" s="83"/>
      <c r="F263" s="83"/>
      <c r="G263" s="83"/>
      <c r="H263" s="83"/>
      <c r="I263" s="83"/>
      <c r="J263" s="83"/>
      <c r="K263" s="83"/>
      <c r="L263" s="83"/>
    </row>
    <row r="264" spans="1:32" ht="39.6" x14ac:dyDescent="0.25">
      <c r="A264" s="41" t="str">
        <f>Source!E157</f>
        <v>53</v>
      </c>
      <c r="B264" s="42" t="s">
        <v>1012</v>
      </c>
      <c r="C264" s="42" t="str">
        <f>Source!G157</f>
        <v>Прокладка трубопроводов водоснабжения из напорных полиэтиленовых труб наружным диаметром 20 мм</v>
      </c>
      <c r="D264" s="43" t="str">
        <f>Source!H157</f>
        <v>100 м</v>
      </c>
      <c r="E264" s="44">
        <f>Source!I157</f>
        <v>0.3</v>
      </c>
      <c r="F264" s="45">
        <f>Source!AL157+Source!AM157+Source!AO157</f>
        <v>3300.53</v>
      </c>
      <c r="G264" s="27"/>
      <c r="H264" s="46"/>
      <c r="I264" s="27" t="str">
        <f>Source!BO157</f>
        <v/>
      </c>
      <c r="J264" s="27"/>
      <c r="K264" s="46"/>
      <c r="L264" s="44"/>
      <c r="S264">
        <f>ROUND((Source!FX157/100)*((ROUND(Source!AF157*Source!I157, 2)+ROUND(Source!AE157*Source!I157, 2))), 2)</f>
        <v>868.3</v>
      </c>
      <c r="T264">
        <f>Source!X157</f>
        <v>871.18</v>
      </c>
      <c r="U264">
        <f>ROUND((Source!FY157/100)*((ROUND(Source!AF157*Source!I157, 2)+ROUND(Source!AE157*Source!I157, 2))), 2)</f>
        <v>507.95</v>
      </c>
      <c r="V264">
        <f>Source!Y157</f>
        <v>511.19</v>
      </c>
    </row>
    <row r="265" spans="1:32" x14ac:dyDescent="0.25">
      <c r="A265" s="56"/>
      <c r="B265" s="56"/>
      <c r="C265" s="21" t="str">
        <f>"Объем: "&amp;Source!I157&amp;"=30/"&amp;"100"</f>
        <v>Объем: 0,3=30/100</v>
      </c>
      <c r="D265" s="56"/>
      <c r="E265" s="56"/>
      <c r="F265" s="56"/>
      <c r="G265" s="56"/>
      <c r="H265" s="56"/>
      <c r="I265" s="56"/>
      <c r="J265" s="56"/>
      <c r="K265" s="56"/>
      <c r="L265" s="56"/>
    </row>
    <row r="266" spans="1:32" x14ac:dyDescent="0.25">
      <c r="A266" s="41"/>
      <c r="B266" s="42"/>
      <c r="C266" s="42" t="s">
        <v>967</v>
      </c>
      <c r="D266" s="43"/>
      <c r="E266" s="44"/>
      <c r="F266" s="45">
        <f>Source!AO157</f>
        <v>1887.18</v>
      </c>
      <c r="G266" s="27" t="str">
        <f>Source!DG157</f>
        <v>)*1,15</v>
      </c>
      <c r="H266" s="46">
        <f>ROUND(Source!AF157*Source!I157, 2)</f>
        <v>651.08000000000004</v>
      </c>
      <c r="I266" s="27"/>
      <c r="J266" s="27">
        <f>IF(Source!BA157&lt;&gt; 0, Source!BA157, 1)</f>
        <v>1</v>
      </c>
      <c r="K266" s="46">
        <f>Source!S157</f>
        <v>651.08000000000004</v>
      </c>
      <c r="L266" s="44"/>
      <c r="R266">
        <f>H266</f>
        <v>651.08000000000004</v>
      </c>
    </row>
    <row r="267" spans="1:32" x14ac:dyDescent="0.25">
      <c r="A267" s="41"/>
      <c r="B267" s="42"/>
      <c r="C267" s="42" t="s">
        <v>202</v>
      </c>
      <c r="D267" s="43"/>
      <c r="E267" s="44"/>
      <c r="F267" s="45">
        <f>Source!AM157</f>
        <v>1357.47</v>
      </c>
      <c r="G267" s="27" t="str">
        <f>Source!DE157</f>
        <v>)*1,25</v>
      </c>
      <c r="H267" s="46">
        <f>ROUND(Source!AD157*Source!I157, 2)</f>
        <v>509.05</v>
      </c>
      <c r="I267" s="27"/>
      <c r="J267" s="27">
        <f>IF(Source!BB157&lt;&gt; 0, Source!BB157, 1)</f>
        <v>1</v>
      </c>
      <c r="K267" s="46">
        <f>Source!Q157</f>
        <v>509.05</v>
      </c>
      <c r="L267" s="44"/>
    </row>
    <row r="268" spans="1:32" x14ac:dyDescent="0.25">
      <c r="A268" s="41"/>
      <c r="B268" s="42"/>
      <c r="C268" s="42" t="s">
        <v>968</v>
      </c>
      <c r="D268" s="43"/>
      <c r="E268" s="44"/>
      <c r="F268" s="45">
        <f>Source!AN157</f>
        <v>183.73</v>
      </c>
      <c r="G268" s="27" t="str">
        <f>Source!DF157</f>
        <v>)*1,25</v>
      </c>
      <c r="H268" s="47">
        <f>ROUND(Source!AE157*Source!I157, 2)</f>
        <v>68.900000000000006</v>
      </c>
      <c r="I268" s="27"/>
      <c r="J268" s="27">
        <f>IF(Source!BS157&lt;&gt; 0, Source!BS157, 1)</f>
        <v>1</v>
      </c>
      <c r="K268" s="47">
        <f>Source!R157</f>
        <v>68.900000000000006</v>
      </c>
      <c r="L268" s="44"/>
      <c r="R268">
        <f>H268</f>
        <v>68.900000000000006</v>
      </c>
    </row>
    <row r="269" spans="1:32" x14ac:dyDescent="0.25">
      <c r="A269" s="41"/>
      <c r="B269" s="42"/>
      <c r="C269" s="42" t="s">
        <v>969</v>
      </c>
      <c r="D269" s="43"/>
      <c r="E269" s="44"/>
      <c r="F269" s="45">
        <f>Source!AL157</f>
        <v>55.88</v>
      </c>
      <c r="G269" s="27" t="str">
        <f>Source!DD157</f>
        <v/>
      </c>
      <c r="H269" s="46">
        <f>ROUND(Source!AC157*Source!I157, 2)</f>
        <v>16.760000000000002</v>
      </c>
      <c r="I269" s="27"/>
      <c r="J269" s="27">
        <f>IF(Source!BC157&lt;&gt; 0, Source!BC157, 1)</f>
        <v>1</v>
      </c>
      <c r="K269" s="46">
        <f>Source!P157</f>
        <v>16.760000000000002</v>
      </c>
      <c r="L269" s="44"/>
    </row>
    <row r="270" spans="1:32" x14ac:dyDescent="0.25">
      <c r="A270" s="41"/>
      <c r="B270" s="42"/>
      <c r="C270" s="42" t="s">
        <v>970</v>
      </c>
      <c r="D270" s="43" t="s">
        <v>971</v>
      </c>
      <c r="E270" s="44">
        <f>Source!BZ157</f>
        <v>134</v>
      </c>
      <c r="F270" s="79" t="str">
        <f>CONCATENATE(" )", Source!DL157, Source!FT157, "=", Source!FX157)</f>
        <v xml:space="preserve"> )*0,9=120,6</v>
      </c>
      <c r="G270" s="80"/>
      <c r="H270" s="46">
        <f>SUM(S264:S272)</f>
        <v>868.3</v>
      </c>
      <c r="I270" s="27"/>
      <c r="J270" s="48">
        <f>Source!AT157</f>
        <v>121</v>
      </c>
      <c r="K270" s="46">
        <f>SUM(T264:T272)</f>
        <v>871.18</v>
      </c>
      <c r="L270" s="44"/>
    </row>
    <row r="271" spans="1:32" x14ac:dyDescent="0.25">
      <c r="A271" s="41"/>
      <c r="B271" s="42"/>
      <c r="C271" s="42" t="s">
        <v>972</v>
      </c>
      <c r="D271" s="43" t="s">
        <v>971</v>
      </c>
      <c r="E271" s="44">
        <f>Source!CA157</f>
        <v>83</v>
      </c>
      <c r="F271" s="79" t="str">
        <f>CONCATENATE(" )", Source!DM157, Source!FU157, "=", Source!FY157)</f>
        <v xml:space="preserve"> )*0,85=70,55</v>
      </c>
      <c r="G271" s="80"/>
      <c r="H271" s="46">
        <f>SUM(U264:U272)</f>
        <v>507.95</v>
      </c>
      <c r="I271" s="27"/>
      <c r="J271" s="48">
        <f>Source!AU157</f>
        <v>71</v>
      </c>
      <c r="K271" s="46">
        <f>SUM(V264:V272)</f>
        <v>511.19</v>
      </c>
      <c r="L271" s="44"/>
    </row>
    <row r="272" spans="1:32" x14ac:dyDescent="0.25">
      <c r="A272" s="49"/>
      <c r="B272" s="50"/>
      <c r="C272" s="50" t="s">
        <v>973</v>
      </c>
      <c r="D272" s="51" t="s">
        <v>974</v>
      </c>
      <c r="E272" s="52">
        <f>Source!AQ157</f>
        <v>190.24</v>
      </c>
      <c r="F272" s="53"/>
      <c r="G272" s="54" t="str">
        <f>Source!DI157</f>
        <v>)*1,15</v>
      </c>
      <c r="H272" s="55"/>
      <c r="I272" s="54"/>
      <c r="J272" s="54"/>
      <c r="K272" s="55"/>
      <c r="L272" s="55">
        <f>Source!U157</f>
        <v>65.632799999999989</v>
      </c>
    </row>
    <row r="273" spans="1:26" x14ac:dyDescent="0.25">
      <c r="A273" s="56"/>
      <c r="B273" s="56"/>
      <c r="C273" s="56"/>
      <c r="D273" s="56"/>
      <c r="E273" s="56"/>
      <c r="F273" s="56"/>
      <c r="G273" s="77">
        <f>H266+H267+H269+H270+H271</f>
        <v>2553.14</v>
      </c>
      <c r="H273" s="77"/>
      <c r="I273" s="56"/>
      <c r="J273" s="77">
        <f>K266+K267+K269+K270+K271</f>
        <v>2559.2600000000002</v>
      </c>
      <c r="K273" s="77"/>
      <c r="L273" s="57">
        <f>Source!U157</f>
        <v>65.632799999999989</v>
      </c>
      <c r="O273" s="19">
        <f>G273</f>
        <v>2553.14</v>
      </c>
      <c r="P273" s="19">
        <f>J273</f>
        <v>2559.2600000000002</v>
      </c>
      <c r="Q273" s="19">
        <f>L273</f>
        <v>65.632799999999989</v>
      </c>
      <c r="W273">
        <f>IF(Source!BI157&lt;=1,H266+H267+H269+H270+H271, 0)</f>
        <v>2553.14</v>
      </c>
      <c r="X273">
        <f>IF(Source!BI157=2,H266+H267+H269+H270+H271, 0)</f>
        <v>0</v>
      </c>
      <c r="Y273">
        <f>IF(Source!BI157=3,H266+H267+H269+H270+H271, 0)</f>
        <v>0</v>
      </c>
      <c r="Z273">
        <f>IF(Source!BI157=4,H266+H267+H269+H270+H271, 0)</f>
        <v>0</v>
      </c>
    </row>
    <row r="274" spans="1:26" ht="52.8" x14ac:dyDescent="0.25">
      <c r="A274" s="49" t="str">
        <f>Source!E158</f>
        <v>54</v>
      </c>
      <c r="B274" s="50" t="str">
        <f>Source!F158</f>
        <v>цена поставщика</v>
      </c>
      <c r="C274" s="50" t="s">
        <v>1013</v>
      </c>
      <c r="D274" s="51" t="str">
        <f>Source!H158</f>
        <v>м</v>
      </c>
      <c r="E274" s="52">
        <f>Source!I158</f>
        <v>26.97</v>
      </c>
      <c r="F274" s="53">
        <f>Source!AL158</f>
        <v>11.040000000000001</v>
      </c>
      <c r="G274" s="54" t="str">
        <f>Source!DD158</f>
        <v/>
      </c>
      <c r="H274" s="55">
        <f>ROUND(Source!AC158*Source!I158, 2)</f>
        <v>297.75</v>
      </c>
      <c r="I274" s="54" t="str">
        <f>Source!BO158</f>
        <v/>
      </c>
      <c r="J274" s="54">
        <f>IF(Source!BC158&lt;&gt; 0, Source!BC158, 1)</f>
        <v>1</v>
      </c>
      <c r="K274" s="55">
        <f>Source!P158</f>
        <v>297.75</v>
      </c>
      <c r="L274" s="52"/>
      <c r="S274">
        <f>ROUND((Source!FX158/100)*((ROUND(Source!AF158*Source!I158, 2)+ROUND(Source!AE158*Source!I158, 2))), 2)</f>
        <v>0</v>
      </c>
      <c r="T274">
        <f>Source!X158</f>
        <v>0</v>
      </c>
      <c r="U274">
        <f>ROUND((Source!FY158/100)*((ROUND(Source!AF158*Source!I158, 2)+ROUND(Source!AE158*Source!I158, 2))), 2)</f>
        <v>0</v>
      </c>
      <c r="V274">
        <f>Source!Y158</f>
        <v>0</v>
      </c>
    </row>
    <row r="275" spans="1:26" x14ac:dyDescent="0.25">
      <c r="A275" s="56"/>
      <c r="B275" s="56"/>
      <c r="C275" s="56"/>
      <c r="D275" s="56"/>
      <c r="E275" s="56"/>
      <c r="F275" s="56"/>
      <c r="G275" s="77">
        <f>H274</f>
        <v>297.75</v>
      </c>
      <c r="H275" s="77"/>
      <c r="I275" s="56"/>
      <c r="J275" s="77">
        <f>K274</f>
        <v>297.75</v>
      </c>
      <c r="K275" s="77"/>
      <c r="L275" s="57">
        <f>Source!U158</f>
        <v>0</v>
      </c>
      <c r="O275" s="19">
        <f>G275</f>
        <v>297.75</v>
      </c>
      <c r="P275" s="19">
        <f>J275</f>
        <v>297.75</v>
      </c>
      <c r="Q275" s="19">
        <f>L275</f>
        <v>0</v>
      </c>
      <c r="W275">
        <f>IF(Source!BI158&lt;=1,H274, 0)</f>
        <v>297.75</v>
      </c>
      <c r="X275">
        <f>IF(Source!BI158=2,H274, 0)</f>
        <v>0</v>
      </c>
      <c r="Y275">
        <f>IF(Source!BI158=3,H274, 0)</f>
        <v>0</v>
      </c>
      <c r="Z275">
        <f>IF(Source!BI158=4,H274, 0)</f>
        <v>0</v>
      </c>
    </row>
    <row r="276" spans="1:26" ht="52.8" x14ac:dyDescent="0.25">
      <c r="A276" s="41" t="str">
        <f>Source!E159</f>
        <v>55</v>
      </c>
      <c r="B276" s="42" t="str">
        <f>Source!F159</f>
        <v>23.1.02.06-0003</v>
      </c>
      <c r="C276" s="42" t="str">
        <f>Source!G159</f>
        <v>Хомут металлический с одним стопорным винтом и резиновым профилем для крепления трубопроводов диаметром 20-23 мм</v>
      </c>
      <c r="D276" s="43" t="str">
        <f>Source!H159</f>
        <v>10 шт.</v>
      </c>
      <c r="E276" s="44">
        <f>Source!I159</f>
        <v>3</v>
      </c>
      <c r="F276" s="45">
        <f>Source!AL159</f>
        <v>31.8</v>
      </c>
      <c r="G276" s="27" t="str">
        <f>Source!DD159</f>
        <v/>
      </c>
      <c r="H276" s="46">
        <f>ROUND(Source!AC159*Source!I159, 2)</f>
        <v>95.4</v>
      </c>
      <c r="I276" s="27" t="str">
        <f>Source!BO159</f>
        <v/>
      </c>
      <c r="J276" s="27">
        <f>IF(Source!BC159&lt;&gt; 0, Source!BC159, 1)</f>
        <v>1</v>
      </c>
      <c r="K276" s="46">
        <f>Source!P159</f>
        <v>95.4</v>
      </c>
      <c r="L276" s="44"/>
      <c r="S276">
        <f>ROUND((Source!FX159/100)*((ROUND(Source!AF159*Source!I159, 2)+ROUND(Source!AE159*Source!I159, 2))), 2)</f>
        <v>0</v>
      </c>
      <c r="T276">
        <f>Source!X159</f>
        <v>0</v>
      </c>
      <c r="U276">
        <f>ROUND((Source!FY159/100)*((ROUND(Source!AF159*Source!I159, 2)+ROUND(Source!AE159*Source!I159, 2))), 2)</f>
        <v>0</v>
      </c>
      <c r="V276">
        <f>Source!Y159</f>
        <v>0</v>
      </c>
    </row>
    <row r="277" spans="1:26" x14ac:dyDescent="0.25">
      <c r="A277" s="58"/>
      <c r="B277" s="58"/>
      <c r="C277" s="22" t="str">
        <f>"Объем: "&amp;Source!I159&amp;"=30/"&amp;"10"</f>
        <v>Объем: 3=30/10</v>
      </c>
      <c r="D277" s="58"/>
      <c r="E277" s="58"/>
      <c r="F277" s="58"/>
      <c r="G277" s="58"/>
      <c r="H277" s="58"/>
      <c r="I277" s="58"/>
      <c r="J277" s="58"/>
      <c r="K277" s="58"/>
      <c r="L277" s="58"/>
    </row>
    <row r="278" spans="1:26" x14ac:dyDescent="0.25">
      <c r="A278" s="56"/>
      <c r="B278" s="56"/>
      <c r="C278" s="56"/>
      <c r="D278" s="56"/>
      <c r="E278" s="56"/>
      <c r="F278" s="56"/>
      <c r="G278" s="77">
        <f>H276</f>
        <v>95.4</v>
      </c>
      <c r="H278" s="77"/>
      <c r="I278" s="56"/>
      <c r="J278" s="77">
        <f>K276</f>
        <v>95.4</v>
      </c>
      <c r="K278" s="77"/>
      <c r="L278" s="57">
        <f>Source!U159</f>
        <v>0</v>
      </c>
      <c r="O278" s="19">
        <f>G278</f>
        <v>95.4</v>
      </c>
      <c r="P278" s="19">
        <f>J278</f>
        <v>95.4</v>
      </c>
      <c r="Q278" s="19">
        <f>L278</f>
        <v>0</v>
      </c>
      <c r="W278">
        <f>IF(Source!BI159&lt;=1,H276, 0)</f>
        <v>95.4</v>
      </c>
      <c r="X278">
        <f>IF(Source!BI159=2,H276, 0)</f>
        <v>0</v>
      </c>
      <c r="Y278">
        <f>IF(Source!BI159=3,H276, 0)</f>
        <v>0</v>
      </c>
      <c r="Z278">
        <f>IF(Source!BI159=4,H276, 0)</f>
        <v>0</v>
      </c>
    </row>
    <row r="279" spans="1:26" ht="39.6" x14ac:dyDescent="0.25">
      <c r="A279" s="41" t="str">
        <f>Source!E160</f>
        <v>56</v>
      </c>
      <c r="B279" s="42" t="s">
        <v>1014</v>
      </c>
      <c r="C279" s="42" t="str">
        <f>Source!G160</f>
        <v>Прокладка трубопроводов водоснабжения из напорных полиэтиленовых труб наружным диаметром 25 мм</v>
      </c>
      <c r="D279" s="43" t="str">
        <f>Source!H160</f>
        <v>100 м</v>
      </c>
      <c r="E279" s="44">
        <f>Source!I160</f>
        <v>0.22</v>
      </c>
      <c r="F279" s="45">
        <f>Source!AL160+Source!AM160+Source!AO160</f>
        <v>2360.7600000000002</v>
      </c>
      <c r="G279" s="27"/>
      <c r="H279" s="46"/>
      <c r="I279" s="27" t="str">
        <f>Source!BO160</f>
        <v/>
      </c>
      <c r="J279" s="27"/>
      <c r="K279" s="46"/>
      <c r="L279" s="44"/>
      <c r="S279">
        <f>ROUND((Source!FX160/100)*((ROUND(Source!AF160*Source!I160, 2)+ROUND(Source!AE160*Source!I160, 2))), 2)</f>
        <v>490.49</v>
      </c>
      <c r="T279">
        <f>Source!X160</f>
        <v>492.12</v>
      </c>
      <c r="U279">
        <f>ROUND((Source!FY160/100)*((ROUND(Source!AF160*Source!I160, 2)+ROUND(Source!AE160*Source!I160, 2))), 2)</f>
        <v>286.93</v>
      </c>
      <c r="V279">
        <f>Source!Y160</f>
        <v>288.76</v>
      </c>
    </row>
    <row r="280" spans="1:26" x14ac:dyDescent="0.25">
      <c r="A280" s="56"/>
      <c r="B280" s="56"/>
      <c r="C280" s="21" t="str">
        <f>"Объем: "&amp;Source!I160&amp;"=22/"&amp;"100"</f>
        <v>Объем: 0,22=22/100</v>
      </c>
      <c r="D280" s="56"/>
      <c r="E280" s="56"/>
      <c r="F280" s="56"/>
      <c r="G280" s="56"/>
      <c r="H280" s="56"/>
      <c r="I280" s="56"/>
      <c r="J280" s="56"/>
      <c r="K280" s="56"/>
      <c r="L280" s="56"/>
    </row>
    <row r="281" spans="1:26" x14ac:dyDescent="0.25">
      <c r="A281" s="41"/>
      <c r="B281" s="42"/>
      <c r="C281" s="42" t="s">
        <v>967</v>
      </c>
      <c r="D281" s="43"/>
      <c r="E281" s="44"/>
      <c r="F281" s="45">
        <f>Source!AO160</f>
        <v>1484.43</v>
      </c>
      <c r="G281" s="27" t="str">
        <f>Source!DG160</f>
        <v>)*1,15</v>
      </c>
      <c r="H281" s="46">
        <f>ROUND(Source!AF160*Source!I160, 2)</f>
        <v>375.56</v>
      </c>
      <c r="I281" s="27"/>
      <c r="J281" s="27">
        <f>IF(Source!BA160&lt;&gt; 0, Source!BA160, 1)</f>
        <v>1</v>
      </c>
      <c r="K281" s="46">
        <f>Source!S160</f>
        <v>375.56</v>
      </c>
      <c r="L281" s="44"/>
      <c r="R281">
        <f>H281</f>
        <v>375.56</v>
      </c>
    </row>
    <row r="282" spans="1:26" x14ac:dyDescent="0.25">
      <c r="A282" s="41"/>
      <c r="B282" s="42"/>
      <c r="C282" s="42" t="s">
        <v>202</v>
      </c>
      <c r="D282" s="43"/>
      <c r="E282" s="44"/>
      <c r="F282" s="45">
        <f>Source!AM160</f>
        <v>834.95</v>
      </c>
      <c r="G282" s="27" t="str">
        <f>Source!DE160</f>
        <v>)*1,25</v>
      </c>
      <c r="H282" s="46">
        <f>ROUND(Source!AD160*Source!I160, 2)</f>
        <v>229.61</v>
      </c>
      <c r="I282" s="27"/>
      <c r="J282" s="27">
        <f>IF(Source!BB160&lt;&gt; 0, Source!BB160, 1)</f>
        <v>1</v>
      </c>
      <c r="K282" s="46">
        <f>Source!Q160</f>
        <v>229.61</v>
      </c>
      <c r="L282" s="44"/>
    </row>
    <row r="283" spans="1:26" x14ac:dyDescent="0.25">
      <c r="A283" s="41"/>
      <c r="B283" s="42"/>
      <c r="C283" s="42" t="s">
        <v>968</v>
      </c>
      <c r="D283" s="43"/>
      <c r="E283" s="44"/>
      <c r="F283" s="45">
        <f>Source!AN160</f>
        <v>113.26</v>
      </c>
      <c r="G283" s="27" t="str">
        <f>Source!DF160</f>
        <v>)*1,25</v>
      </c>
      <c r="H283" s="47">
        <f>ROUND(Source!AE160*Source!I160, 2)</f>
        <v>31.15</v>
      </c>
      <c r="I283" s="27"/>
      <c r="J283" s="27">
        <f>IF(Source!BS160&lt;&gt; 0, Source!BS160, 1)</f>
        <v>1</v>
      </c>
      <c r="K283" s="47">
        <f>Source!R160</f>
        <v>31.15</v>
      </c>
      <c r="L283" s="44"/>
      <c r="R283">
        <f>H283</f>
        <v>31.15</v>
      </c>
    </row>
    <row r="284" spans="1:26" x14ac:dyDescent="0.25">
      <c r="A284" s="41"/>
      <c r="B284" s="42"/>
      <c r="C284" s="42" t="s">
        <v>969</v>
      </c>
      <c r="D284" s="43"/>
      <c r="E284" s="44"/>
      <c r="F284" s="45">
        <f>Source!AL160</f>
        <v>41.38</v>
      </c>
      <c r="G284" s="27" t="str">
        <f>Source!DD160</f>
        <v/>
      </c>
      <c r="H284" s="46">
        <f>ROUND(Source!AC160*Source!I160, 2)</f>
        <v>9.1</v>
      </c>
      <c r="I284" s="27"/>
      <c r="J284" s="27">
        <f>IF(Source!BC160&lt;&gt; 0, Source!BC160, 1)</f>
        <v>1</v>
      </c>
      <c r="K284" s="46">
        <f>Source!P160</f>
        <v>9.1</v>
      </c>
      <c r="L284" s="44"/>
    </row>
    <row r="285" spans="1:26" x14ac:dyDescent="0.25">
      <c r="A285" s="41"/>
      <c r="B285" s="42"/>
      <c r="C285" s="42" t="s">
        <v>970</v>
      </c>
      <c r="D285" s="43" t="s">
        <v>971</v>
      </c>
      <c r="E285" s="44">
        <f>Source!BZ160</f>
        <v>134</v>
      </c>
      <c r="F285" s="79" t="str">
        <f>CONCATENATE(" )", Source!DL160, Source!FT160, "=", Source!FX160)</f>
        <v xml:space="preserve"> )*0,9=120,6</v>
      </c>
      <c r="G285" s="80"/>
      <c r="H285" s="46">
        <f>SUM(S279:S287)</f>
        <v>490.49</v>
      </c>
      <c r="I285" s="27"/>
      <c r="J285" s="48">
        <f>Source!AT160</f>
        <v>121</v>
      </c>
      <c r="K285" s="46">
        <f>SUM(T279:T287)</f>
        <v>492.12</v>
      </c>
      <c r="L285" s="44"/>
    </row>
    <row r="286" spans="1:26" x14ac:dyDescent="0.25">
      <c r="A286" s="41"/>
      <c r="B286" s="42"/>
      <c r="C286" s="42" t="s">
        <v>972</v>
      </c>
      <c r="D286" s="43" t="s">
        <v>971</v>
      </c>
      <c r="E286" s="44">
        <f>Source!CA160</f>
        <v>83</v>
      </c>
      <c r="F286" s="79" t="str">
        <f>CONCATENATE(" )", Source!DM160, Source!FU160, "=", Source!FY160)</f>
        <v xml:space="preserve"> )*0,85=70,55</v>
      </c>
      <c r="G286" s="80"/>
      <c r="H286" s="46">
        <f>SUM(U279:U287)</f>
        <v>286.93</v>
      </c>
      <c r="I286" s="27"/>
      <c r="J286" s="48">
        <f>Source!AU160</f>
        <v>71</v>
      </c>
      <c r="K286" s="46">
        <f>SUM(V279:V287)</f>
        <v>288.76</v>
      </c>
      <c r="L286" s="44"/>
    </row>
    <row r="287" spans="1:26" x14ac:dyDescent="0.25">
      <c r="A287" s="49"/>
      <c r="B287" s="50"/>
      <c r="C287" s="50" t="s">
        <v>973</v>
      </c>
      <c r="D287" s="51" t="s">
        <v>974</v>
      </c>
      <c r="E287" s="52">
        <f>Source!AQ160</f>
        <v>149.63999999999999</v>
      </c>
      <c r="F287" s="53"/>
      <c r="G287" s="54" t="str">
        <f>Source!DI160</f>
        <v>)*1,15</v>
      </c>
      <c r="H287" s="55"/>
      <c r="I287" s="54"/>
      <c r="J287" s="54"/>
      <c r="K287" s="55"/>
      <c r="L287" s="55">
        <f>Source!U160</f>
        <v>37.858919999999998</v>
      </c>
    </row>
    <row r="288" spans="1:26" x14ac:dyDescent="0.25">
      <c r="A288" s="56"/>
      <c r="B288" s="56"/>
      <c r="C288" s="56"/>
      <c r="D288" s="56"/>
      <c r="E288" s="56"/>
      <c r="F288" s="56"/>
      <c r="G288" s="77">
        <f>H281+H282+H284+H285+H286</f>
        <v>1391.6900000000003</v>
      </c>
      <c r="H288" s="77"/>
      <c r="I288" s="56"/>
      <c r="J288" s="77">
        <f>K281+K282+K284+K285+K286</f>
        <v>1395.15</v>
      </c>
      <c r="K288" s="77"/>
      <c r="L288" s="57">
        <f>Source!U160</f>
        <v>37.858919999999998</v>
      </c>
      <c r="O288" s="19">
        <f>G288</f>
        <v>1391.6900000000003</v>
      </c>
      <c r="P288" s="19">
        <f>J288</f>
        <v>1395.15</v>
      </c>
      <c r="Q288" s="19">
        <f>L288</f>
        <v>37.858919999999998</v>
      </c>
      <c r="W288">
        <f>IF(Source!BI160&lt;=1,H281+H282+H284+H285+H286, 0)</f>
        <v>1391.6900000000003</v>
      </c>
      <c r="X288">
        <f>IF(Source!BI160=2,H281+H282+H284+H285+H286, 0)</f>
        <v>0</v>
      </c>
      <c r="Y288">
        <f>IF(Source!BI160=3,H281+H282+H284+H285+H286, 0)</f>
        <v>0</v>
      </c>
      <c r="Z288">
        <f>IF(Source!BI160=4,H281+H282+H284+H285+H286, 0)</f>
        <v>0</v>
      </c>
    </row>
    <row r="289" spans="1:26" ht="52.8" x14ac:dyDescent="0.25">
      <c r="A289" s="41" t="str">
        <f>Source!E161</f>
        <v>57</v>
      </c>
      <c r="B289" s="42" t="str">
        <f>Source!F161</f>
        <v>23.1.02.06-0004</v>
      </c>
      <c r="C289" s="42" t="str">
        <f>Source!G161</f>
        <v>Хомут металлический с одним стопорным винтом и резиновым профилем для крепления трубопроводов диаметром 25-28 мм</v>
      </c>
      <c r="D289" s="43" t="str">
        <f>Source!H161</f>
        <v>10 шт.</v>
      </c>
      <c r="E289" s="44">
        <f>Source!I161</f>
        <v>2.2000000000000002</v>
      </c>
      <c r="F289" s="45">
        <f>Source!AL161</f>
        <v>33</v>
      </c>
      <c r="G289" s="27" t="str">
        <f>Source!DD161</f>
        <v/>
      </c>
      <c r="H289" s="46">
        <f>ROUND(Source!AC161*Source!I161, 2)</f>
        <v>72.599999999999994</v>
      </c>
      <c r="I289" s="27" t="str">
        <f>Source!BO161</f>
        <v/>
      </c>
      <c r="J289" s="27">
        <f>IF(Source!BC161&lt;&gt; 0, Source!BC161, 1)</f>
        <v>1</v>
      </c>
      <c r="K289" s="46">
        <f>Source!P161</f>
        <v>72.599999999999994</v>
      </c>
      <c r="L289" s="44"/>
      <c r="S289">
        <f>ROUND((Source!FX161/100)*((ROUND(Source!AF161*Source!I161, 2)+ROUND(Source!AE161*Source!I161, 2))), 2)</f>
        <v>0</v>
      </c>
      <c r="T289">
        <f>Source!X161</f>
        <v>0</v>
      </c>
      <c r="U289">
        <f>ROUND((Source!FY161/100)*((ROUND(Source!AF161*Source!I161, 2)+ROUND(Source!AE161*Source!I161, 2))), 2)</f>
        <v>0</v>
      </c>
      <c r="V289">
        <f>Source!Y161</f>
        <v>0</v>
      </c>
    </row>
    <row r="290" spans="1:26" x14ac:dyDescent="0.25">
      <c r="A290" s="58"/>
      <c r="B290" s="58"/>
      <c r="C290" s="22" t="str">
        <f>"Объем: "&amp;Source!I161&amp;"=22/"&amp;"10"</f>
        <v>Объем: 2,2=22/10</v>
      </c>
      <c r="D290" s="58"/>
      <c r="E290" s="58"/>
      <c r="F290" s="58"/>
      <c r="G290" s="58"/>
      <c r="H290" s="58"/>
      <c r="I290" s="58"/>
      <c r="J290" s="58"/>
      <c r="K290" s="58"/>
      <c r="L290" s="58"/>
    </row>
    <row r="291" spans="1:26" x14ac:dyDescent="0.25">
      <c r="A291" s="56"/>
      <c r="B291" s="56"/>
      <c r="C291" s="56"/>
      <c r="D291" s="56"/>
      <c r="E291" s="56"/>
      <c r="F291" s="56"/>
      <c r="G291" s="77">
        <f>H289</f>
        <v>72.599999999999994</v>
      </c>
      <c r="H291" s="77"/>
      <c r="I291" s="56"/>
      <c r="J291" s="77">
        <f>K289</f>
        <v>72.599999999999994</v>
      </c>
      <c r="K291" s="77"/>
      <c r="L291" s="57">
        <f>Source!U161</f>
        <v>0</v>
      </c>
      <c r="O291" s="19">
        <f>G291</f>
        <v>72.599999999999994</v>
      </c>
      <c r="P291" s="19">
        <f>J291</f>
        <v>72.599999999999994</v>
      </c>
      <c r="Q291" s="19">
        <f>L291</f>
        <v>0</v>
      </c>
      <c r="W291">
        <f>IF(Source!BI161&lt;=1,H289, 0)</f>
        <v>72.599999999999994</v>
      </c>
      <c r="X291">
        <f>IF(Source!BI161=2,H289, 0)</f>
        <v>0</v>
      </c>
      <c r="Y291">
        <f>IF(Source!BI161=3,H289, 0)</f>
        <v>0</v>
      </c>
      <c r="Z291">
        <f>IF(Source!BI161=4,H289, 0)</f>
        <v>0</v>
      </c>
    </row>
    <row r="292" spans="1:26" ht="52.8" x14ac:dyDescent="0.25">
      <c r="A292" s="49" t="str">
        <f>Source!E162</f>
        <v>58</v>
      </c>
      <c r="B292" s="50" t="str">
        <f>Source!F162</f>
        <v>цена поставщика</v>
      </c>
      <c r="C292" s="50" t="s">
        <v>1015</v>
      </c>
      <c r="D292" s="51" t="str">
        <f>Source!H162</f>
        <v>м</v>
      </c>
      <c r="E292" s="52">
        <f>Source!I162</f>
        <v>20.437999999999999</v>
      </c>
      <c r="F292" s="53">
        <f>Source!AL162</f>
        <v>19.189999999999998</v>
      </c>
      <c r="G292" s="54" t="str">
        <f>Source!DD162</f>
        <v/>
      </c>
      <c r="H292" s="55">
        <f>ROUND(Source!AC162*Source!I162, 2)</f>
        <v>392.21</v>
      </c>
      <c r="I292" s="54" t="str">
        <f>Source!BO162</f>
        <v/>
      </c>
      <c r="J292" s="54">
        <f>IF(Source!BC162&lt;&gt; 0, Source!BC162, 1)</f>
        <v>1</v>
      </c>
      <c r="K292" s="55">
        <f>Source!P162</f>
        <v>392.21</v>
      </c>
      <c r="L292" s="52"/>
      <c r="S292">
        <f>ROUND((Source!FX162/100)*((ROUND(Source!AF162*Source!I162, 2)+ROUND(Source!AE162*Source!I162, 2))), 2)</f>
        <v>0</v>
      </c>
      <c r="T292">
        <f>Source!X162</f>
        <v>0</v>
      </c>
      <c r="U292">
        <f>ROUND((Source!FY162/100)*((ROUND(Source!AF162*Source!I162, 2)+ROUND(Source!AE162*Source!I162, 2))), 2)</f>
        <v>0</v>
      </c>
      <c r="V292">
        <f>Source!Y162</f>
        <v>0</v>
      </c>
    </row>
    <row r="293" spans="1:26" x14ac:dyDescent="0.25">
      <c r="A293" s="56"/>
      <c r="B293" s="56"/>
      <c r="C293" s="56"/>
      <c r="D293" s="56"/>
      <c r="E293" s="56"/>
      <c r="F293" s="56"/>
      <c r="G293" s="77">
        <f>H292</f>
        <v>392.21</v>
      </c>
      <c r="H293" s="77"/>
      <c r="I293" s="56"/>
      <c r="J293" s="77">
        <f>K292</f>
        <v>392.21</v>
      </c>
      <c r="K293" s="77"/>
      <c r="L293" s="57">
        <f>Source!U162</f>
        <v>0</v>
      </c>
      <c r="O293" s="19">
        <f>G293</f>
        <v>392.21</v>
      </c>
      <c r="P293" s="19">
        <f>J293</f>
        <v>392.21</v>
      </c>
      <c r="Q293" s="19">
        <f>L293</f>
        <v>0</v>
      </c>
      <c r="W293">
        <f>IF(Source!BI162&lt;=1,H292, 0)</f>
        <v>392.21</v>
      </c>
      <c r="X293">
        <f>IF(Source!BI162=2,H292, 0)</f>
        <v>0</v>
      </c>
      <c r="Y293">
        <f>IF(Source!BI162=3,H292, 0)</f>
        <v>0</v>
      </c>
      <c r="Z293">
        <f>IF(Source!BI162=4,H292, 0)</f>
        <v>0</v>
      </c>
    </row>
    <row r="294" spans="1:26" ht="52.8" x14ac:dyDescent="0.25">
      <c r="A294" s="49" t="str">
        <f>Source!E163</f>
        <v>59</v>
      </c>
      <c r="B294" s="50" t="str">
        <f>Source!F163</f>
        <v>цена поставщика</v>
      </c>
      <c r="C294" s="50" t="s">
        <v>1016</v>
      </c>
      <c r="D294" s="51" t="str">
        <f>Source!H163</f>
        <v>ШТ</v>
      </c>
      <c r="E294" s="52">
        <f>Source!I163</f>
        <v>1</v>
      </c>
      <c r="F294" s="53">
        <f>Source!AL163</f>
        <v>77.989999999999995</v>
      </c>
      <c r="G294" s="54" t="str">
        <f>Source!DD163</f>
        <v/>
      </c>
      <c r="H294" s="55">
        <f>ROUND(Source!AC163*Source!I163, 2)</f>
        <v>77.989999999999995</v>
      </c>
      <c r="I294" s="54" t="str">
        <f>Source!BO163</f>
        <v/>
      </c>
      <c r="J294" s="54">
        <f>IF(Source!BC163&lt;&gt; 0, Source!BC163, 1)</f>
        <v>1</v>
      </c>
      <c r="K294" s="55">
        <f>Source!P163</f>
        <v>77.989999999999995</v>
      </c>
      <c r="L294" s="52"/>
      <c r="S294">
        <f>ROUND((Source!FX163/100)*((ROUND(Source!AF163*Source!I163, 2)+ROUND(Source!AE163*Source!I163, 2))), 2)</f>
        <v>0</v>
      </c>
      <c r="T294">
        <f>Source!X163</f>
        <v>0</v>
      </c>
      <c r="U294">
        <f>ROUND((Source!FY163/100)*((ROUND(Source!AF163*Source!I163, 2)+ROUND(Source!AE163*Source!I163, 2))), 2)</f>
        <v>0</v>
      </c>
      <c r="V294">
        <f>Source!Y163</f>
        <v>0</v>
      </c>
    </row>
    <row r="295" spans="1:26" x14ac:dyDescent="0.25">
      <c r="A295" s="56"/>
      <c r="B295" s="56"/>
      <c r="C295" s="56"/>
      <c r="D295" s="56"/>
      <c r="E295" s="56"/>
      <c r="F295" s="56"/>
      <c r="G295" s="77">
        <f>H294</f>
        <v>77.989999999999995</v>
      </c>
      <c r="H295" s="77"/>
      <c r="I295" s="56"/>
      <c r="J295" s="77">
        <f>K294</f>
        <v>77.989999999999995</v>
      </c>
      <c r="K295" s="77"/>
      <c r="L295" s="57">
        <f>Source!U163</f>
        <v>0</v>
      </c>
      <c r="O295" s="19">
        <f>G295</f>
        <v>77.989999999999995</v>
      </c>
      <c r="P295" s="19">
        <f>J295</f>
        <v>77.989999999999995</v>
      </c>
      <c r="Q295" s="19">
        <f>L295</f>
        <v>0</v>
      </c>
      <c r="W295">
        <f>IF(Source!BI163&lt;=1,H294, 0)</f>
        <v>77.989999999999995</v>
      </c>
      <c r="X295">
        <f>IF(Source!BI163=2,H294, 0)</f>
        <v>0</v>
      </c>
      <c r="Y295">
        <f>IF(Source!BI163=3,H294, 0)</f>
        <v>0</v>
      </c>
      <c r="Z295">
        <f>IF(Source!BI163=4,H294, 0)</f>
        <v>0</v>
      </c>
    </row>
    <row r="296" spans="1:26" ht="52.8" x14ac:dyDescent="0.25">
      <c r="A296" s="49" t="str">
        <f>Source!E164</f>
        <v>60</v>
      </c>
      <c r="B296" s="50" t="str">
        <f>Source!F164</f>
        <v>цена поставщика</v>
      </c>
      <c r="C296" s="50" t="s">
        <v>1017</v>
      </c>
      <c r="D296" s="51" t="str">
        <f>Source!H164</f>
        <v>ШТ</v>
      </c>
      <c r="E296" s="52">
        <f>Source!I164</f>
        <v>1</v>
      </c>
      <c r="F296" s="53">
        <f>Source!AL164</f>
        <v>120.05</v>
      </c>
      <c r="G296" s="54" t="str">
        <f>Source!DD164</f>
        <v/>
      </c>
      <c r="H296" s="55">
        <f>ROUND(Source!AC164*Source!I164, 2)</f>
        <v>120.05</v>
      </c>
      <c r="I296" s="54" t="str">
        <f>Source!BO164</f>
        <v/>
      </c>
      <c r="J296" s="54">
        <f>IF(Source!BC164&lt;&gt; 0, Source!BC164, 1)</f>
        <v>1</v>
      </c>
      <c r="K296" s="55">
        <f>Source!P164</f>
        <v>120.05</v>
      </c>
      <c r="L296" s="52"/>
      <c r="S296">
        <f>ROUND((Source!FX164/100)*((ROUND(Source!AF164*Source!I164, 2)+ROUND(Source!AE164*Source!I164, 2))), 2)</f>
        <v>0</v>
      </c>
      <c r="T296">
        <f>Source!X164</f>
        <v>0</v>
      </c>
      <c r="U296">
        <f>ROUND((Source!FY164/100)*((ROUND(Source!AF164*Source!I164, 2)+ROUND(Source!AE164*Source!I164, 2))), 2)</f>
        <v>0</v>
      </c>
      <c r="V296">
        <f>Source!Y164</f>
        <v>0</v>
      </c>
    </row>
    <row r="297" spans="1:26" x14ac:dyDescent="0.25">
      <c r="A297" s="56"/>
      <c r="B297" s="56"/>
      <c r="C297" s="56"/>
      <c r="D297" s="56"/>
      <c r="E297" s="56"/>
      <c r="F297" s="56"/>
      <c r="G297" s="77">
        <f>H296</f>
        <v>120.05</v>
      </c>
      <c r="H297" s="77"/>
      <c r="I297" s="56"/>
      <c r="J297" s="77">
        <f>K296</f>
        <v>120.05</v>
      </c>
      <c r="K297" s="77"/>
      <c r="L297" s="57">
        <f>Source!U164</f>
        <v>0</v>
      </c>
      <c r="O297" s="19">
        <f>G297</f>
        <v>120.05</v>
      </c>
      <c r="P297" s="19">
        <f>J297</f>
        <v>120.05</v>
      </c>
      <c r="Q297" s="19">
        <f>L297</f>
        <v>0</v>
      </c>
      <c r="W297">
        <f>IF(Source!BI164&lt;=1,H296, 0)</f>
        <v>120.05</v>
      </c>
      <c r="X297">
        <f>IF(Source!BI164=2,H296, 0)</f>
        <v>0</v>
      </c>
      <c r="Y297">
        <f>IF(Source!BI164=3,H296, 0)</f>
        <v>0</v>
      </c>
      <c r="Z297">
        <f>IF(Source!BI164=4,H296, 0)</f>
        <v>0</v>
      </c>
    </row>
    <row r="298" spans="1:26" ht="52.8" x14ac:dyDescent="0.25">
      <c r="A298" s="49" t="str">
        <f>Source!E165</f>
        <v>61</v>
      </c>
      <c r="B298" s="50" t="str">
        <f>Source!F165</f>
        <v>цена поставщика</v>
      </c>
      <c r="C298" s="50" t="s">
        <v>1018</v>
      </c>
      <c r="D298" s="51" t="str">
        <f>Source!H165</f>
        <v>ШТ</v>
      </c>
      <c r="E298" s="52">
        <f>Source!I165</f>
        <v>5</v>
      </c>
      <c r="F298" s="53">
        <f>Source!AL165</f>
        <v>51.790000000000006</v>
      </c>
      <c r="G298" s="54" t="str">
        <f>Source!DD165</f>
        <v/>
      </c>
      <c r="H298" s="55">
        <f>ROUND(Source!AC165*Source!I165, 2)</f>
        <v>258.95</v>
      </c>
      <c r="I298" s="54" t="str">
        <f>Source!BO165</f>
        <v/>
      </c>
      <c r="J298" s="54">
        <f>IF(Source!BC165&lt;&gt; 0, Source!BC165, 1)</f>
        <v>1</v>
      </c>
      <c r="K298" s="55">
        <f>Source!P165</f>
        <v>258.95</v>
      </c>
      <c r="L298" s="52"/>
      <c r="S298">
        <f>ROUND((Source!FX165/100)*((ROUND(Source!AF165*Source!I165, 2)+ROUND(Source!AE165*Source!I165, 2))), 2)</f>
        <v>0</v>
      </c>
      <c r="T298">
        <f>Source!X165</f>
        <v>0</v>
      </c>
      <c r="U298">
        <f>ROUND((Source!FY165/100)*((ROUND(Source!AF165*Source!I165, 2)+ROUND(Source!AE165*Source!I165, 2))), 2)</f>
        <v>0</v>
      </c>
      <c r="V298">
        <f>Source!Y165</f>
        <v>0</v>
      </c>
    </row>
    <row r="299" spans="1:26" x14ac:dyDescent="0.25">
      <c r="A299" s="56"/>
      <c r="B299" s="56"/>
      <c r="C299" s="56"/>
      <c r="D299" s="56"/>
      <c r="E299" s="56"/>
      <c r="F299" s="56"/>
      <c r="G299" s="77">
        <f>H298</f>
        <v>258.95</v>
      </c>
      <c r="H299" s="77"/>
      <c r="I299" s="56"/>
      <c r="J299" s="77">
        <f>K298</f>
        <v>258.95</v>
      </c>
      <c r="K299" s="77"/>
      <c r="L299" s="57">
        <f>Source!U165</f>
        <v>0</v>
      </c>
      <c r="O299" s="19">
        <f>G299</f>
        <v>258.95</v>
      </c>
      <c r="P299" s="19">
        <f>J299</f>
        <v>258.95</v>
      </c>
      <c r="Q299" s="19">
        <f>L299</f>
        <v>0</v>
      </c>
      <c r="W299">
        <f>IF(Source!BI165&lt;=1,H298, 0)</f>
        <v>258.95</v>
      </c>
      <c r="X299">
        <f>IF(Source!BI165=2,H298, 0)</f>
        <v>0</v>
      </c>
      <c r="Y299">
        <f>IF(Source!BI165=3,H298, 0)</f>
        <v>0</v>
      </c>
      <c r="Z299">
        <f>IF(Source!BI165=4,H298, 0)</f>
        <v>0</v>
      </c>
    </row>
    <row r="300" spans="1:26" ht="52.8" x14ac:dyDescent="0.25">
      <c r="A300" s="49" t="str">
        <f>Source!E166</f>
        <v>62</v>
      </c>
      <c r="B300" s="50" t="str">
        <f>Source!F166</f>
        <v>цена поставщика</v>
      </c>
      <c r="C300" s="50" t="s">
        <v>1019</v>
      </c>
      <c r="D300" s="51" t="str">
        <f>Source!H166</f>
        <v>ШТ</v>
      </c>
      <c r="E300" s="52">
        <f>Source!I166</f>
        <v>1</v>
      </c>
      <c r="F300" s="53">
        <f>Source!AL166</f>
        <v>52.32</v>
      </c>
      <c r="G300" s="54" t="str">
        <f>Source!DD166</f>
        <v/>
      </c>
      <c r="H300" s="55">
        <f>ROUND(Source!AC166*Source!I166, 2)</f>
        <v>52.32</v>
      </c>
      <c r="I300" s="54" t="str">
        <f>Source!BO166</f>
        <v/>
      </c>
      <c r="J300" s="54">
        <f>IF(Source!BC166&lt;&gt; 0, Source!BC166, 1)</f>
        <v>1</v>
      </c>
      <c r="K300" s="55">
        <f>Source!P166</f>
        <v>52.32</v>
      </c>
      <c r="L300" s="52"/>
      <c r="S300">
        <f>ROUND((Source!FX166/100)*((ROUND(Source!AF166*Source!I166, 2)+ROUND(Source!AE166*Source!I166, 2))), 2)</f>
        <v>0</v>
      </c>
      <c r="T300">
        <f>Source!X166</f>
        <v>0</v>
      </c>
      <c r="U300">
        <f>ROUND((Source!FY166/100)*((ROUND(Source!AF166*Source!I166, 2)+ROUND(Source!AE166*Source!I166, 2))), 2)</f>
        <v>0</v>
      </c>
      <c r="V300">
        <f>Source!Y166</f>
        <v>0</v>
      </c>
    </row>
    <row r="301" spans="1:26" x14ac:dyDescent="0.25">
      <c r="A301" s="56"/>
      <c r="B301" s="56"/>
      <c r="C301" s="56"/>
      <c r="D301" s="56"/>
      <c r="E301" s="56"/>
      <c r="F301" s="56"/>
      <c r="G301" s="77">
        <f>H300</f>
        <v>52.32</v>
      </c>
      <c r="H301" s="77"/>
      <c r="I301" s="56"/>
      <c r="J301" s="77">
        <f>K300</f>
        <v>52.32</v>
      </c>
      <c r="K301" s="77"/>
      <c r="L301" s="57">
        <f>Source!U166</f>
        <v>0</v>
      </c>
      <c r="O301" s="19">
        <f>G301</f>
        <v>52.32</v>
      </c>
      <c r="P301" s="19">
        <f>J301</f>
        <v>52.32</v>
      </c>
      <c r="Q301" s="19">
        <f>L301</f>
        <v>0</v>
      </c>
      <c r="W301">
        <f>IF(Source!BI166&lt;=1,H300, 0)</f>
        <v>52.32</v>
      </c>
      <c r="X301">
        <f>IF(Source!BI166=2,H300, 0)</f>
        <v>0</v>
      </c>
      <c r="Y301">
        <f>IF(Source!BI166=3,H300, 0)</f>
        <v>0</v>
      </c>
      <c r="Z301">
        <f>IF(Source!BI166=4,H300, 0)</f>
        <v>0</v>
      </c>
    </row>
    <row r="302" spans="1:26" ht="52.8" x14ac:dyDescent="0.25">
      <c r="A302" s="49" t="str">
        <f>Source!E167</f>
        <v>63</v>
      </c>
      <c r="B302" s="50" t="str">
        <f>Source!F167</f>
        <v>цена поставщика</v>
      </c>
      <c r="C302" s="50" t="s">
        <v>1020</v>
      </c>
      <c r="D302" s="51" t="str">
        <f>Source!H167</f>
        <v>ШТ</v>
      </c>
      <c r="E302" s="52">
        <f>Source!I167</f>
        <v>2</v>
      </c>
      <c r="F302" s="53">
        <f>Source!AL167</f>
        <v>83.68</v>
      </c>
      <c r="G302" s="54" t="str">
        <f>Source!DD167</f>
        <v/>
      </c>
      <c r="H302" s="55">
        <f>ROUND(Source!AC167*Source!I167, 2)</f>
        <v>167.36</v>
      </c>
      <c r="I302" s="54" t="str">
        <f>Source!BO167</f>
        <v/>
      </c>
      <c r="J302" s="54">
        <f>IF(Source!BC167&lt;&gt; 0, Source!BC167, 1)</f>
        <v>1</v>
      </c>
      <c r="K302" s="55">
        <f>Source!P167</f>
        <v>167.36</v>
      </c>
      <c r="L302" s="52"/>
      <c r="S302">
        <f>ROUND((Source!FX167/100)*((ROUND(Source!AF167*Source!I167, 2)+ROUND(Source!AE167*Source!I167, 2))), 2)</f>
        <v>0</v>
      </c>
      <c r="T302">
        <f>Source!X167</f>
        <v>0</v>
      </c>
      <c r="U302">
        <f>ROUND((Source!FY167/100)*((ROUND(Source!AF167*Source!I167, 2)+ROUND(Source!AE167*Source!I167, 2))), 2)</f>
        <v>0</v>
      </c>
      <c r="V302">
        <f>Source!Y167</f>
        <v>0</v>
      </c>
    </row>
    <row r="303" spans="1:26" x14ac:dyDescent="0.25">
      <c r="A303" s="56"/>
      <c r="B303" s="56"/>
      <c r="C303" s="56"/>
      <c r="D303" s="56"/>
      <c r="E303" s="56"/>
      <c r="F303" s="56"/>
      <c r="G303" s="77">
        <f>H302</f>
        <v>167.36</v>
      </c>
      <c r="H303" s="77"/>
      <c r="I303" s="56"/>
      <c r="J303" s="77">
        <f>K302</f>
        <v>167.36</v>
      </c>
      <c r="K303" s="77"/>
      <c r="L303" s="57">
        <f>Source!U167</f>
        <v>0</v>
      </c>
      <c r="O303" s="19">
        <f>G303</f>
        <v>167.36</v>
      </c>
      <c r="P303" s="19">
        <f>J303</f>
        <v>167.36</v>
      </c>
      <c r="Q303" s="19">
        <f>L303</f>
        <v>0</v>
      </c>
      <c r="W303">
        <f>IF(Source!BI167&lt;=1,H302, 0)</f>
        <v>167.36</v>
      </c>
      <c r="X303">
        <f>IF(Source!BI167=2,H302, 0)</f>
        <v>0</v>
      </c>
      <c r="Y303">
        <f>IF(Source!BI167=3,H302, 0)</f>
        <v>0</v>
      </c>
      <c r="Z303">
        <f>IF(Source!BI167=4,H302, 0)</f>
        <v>0</v>
      </c>
    </row>
    <row r="304" spans="1:26" ht="52.8" x14ac:dyDescent="0.25">
      <c r="A304" s="49" t="str">
        <f>Source!E168</f>
        <v>64</v>
      </c>
      <c r="B304" s="50" t="str">
        <f>Source!F168</f>
        <v>цена поставщика</v>
      </c>
      <c r="C304" s="50" t="s">
        <v>1021</v>
      </c>
      <c r="D304" s="51" t="str">
        <f>Source!H168</f>
        <v>ШТ</v>
      </c>
      <c r="E304" s="52">
        <f>Source!I168</f>
        <v>1</v>
      </c>
      <c r="F304" s="53">
        <f>Source!AL168</f>
        <v>83.68</v>
      </c>
      <c r="G304" s="54" t="str">
        <f>Source!DD168</f>
        <v/>
      </c>
      <c r="H304" s="55">
        <f>ROUND(Source!AC168*Source!I168, 2)</f>
        <v>83.68</v>
      </c>
      <c r="I304" s="54" t="str">
        <f>Source!BO168</f>
        <v/>
      </c>
      <c r="J304" s="54">
        <f>IF(Source!BC168&lt;&gt; 0, Source!BC168, 1)</f>
        <v>1</v>
      </c>
      <c r="K304" s="55">
        <f>Source!P168</f>
        <v>83.68</v>
      </c>
      <c r="L304" s="52"/>
      <c r="S304">
        <f>ROUND((Source!FX168/100)*((ROUND(Source!AF168*Source!I168, 2)+ROUND(Source!AE168*Source!I168, 2))), 2)</f>
        <v>0</v>
      </c>
      <c r="T304">
        <f>Source!X168</f>
        <v>0</v>
      </c>
      <c r="U304">
        <f>ROUND((Source!FY168/100)*((ROUND(Source!AF168*Source!I168, 2)+ROUND(Source!AE168*Source!I168, 2))), 2)</f>
        <v>0</v>
      </c>
      <c r="V304">
        <f>Source!Y168</f>
        <v>0</v>
      </c>
    </row>
    <row r="305" spans="1:26" x14ac:dyDescent="0.25">
      <c r="A305" s="56"/>
      <c r="B305" s="56"/>
      <c r="C305" s="56"/>
      <c r="D305" s="56"/>
      <c r="E305" s="56"/>
      <c r="F305" s="56"/>
      <c r="G305" s="77">
        <f>H304</f>
        <v>83.68</v>
      </c>
      <c r="H305" s="77"/>
      <c r="I305" s="56"/>
      <c r="J305" s="77">
        <f>K304</f>
        <v>83.68</v>
      </c>
      <c r="K305" s="77"/>
      <c r="L305" s="57">
        <f>Source!U168</f>
        <v>0</v>
      </c>
      <c r="O305" s="19">
        <f>G305</f>
        <v>83.68</v>
      </c>
      <c r="P305" s="19">
        <f>J305</f>
        <v>83.68</v>
      </c>
      <c r="Q305" s="19">
        <f>L305</f>
        <v>0</v>
      </c>
      <c r="W305">
        <f>IF(Source!BI168&lt;=1,H304, 0)</f>
        <v>83.68</v>
      </c>
      <c r="X305">
        <f>IF(Source!BI168=2,H304, 0)</f>
        <v>0</v>
      </c>
      <c r="Y305">
        <f>IF(Source!BI168=3,H304, 0)</f>
        <v>0</v>
      </c>
      <c r="Z305">
        <f>IF(Source!BI168=4,H304, 0)</f>
        <v>0</v>
      </c>
    </row>
    <row r="306" spans="1:26" ht="52.8" x14ac:dyDescent="0.25">
      <c r="A306" s="49" t="str">
        <f>Source!E169</f>
        <v>65</v>
      </c>
      <c r="B306" s="50" t="str">
        <f>Source!F169</f>
        <v>цена поставщика</v>
      </c>
      <c r="C306" s="50" t="s">
        <v>1022</v>
      </c>
      <c r="D306" s="51" t="str">
        <f>Source!H169</f>
        <v>ШТ</v>
      </c>
      <c r="E306" s="52">
        <f>Source!I169</f>
        <v>5</v>
      </c>
      <c r="F306" s="53">
        <f>Source!AL169</f>
        <v>107.78</v>
      </c>
      <c r="G306" s="54" t="str">
        <f>Source!DD169</f>
        <v/>
      </c>
      <c r="H306" s="55">
        <f>ROUND(Source!AC169*Source!I169, 2)</f>
        <v>538.9</v>
      </c>
      <c r="I306" s="54" t="str">
        <f>Source!BO169</f>
        <v/>
      </c>
      <c r="J306" s="54">
        <f>IF(Source!BC169&lt;&gt; 0, Source!BC169, 1)</f>
        <v>1</v>
      </c>
      <c r="K306" s="55">
        <f>Source!P169</f>
        <v>538.9</v>
      </c>
      <c r="L306" s="52"/>
      <c r="S306">
        <f>ROUND((Source!FX169/100)*((ROUND(Source!AF169*Source!I169, 2)+ROUND(Source!AE169*Source!I169, 2))), 2)</f>
        <v>0</v>
      </c>
      <c r="T306">
        <f>Source!X169</f>
        <v>0</v>
      </c>
      <c r="U306">
        <f>ROUND((Source!FY169/100)*((ROUND(Source!AF169*Source!I169, 2)+ROUND(Source!AE169*Source!I169, 2))), 2)</f>
        <v>0</v>
      </c>
      <c r="V306">
        <f>Source!Y169</f>
        <v>0</v>
      </c>
    </row>
    <row r="307" spans="1:26" x14ac:dyDescent="0.25">
      <c r="A307" s="56"/>
      <c r="B307" s="56"/>
      <c r="C307" s="56"/>
      <c r="D307" s="56"/>
      <c r="E307" s="56"/>
      <c r="F307" s="56"/>
      <c r="G307" s="77">
        <f>H306</f>
        <v>538.9</v>
      </c>
      <c r="H307" s="77"/>
      <c r="I307" s="56"/>
      <c r="J307" s="77">
        <f>K306</f>
        <v>538.9</v>
      </c>
      <c r="K307" s="77"/>
      <c r="L307" s="57">
        <f>Source!U169</f>
        <v>0</v>
      </c>
      <c r="O307" s="19">
        <f>G307</f>
        <v>538.9</v>
      </c>
      <c r="P307" s="19">
        <f>J307</f>
        <v>538.9</v>
      </c>
      <c r="Q307" s="19">
        <f>L307</f>
        <v>0</v>
      </c>
      <c r="W307">
        <f>IF(Source!BI169&lt;=1,H306, 0)</f>
        <v>538.9</v>
      </c>
      <c r="X307">
        <f>IF(Source!BI169=2,H306, 0)</f>
        <v>0</v>
      </c>
      <c r="Y307">
        <f>IF(Source!BI169=3,H306, 0)</f>
        <v>0</v>
      </c>
      <c r="Z307">
        <f>IF(Source!BI169=4,H306, 0)</f>
        <v>0</v>
      </c>
    </row>
    <row r="308" spans="1:26" ht="52.8" x14ac:dyDescent="0.25">
      <c r="A308" s="49" t="str">
        <f>Source!E170</f>
        <v>66</v>
      </c>
      <c r="B308" s="50" t="str">
        <f>Source!F170</f>
        <v>цена поставщика</v>
      </c>
      <c r="C308" s="50" t="s">
        <v>1023</v>
      </c>
      <c r="D308" s="51" t="str">
        <f>Source!H170</f>
        <v>ШТ</v>
      </c>
      <c r="E308" s="52">
        <f>Source!I170</f>
        <v>10</v>
      </c>
      <c r="F308" s="53">
        <f>Source!AL170</f>
        <v>52.32</v>
      </c>
      <c r="G308" s="54" t="str">
        <f>Source!DD170</f>
        <v/>
      </c>
      <c r="H308" s="55">
        <f>ROUND(Source!AC170*Source!I170, 2)</f>
        <v>523.20000000000005</v>
      </c>
      <c r="I308" s="54" t="str">
        <f>Source!BO170</f>
        <v/>
      </c>
      <c r="J308" s="54">
        <f>IF(Source!BC170&lt;&gt; 0, Source!BC170, 1)</f>
        <v>1</v>
      </c>
      <c r="K308" s="55">
        <f>Source!P170</f>
        <v>523.20000000000005</v>
      </c>
      <c r="L308" s="52"/>
      <c r="S308">
        <f>ROUND((Source!FX170/100)*((ROUND(Source!AF170*Source!I170, 2)+ROUND(Source!AE170*Source!I170, 2))), 2)</f>
        <v>0</v>
      </c>
      <c r="T308">
        <f>Source!X170</f>
        <v>0</v>
      </c>
      <c r="U308">
        <f>ROUND((Source!FY170/100)*((ROUND(Source!AF170*Source!I170, 2)+ROUND(Source!AE170*Source!I170, 2))), 2)</f>
        <v>0</v>
      </c>
      <c r="V308">
        <f>Source!Y170</f>
        <v>0</v>
      </c>
    </row>
    <row r="309" spans="1:26" x14ac:dyDescent="0.25">
      <c r="A309" s="56"/>
      <c r="B309" s="56"/>
      <c r="C309" s="56"/>
      <c r="D309" s="56"/>
      <c r="E309" s="56"/>
      <c r="F309" s="56"/>
      <c r="G309" s="77">
        <f>H308</f>
        <v>523.20000000000005</v>
      </c>
      <c r="H309" s="77"/>
      <c r="I309" s="56"/>
      <c r="J309" s="77">
        <f>K308</f>
        <v>523.20000000000005</v>
      </c>
      <c r="K309" s="77"/>
      <c r="L309" s="57">
        <f>Source!U170</f>
        <v>0</v>
      </c>
      <c r="O309" s="19">
        <f>G309</f>
        <v>523.20000000000005</v>
      </c>
      <c r="P309" s="19">
        <f>J309</f>
        <v>523.20000000000005</v>
      </c>
      <c r="Q309" s="19">
        <f>L309</f>
        <v>0</v>
      </c>
      <c r="W309">
        <f>IF(Source!BI170&lt;=1,H308, 0)</f>
        <v>523.20000000000005</v>
      </c>
      <c r="X309">
        <f>IF(Source!BI170=2,H308, 0)</f>
        <v>0</v>
      </c>
      <c r="Y309">
        <f>IF(Source!BI170=3,H308, 0)</f>
        <v>0</v>
      </c>
      <c r="Z309">
        <f>IF(Source!BI170=4,H308, 0)</f>
        <v>0</v>
      </c>
    </row>
    <row r="310" spans="1:26" ht="52.8" x14ac:dyDescent="0.25">
      <c r="A310" s="49" t="str">
        <f>Source!E171</f>
        <v>67</v>
      </c>
      <c r="B310" s="50" t="str">
        <f>Source!F171</f>
        <v>цена поставщика</v>
      </c>
      <c r="C310" s="50" t="s">
        <v>1024</v>
      </c>
      <c r="D310" s="51" t="str">
        <f>Source!H171</f>
        <v>ШТ</v>
      </c>
      <c r="E310" s="52">
        <f>Source!I171</f>
        <v>27</v>
      </c>
      <c r="F310" s="53">
        <f>Source!AL171</f>
        <v>59.15</v>
      </c>
      <c r="G310" s="54" t="str">
        <f>Source!DD171</f>
        <v/>
      </c>
      <c r="H310" s="55">
        <f>ROUND(Source!AC171*Source!I171, 2)</f>
        <v>1597.05</v>
      </c>
      <c r="I310" s="54" t="str">
        <f>Source!BO171</f>
        <v/>
      </c>
      <c r="J310" s="54">
        <f>IF(Source!BC171&lt;&gt; 0, Source!BC171, 1)</f>
        <v>1</v>
      </c>
      <c r="K310" s="55">
        <f>Source!P171</f>
        <v>1597.05</v>
      </c>
      <c r="L310" s="52"/>
      <c r="S310">
        <f>ROUND((Source!FX171/100)*((ROUND(Source!AF171*Source!I171, 2)+ROUND(Source!AE171*Source!I171, 2))), 2)</f>
        <v>0</v>
      </c>
      <c r="T310">
        <f>Source!X171</f>
        <v>0</v>
      </c>
      <c r="U310">
        <f>ROUND((Source!FY171/100)*((ROUND(Source!AF171*Source!I171, 2)+ROUND(Source!AE171*Source!I171, 2))), 2)</f>
        <v>0</v>
      </c>
      <c r="V310">
        <f>Source!Y171</f>
        <v>0</v>
      </c>
    </row>
    <row r="311" spans="1:26" x14ac:dyDescent="0.25">
      <c r="A311" s="56"/>
      <c r="B311" s="56"/>
      <c r="C311" s="56"/>
      <c r="D311" s="56"/>
      <c r="E311" s="56"/>
      <c r="F311" s="56"/>
      <c r="G311" s="77">
        <f>H310</f>
        <v>1597.05</v>
      </c>
      <c r="H311" s="77"/>
      <c r="I311" s="56"/>
      <c r="J311" s="77">
        <f>K310</f>
        <v>1597.05</v>
      </c>
      <c r="K311" s="77"/>
      <c r="L311" s="57">
        <f>Source!U171</f>
        <v>0</v>
      </c>
      <c r="O311" s="19">
        <f>G311</f>
        <v>1597.05</v>
      </c>
      <c r="P311" s="19">
        <f>J311</f>
        <v>1597.05</v>
      </c>
      <c r="Q311" s="19">
        <f>L311</f>
        <v>0</v>
      </c>
      <c r="W311">
        <f>IF(Source!BI171&lt;=1,H310, 0)</f>
        <v>1597.05</v>
      </c>
      <c r="X311">
        <f>IF(Source!BI171=2,H310, 0)</f>
        <v>0</v>
      </c>
      <c r="Y311">
        <f>IF(Source!BI171=3,H310, 0)</f>
        <v>0</v>
      </c>
      <c r="Z311">
        <f>IF(Source!BI171=4,H310, 0)</f>
        <v>0</v>
      </c>
    </row>
    <row r="312" spans="1:26" ht="52.8" x14ac:dyDescent="0.25">
      <c r="A312" s="49" t="str">
        <f>Source!E172</f>
        <v>68</v>
      </c>
      <c r="B312" s="50" t="str">
        <f>Source!F172</f>
        <v>цена поставщика</v>
      </c>
      <c r="C312" s="50" t="s">
        <v>1025</v>
      </c>
      <c r="D312" s="51" t="str">
        <f>Source!H172</f>
        <v>ШТ</v>
      </c>
      <c r="E312" s="52">
        <f>Source!I172</f>
        <v>14</v>
      </c>
      <c r="F312" s="53">
        <f>Source!AL172</f>
        <v>115.67</v>
      </c>
      <c r="G312" s="54" t="str">
        <f>Source!DD172</f>
        <v/>
      </c>
      <c r="H312" s="55">
        <f>ROUND(Source!AC172*Source!I172, 2)</f>
        <v>1619.38</v>
      </c>
      <c r="I312" s="54" t="str">
        <f>Source!BO172</f>
        <v/>
      </c>
      <c r="J312" s="54">
        <f>IF(Source!BC172&lt;&gt; 0, Source!BC172, 1)</f>
        <v>1</v>
      </c>
      <c r="K312" s="55">
        <f>Source!P172</f>
        <v>1619.38</v>
      </c>
      <c r="L312" s="52"/>
      <c r="S312">
        <f>ROUND((Source!FX172/100)*((ROUND(Source!AF172*Source!I172, 2)+ROUND(Source!AE172*Source!I172, 2))), 2)</f>
        <v>0</v>
      </c>
      <c r="T312">
        <f>Source!X172</f>
        <v>0</v>
      </c>
      <c r="U312">
        <f>ROUND((Source!FY172/100)*((ROUND(Source!AF172*Source!I172, 2)+ROUND(Source!AE172*Source!I172, 2))), 2)</f>
        <v>0</v>
      </c>
      <c r="V312">
        <f>Source!Y172</f>
        <v>0</v>
      </c>
    </row>
    <row r="313" spans="1:26" x14ac:dyDescent="0.25">
      <c r="A313" s="56"/>
      <c r="B313" s="56"/>
      <c r="C313" s="56"/>
      <c r="D313" s="56"/>
      <c r="E313" s="56"/>
      <c r="F313" s="56"/>
      <c r="G313" s="77">
        <f>H312</f>
        <v>1619.38</v>
      </c>
      <c r="H313" s="77"/>
      <c r="I313" s="56"/>
      <c r="J313" s="77">
        <f>K312</f>
        <v>1619.38</v>
      </c>
      <c r="K313" s="77"/>
      <c r="L313" s="57">
        <f>Source!U172</f>
        <v>0</v>
      </c>
      <c r="O313" s="19">
        <f>G313</f>
        <v>1619.38</v>
      </c>
      <c r="P313" s="19">
        <f>J313</f>
        <v>1619.38</v>
      </c>
      <c r="Q313" s="19">
        <f>L313</f>
        <v>0</v>
      </c>
      <c r="W313">
        <f>IF(Source!BI172&lt;=1,H312, 0)</f>
        <v>1619.38</v>
      </c>
      <c r="X313">
        <f>IF(Source!BI172=2,H312, 0)</f>
        <v>0</v>
      </c>
      <c r="Y313">
        <f>IF(Source!BI172=3,H312, 0)</f>
        <v>0</v>
      </c>
      <c r="Z313">
        <f>IF(Source!BI172=4,H312, 0)</f>
        <v>0</v>
      </c>
    </row>
    <row r="314" spans="1:26" ht="52.8" x14ac:dyDescent="0.25">
      <c r="A314" s="49" t="str">
        <f>Source!E173</f>
        <v>69</v>
      </c>
      <c r="B314" s="50" t="str">
        <f>Source!F173</f>
        <v>цена поставщика</v>
      </c>
      <c r="C314" s="50" t="s">
        <v>1026</v>
      </c>
      <c r="D314" s="51" t="str">
        <f>Source!H173</f>
        <v>ШТ</v>
      </c>
      <c r="E314" s="52">
        <f>Source!I173</f>
        <v>8</v>
      </c>
      <c r="F314" s="53">
        <f>Source!AL173</f>
        <v>67.209999999999994</v>
      </c>
      <c r="G314" s="54" t="str">
        <f>Source!DD173</f>
        <v/>
      </c>
      <c r="H314" s="55">
        <f>ROUND(Source!AC173*Source!I173, 2)</f>
        <v>537.67999999999995</v>
      </c>
      <c r="I314" s="54" t="str">
        <f>Source!BO173</f>
        <v/>
      </c>
      <c r="J314" s="54">
        <f>IF(Source!BC173&lt;&gt; 0, Source!BC173, 1)</f>
        <v>1</v>
      </c>
      <c r="K314" s="55">
        <f>Source!P173</f>
        <v>537.67999999999995</v>
      </c>
      <c r="L314" s="52"/>
      <c r="S314">
        <f>ROUND((Source!FX173/100)*((ROUND(Source!AF173*Source!I173, 2)+ROUND(Source!AE173*Source!I173, 2))), 2)</f>
        <v>0</v>
      </c>
      <c r="T314">
        <f>Source!X173</f>
        <v>0</v>
      </c>
      <c r="U314">
        <f>ROUND((Source!FY173/100)*((ROUND(Source!AF173*Source!I173, 2)+ROUND(Source!AE173*Source!I173, 2))), 2)</f>
        <v>0</v>
      </c>
      <c r="V314">
        <f>Source!Y173</f>
        <v>0</v>
      </c>
    </row>
    <row r="315" spans="1:26" x14ac:dyDescent="0.25">
      <c r="A315" s="56"/>
      <c r="B315" s="56"/>
      <c r="C315" s="56"/>
      <c r="D315" s="56"/>
      <c r="E315" s="56"/>
      <c r="F315" s="56"/>
      <c r="G315" s="77">
        <f>H314</f>
        <v>537.67999999999995</v>
      </c>
      <c r="H315" s="77"/>
      <c r="I315" s="56"/>
      <c r="J315" s="77">
        <f>K314</f>
        <v>537.67999999999995</v>
      </c>
      <c r="K315" s="77"/>
      <c r="L315" s="57">
        <f>Source!U173</f>
        <v>0</v>
      </c>
      <c r="O315" s="19">
        <f>G315</f>
        <v>537.67999999999995</v>
      </c>
      <c r="P315" s="19">
        <f>J315</f>
        <v>537.67999999999995</v>
      </c>
      <c r="Q315" s="19">
        <f>L315</f>
        <v>0</v>
      </c>
      <c r="W315">
        <f>IF(Source!BI173&lt;=1,H314, 0)</f>
        <v>537.67999999999995</v>
      </c>
      <c r="X315">
        <f>IF(Source!BI173=2,H314, 0)</f>
        <v>0</v>
      </c>
      <c r="Y315">
        <f>IF(Source!BI173=3,H314, 0)</f>
        <v>0</v>
      </c>
      <c r="Z315">
        <f>IF(Source!BI173=4,H314, 0)</f>
        <v>0</v>
      </c>
    </row>
    <row r="316" spans="1:26" ht="39.6" x14ac:dyDescent="0.25">
      <c r="A316" s="41" t="str">
        <f>Source!E174</f>
        <v>70</v>
      </c>
      <c r="B316" s="42" t="s">
        <v>998</v>
      </c>
      <c r="C316" s="42" t="str">
        <f>Source!G174</f>
        <v>Прокладка трубопроводов отопления и водоснабжения из стальных электросварных труб диаметром до 40 мм</v>
      </c>
      <c r="D316" s="43" t="str">
        <f>Source!H174</f>
        <v>100 м</v>
      </c>
      <c r="E316" s="44">
        <f>Source!I174</f>
        <v>0.56000000000000005</v>
      </c>
      <c r="F316" s="45">
        <f>Source!AL174+Source!AM174+Source!AO174</f>
        <v>712.72</v>
      </c>
      <c r="G316" s="27"/>
      <c r="H316" s="46"/>
      <c r="I316" s="27" t="str">
        <f>Source!BO174</f>
        <v/>
      </c>
      <c r="J316" s="27"/>
      <c r="K316" s="46"/>
      <c r="L316" s="44"/>
      <c r="S316">
        <f>ROUND((Source!FX174/100)*((ROUND(Source!AF174*Source!I174, 2)+ROUND(Source!AE174*Source!I174, 2))), 2)</f>
        <v>471.79</v>
      </c>
      <c r="T316">
        <f>Source!X174</f>
        <v>473.35</v>
      </c>
      <c r="U316">
        <f>ROUND((Source!FY174/100)*((ROUND(Source!AF174*Source!I174, 2)+ROUND(Source!AE174*Source!I174, 2))), 2)</f>
        <v>275.99</v>
      </c>
      <c r="V316">
        <f>Source!Y174</f>
        <v>277.75</v>
      </c>
    </row>
    <row r="317" spans="1:26" x14ac:dyDescent="0.25">
      <c r="A317" s="56"/>
      <c r="B317" s="56"/>
      <c r="C317" s="21" t="str">
        <f>"Объем: "&amp;Source!I174&amp;"=56/"&amp;"100"</f>
        <v>Объем: 0,56=56/100</v>
      </c>
      <c r="D317" s="56"/>
      <c r="E317" s="56"/>
      <c r="F317" s="56"/>
      <c r="G317" s="56"/>
      <c r="H317" s="56"/>
      <c r="I317" s="56"/>
      <c r="J317" s="56"/>
      <c r="K317" s="56"/>
      <c r="L317" s="56"/>
    </row>
    <row r="318" spans="1:26" x14ac:dyDescent="0.25">
      <c r="A318" s="41"/>
      <c r="B318" s="42"/>
      <c r="C318" s="42" t="s">
        <v>967</v>
      </c>
      <c r="D318" s="43"/>
      <c r="E318" s="44"/>
      <c r="F318" s="45">
        <f>Source!AO174</f>
        <v>593.70000000000005</v>
      </c>
      <c r="G318" s="27" t="str">
        <f>Source!DG174</f>
        <v>)*1,15</v>
      </c>
      <c r="H318" s="46">
        <f>ROUND(Source!AF174*Source!I174, 2)</f>
        <v>382.34</v>
      </c>
      <c r="I318" s="27"/>
      <c r="J318" s="27">
        <f>IF(Source!BA174&lt;&gt; 0, Source!BA174, 1)</f>
        <v>1</v>
      </c>
      <c r="K318" s="46">
        <f>Source!S174</f>
        <v>382.34</v>
      </c>
      <c r="L318" s="44"/>
      <c r="R318">
        <f>H318</f>
        <v>382.34</v>
      </c>
    </row>
    <row r="319" spans="1:26" x14ac:dyDescent="0.25">
      <c r="A319" s="41"/>
      <c r="B319" s="42"/>
      <c r="C319" s="42" t="s">
        <v>202</v>
      </c>
      <c r="D319" s="43"/>
      <c r="E319" s="44"/>
      <c r="F319" s="45">
        <f>Source!AM174</f>
        <v>97.51</v>
      </c>
      <c r="G319" s="27" t="str">
        <f>Source!DE174</f>
        <v>)*1,25</v>
      </c>
      <c r="H319" s="46">
        <f>ROUND(Source!AD174*Source!I174, 2)</f>
        <v>68.260000000000005</v>
      </c>
      <c r="I319" s="27"/>
      <c r="J319" s="27">
        <f>IF(Source!BB174&lt;&gt; 0, Source!BB174, 1)</f>
        <v>1</v>
      </c>
      <c r="K319" s="46">
        <f>Source!Q174</f>
        <v>68.260000000000005</v>
      </c>
      <c r="L319" s="44"/>
    </row>
    <row r="320" spans="1:26" x14ac:dyDescent="0.25">
      <c r="A320" s="41"/>
      <c r="B320" s="42"/>
      <c r="C320" s="42" t="s">
        <v>968</v>
      </c>
      <c r="D320" s="43"/>
      <c r="E320" s="44"/>
      <c r="F320" s="45">
        <f>Source!AN174</f>
        <v>12.66</v>
      </c>
      <c r="G320" s="27" t="str">
        <f>Source!DF174</f>
        <v>)*1,25</v>
      </c>
      <c r="H320" s="47">
        <f>ROUND(Source!AE174*Source!I174, 2)</f>
        <v>8.86</v>
      </c>
      <c r="I320" s="27"/>
      <c r="J320" s="27">
        <f>IF(Source!BS174&lt;&gt; 0, Source!BS174, 1)</f>
        <v>1</v>
      </c>
      <c r="K320" s="47">
        <f>Source!R174</f>
        <v>8.86</v>
      </c>
      <c r="L320" s="44"/>
      <c r="R320">
        <f>H320</f>
        <v>8.86</v>
      </c>
    </row>
    <row r="321" spans="1:26" x14ac:dyDescent="0.25">
      <c r="A321" s="41"/>
      <c r="B321" s="42"/>
      <c r="C321" s="42" t="s">
        <v>969</v>
      </c>
      <c r="D321" s="43"/>
      <c r="E321" s="44"/>
      <c r="F321" s="45">
        <f>Source!AL174</f>
        <v>21.51</v>
      </c>
      <c r="G321" s="27" t="str">
        <f>Source!DD174</f>
        <v/>
      </c>
      <c r="H321" s="46">
        <f>ROUND(Source!AC174*Source!I174, 2)</f>
        <v>12.05</v>
      </c>
      <c r="I321" s="27"/>
      <c r="J321" s="27">
        <f>IF(Source!BC174&lt;&gt; 0, Source!BC174, 1)</f>
        <v>1</v>
      </c>
      <c r="K321" s="46">
        <f>Source!P174</f>
        <v>12.05</v>
      </c>
      <c r="L321" s="44"/>
    </row>
    <row r="322" spans="1:26" x14ac:dyDescent="0.25">
      <c r="A322" s="41"/>
      <c r="B322" s="42"/>
      <c r="C322" s="42" t="s">
        <v>970</v>
      </c>
      <c r="D322" s="43" t="s">
        <v>971</v>
      </c>
      <c r="E322" s="44">
        <f>Source!BZ174</f>
        <v>134</v>
      </c>
      <c r="F322" s="79" t="str">
        <f>CONCATENATE(" )", Source!DL174, Source!FT174, "=", Source!FX174)</f>
        <v xml:space="preserve"> )*0,9=120,6</v>
      </c>
      <c r="G322" s="80"/>
      <c r="H322" s="46">
        <f>SUM(S316:S324)</f>
        <v>471.79</v>
      </c>
      <c r="I322" s="27"/>
      <c r="J322" s="48">
        <f>Source!AT174</f>
        <v>121</v>
      </c>
      <c r="K322" s="46">
        <f>SUM(T316:T324)</f>
        <v>473.35</v>
      </c>
      <c r="L322" s="44"/>
    </row>
    <row r="323" spans="1:26" x14ac:dyDescent="0.25">
      <c r="A323" s="41"/>
      <c r="B323" s="42"/>
      <c r="C323" s="42" t="s">
        <v>972</v>
      </c>
      <c r="D323" s="43" t="s">
        <v>971</v>
      </c>
      <c r="E323" s="44">
        <f>Source!CA174</f>
        <v>83</v>
      </c>
      <c r="F323" s="79" t="str">
        <f>CONCATENATE(" )", Source!DM174, Source!FU174, "=", Source!FY174)</f>
        <v xml:space="preserve"> )*0,85=70,55</v>
      </c>
      <c r="G323" s="80"/>
      <c r="H323" s="46">
        <f>SUM(U316:U324)</f>
        <v>275.99</v>
      </c>
      <c r="I323" s="27"/>
      <c r="J323" s="48">
        <f>Source!AU174</f>
        <v>71</v>
      </c>
      <c r="K323" s="46">
        <f>SUM(V316:V324)</f>
        <v>277.75</v>
      </c>
      <c r="L323" s="44"/>
    </row>
    <row r="324" spans="1:26" x14ac:dyDescent="0.25">
      <c r="A324" s="49"/>
      <c r="B324" s="50"/>
      <c r="C324" s="50" t="s">
        <v>973</v>
      </c>
      <c r="D324" s="51" t="s">
        <v>974</v>
      </c>
      <c r="E324" s="52">
        <f>Source!AQ174</f>
        <v>60.83</v>
      </c>
      <c r="F324" s="53"/>
      <c r="G324" s="54" t="str">
        <f>Source!DI174</f>
        <v>)*1,15</v>
      </c>
      <c r="H324" s="55"/>
      <c r="I324" s="54"/>
      <c r="J324" s="54"/>
      <c r="K324" s="55"/>
      <c r="L324" s="55">
        <f>Source!U174</f>
        <v>39.174520000000001</v>
      </c>
    </row>
    <row r="325" spans="1:26" x14ac:dyDescent="0.25">
      <c r="A325" s="56"/>
      <c r="B325" s="56"/>
      <c r="C325" s="56"/>
      <c r="D325" s="56"/>
      <c r="E325" s="56"/>
      <c r="F325" s="56"/>
      <c r="G325" s="77">
        <f>H318+H319+H321+H322+H323</f>
        <v>1210.43</v>
      </c>
      <c r="H325" s="77"/>
      <c r="I325" s="56"/>
      <c r="J325" s="77">
        <f>K318+K319+K321+K322+K323</f>
        <v>1213.75</v>
      </c>
      <c r="K325" s="77"/>
      <c r="L325" s="57">
        <f>Source!U174</f>
        <v>39.174520000000001</v>
      </c>
      <c r="O325" s="19">
        <f>G325</f>
        <v>1210.43</v>
      </c>
      <c r="P325" s="19">
        <f>J325</f>
        <v>1213.75</v>
      </c>
      <c r="Q325" s="19">
        <f>L325</f>
        <v>39.174520000000001</v>
      </c>
      <c r="W325">
        <f>IF(Source!BI174&lt;=1,H318+H319+H321+H322+H323, 0)</f>
        <v>1210.43</v>
      </c>
      <c r="X325">
        <f>IF(Source!BI174=2,H318+H319+H321+H322+H323, 0)</f>
        <v>0</v>
      </c>
      <c r="Y325">
        <f>IF(Source!BI174=3,H318+H319+H321+H322+H323, 0)</f>
        <v>0</v>
      </c>
      <c r="Z325">
        <f>IF(Source!BI174=4,H318+H319+H321+H322+H323, 0)</f>
        <v>0</v>
      </c>
    </row>
    <row r="326" spans="1:26" ht="39.6" x14ac:dyDescent="0.25">
      <c r="A326" s="49" t="str">
        <f>Source!E175</f>
        <v>71</v>
      </c>
      <c r="B326" s="50" t="str">
        <f>Source!F175</f>
        <v>цена поставщика</v>
      </c>
      <c r="C326" s="50" t="s">
        <v>1027</v>
      </c>
      <c r="D326" s="51" t="str">
        <f>Source!H175</f>
        <v>м</v>
      </c>
      <c r="E326" s="52">
        <f>Source!I175</f>
        <v>32</v>
      </c>
      <c r="F326" s="53">
        <f>Source!AL175</f>
        <v>39.870000000000005</v>
      </c>
      <c r="G326" s="54" t="str">
        <f>Source!DD175</f>
        <v/>
      </c>
      <c r="H326" s="55">
        <f>ROUND(Source!AC175*Source!I175, 2)</f>
        <v>1275.8399999999999</v>
      </c>
      <c r="I326" s="54" t="str">
        <f>Source!BO175</f>
        <v/>
      </c>
      <c r="J326" s="54">
        <f>IF(Source!BC175&lt;&gt; 0, Source!BC175, 1)</f>
        <v>1</v>
      </c>
      <c r="K326" s="55">
        <f>Source!P175</f>
        <v>1275.8399999999999</v>
      </c>
      <c r="L326" s="52"/>
      <c r="S326">
        <f>ROUND((Source!FX175/100)*((ROUND(Source!AF175*Source!I175, 2)+ROUND(Source!AE175*Source!I175, 2))), 2)</f>
        <v>0</v>
      </c>
      <c r="T326">
        <f>Source!X175</f>
        <v>0</v>
      </c>
      <c r="U326">
        <f>ROUND((Source!FY175/100)*((ROUND(Source!AF175*Source!I175, 2)+ROUND(Source!AE175*Source!I175, 2))), 2)</f>
        <v>0</v>
      </c>
      <c r="V326">
        <f>Source!Y175</f>
        <v>0</v>
      </c>
    </row>
    <row r="327" spans="1:26" x14ac:dyDescent="0.25">
      <c r="A327" s="56"/>
      <c r="B327" s="56"/>
      <c r="C327" s="56"/>
      <c r="D327" s="56"/>
      <c r="E327" s="56"/>
      <c r="F327" s="56"/>
      <c r="G327" s="77">
        <f>H326</f>
        <v>1275.8399999999999</v>
      </c>
      <c r="H327" s="77"/>
      <c r="I327" s="56"/>
      <c r="J327" s="77">
        <f>K326</f>
        <v>1275.8399999999999</v>
      </c>
      <c r="K327" s="77"/>
      <c r="L327" s="57">
        <f>Source!U175</f>
        <v>0</v>
      </c>
      <c r="O327" s="19">
        <f>G327</f>
        <v>1275.8399999999999</v>
      </c>
      <c r="P327" s="19">
        <f>J327</f>
        <v>1275.8399999999999</v>
      </c>
      <c r="Q327" s="19">
        <f>L327</f>
        <v>0</v>
      </c>
      <c r="W327">
        <f>IF(Source!BI175&lt;=1,H326, 0)</f>
        <v>1275.8399999999999</v>
      </c>
      <c r="X327">
        <f>IF(Source!BI175=2,H326, 0)</f>
        <v>0</v>
      </c>
      <c r="Y327">
        <f>IF(Source!BI175=3,H326, 0)</f>
        <v>0</v>
      </c>
      <c r="Z327">
        <f>IF(Source!BI175=4,H326, 0)</f>
        <v>0</v>
      </c>
    </row>
    <row r="328" spans="1:26" ht="39.6" x14ac:dyDescent="0.25">
      <c r="A328" s="49" t="str">
        <f>Source!E176</f>
        <v>72</v>
      </c>
      <c r="B328" s="50" t="str">
        <f>Source!F176</f>
        <v>цена поставщика</v>
      </c>
      <c r="C328" s="50" t="s">
        <v>1028</v>
      </c>
      <c r="D328" s="51" t="str">
        <f>Source!H176</f>
        <v>м</v>
      </c>
      <c r="E328" s="52">
        <f>Source!I176</f>
        <v>14</v>
      </c>
      <c r="F328" s="53">
        <f>Source!AL176</f>
        <v>22.43</v>
      </c>
      <c r="G328" s="54" t="str">
        <f>Source!DD176</f>
        <v/>
      </c>
      <c r="H328" s="55">
        <f>ROUND(Source!AC176*Source!I176, 2)</f>
        <v>314.02</v>
      </c>
      <c r="I328" s="54" t="str">
        <f>Source!BO176</f>
        <v/>
      </c>
      <c r="J328" s="54">
        <f>IF(Source!BC176&lt;&gt; 0, Source!BC176, 1)</f>
        <v>1</v>
      </c>
      <c r="K328" s="55">
        <f>Source!P176</f>
        <v>314.02</v>
      </c>
      <c r="L328" s="52"/>
      <c r="S328">
        <f>ROUND((Source!FX176/100)*((ROUND(Source!AF176*Source!I176, 2)+ROUND(Source!AE176*Source!I176, 2))), 2)</f>
        <v>0</v>
      </c>
      <c r="T328">
        <f>Source!X176</f>
        <v>0</v>
      </c>
      <c r="U328">
        <f>ROUND((Source!FY176/100)*((ROUND(Source!AF176*Source!I176, 2)+ROUND(Source!AE176*Source!I176, 2))), 2)</f>
        <v>0</v>
      </c>
      <c r="V328">
        <f>Source!Y176</f>
        <v>0</v>
      </c>
    </row>
    <row r="329" spans="1:26" x14ac:dyDescent="0.25">
      <c r="A329" s="56"/>
      <c r="B329" s="56"/>
      <c r="C329" s="56"/>
      <c r="D329" s="56"/>
      <c r="E329" s="56"/>
      <c r="F329" s="56"/>
      <c r="G329" s="77">
        <f>H328</f>
        <v>314.02</v>
      </c>
      <c r="H329" s="77"/>
      <c r="I329" s="56"/>
      <c r="J329" s="77">
        <f>K328</f>
        <v>314.02</v>
      </c>
      <c r="K329" s="77"/>
      <c r="L329" s="57">
        <f>Source!U176</f>
        <v>0</v>
      </c>
      <c r="O329" s="19">
        <f>G329</f>
        <v>314.02</v>
      </c>
      <c r="P329" s="19">
        <f>J329</f>
        <v>314.02</v>
      </c>
      <c r="Q329" s="19">
        <f>L329</f>
        <v>0</v>
      </c>
      <c r="W329">
        <f>IF(Source!BI176&lt;=1,H328, 0)</f>
        <v>314.02</v>
      </c>
      <c r="X329">
        <f>IF(Source!BI176=2,H328, 0)</f>
        <v>0</v>
      </c>
      <c r="Y329">
        <f>IF(Source!BI176=3,H328, 0)</f>
        <v>0</v>
      </c>
      <c r="Z329">
        <f>IF(Source!BI176=4,H328, 0)</f>
        <v>0</v>
      </c>
    </row>
    <row r="330" spans="1:26" ht="39.6" x14ac:dyDescent="0.25">
      <c r="A330" s="49" t="str">
        <f>Source!E177</f>
        <v>73</v>
      </c>
      <c r="B330" s="50" t="str">
        <f>Source!F177</f>
        <v>цена поставщика</v>
      </c>
      <c r="C330" s="50" t="s">
        <v>1029</v>
      </c>
      <c r="D330" s="51" t="str">
        <f>Source!H177</f>
        <v>м</v>
      </c>
      <c r="E330" s="52">
        <f>Source!I177</f>
        <v>6</v>
      </c>
      <c r="F330" s="53">
        <f>Source!AL177</f>
        <v>17.790000000000003</v>
      </c>
      <c r="G330" s="54" t="str">
        <f>Source!DD177</f>
        <v/>
      </c>
      <c r="H330" s="55">
        <f>ROUND(Source!AC177*Source!I177, 2)</f>
        <v>106.74</v>
      </c>
      <c r="I330" s="54" t="str">
        <f>Source!BO177</f>
        <v/>
      </c>
      <c r="J330" s="54">
        <f>IF(Source!BC177&lt;&gt; 0, Source!BC177, 1)</f>
        <v>1</v>
      </c>
      <c r="K330" s="55">
        <f>Source!P177</f>
        <v>106.74</v>
      </c>
      <c r="L330" s="52"/>
      <c r="S330">
        <f>ROUND((Source!FX177/100)*((ROUND(Source!AF177*Source!I177, 2)+ROUND(Source!AE177*Source!I177, 2))), 2)</f>
        <v>0</v>
      </c>
      <c r="T330">
        <f>Source!X177</f>
        <v>0</v>
      </c>
      <c r="U330">
        <f>ROUND((Source!FY177/100)*((ROUND(Source!AF177*Source!I177, 2)+ROUND(Source!AE177*Source!I177, 2))), 2)</f>
        <v>0</v>
      </c>
      <c r="V330">
        <f>Source!Y177</f>
        <v>0</v>
      </c>
    </row>
    <row r="331" spans="1:26" x14ac:dyDescent="0.25">
      <c r="A331" s="56"/>
      <c r="B331" s="56"/>
      <c r="C331" s="56"/>
      <c r="D331" s="56"/>
      <c r="E331" s="56"/>
      <c r="F331" s="56"/>
      <c r="G331" s="77">
        <f>H330</f>
        <v>106.74</v>
      </c>
      <c r="H331" s="77"/>
      <c r="I331" s="56"/>
      <c r="J331" s="77">
        <f>K330</f>
        <v>106.74</v>
      </c>
      <c r="K331" s="77"/>
      <c r="L331" s="57">
        <f>Source!U177</f>
        <v>0</v>
      </c>
      <c r="O331" s="19">
        <f>G331</f>
        <v>106.74</v>
      </c>
      <c r="P331" s="19">
        <f>J331</f>
        <v>106.74</v>
      </c>
      <c r="Q331" s="19">
        <f>L331</f>
        <v>0</v>
      </c>
      <c r="W331">
        <f>IF(Source!BI177&lt;=1,H330, 0)</f>
        <v>106.74</v>
      </c>
      <c r="X331">
        <f>IF(Source!BI177=2,H330, 0)</f>
        <v>0</v>
      </c>
      <c r="Y331">
        <f>IF(Source!BI177=3,H330, 0)</f>
        <v>0</v>
      </c>
      <c r="Z331">
        <f>IF(Source!BI177=4,H330, 0)</f>
        <v>0</v>
      </c>
    </row>
    <row r="332" spans="1:26" ht="39.6" x14ac:dyDescent="0.25">
      <c r="A332" s="49" t="str">
        <f>Source!E178</f>
        <v>74</v>
      </c>
      <c r="B332" s="50" t="str">
        <f>Source!F178</f>
        <v>цена поставщика</v>
      </c>
      <c r="C332" s="50" t="s">
        <v>1030</v>
      </c>
      <c r="D332" s="51" t="str">
        <f>Source!H178</f>
        <v>м</v>
      </c>
      <c r="E332" s="52">
        <f>Source!I178</f>
        <v>4</v>
      </c>
      <c r="F332" s="53">
        <f>Source!AL178</f>
        <v>17.09</v>
      </c>
      <c r="G332" s="54" t="str">
        <f>Source!DD178</f>
        <v/>
      </c>
      <c r="H332" s="55">
        <f>ROUND(Source!AC178*Source!I178, 2)</f>
        <v>68.36</v>
      </c>
      <c r="I332" s="54" t="str">
        <f>Source!BO178</f>
        <v/>
      </c>
      <c r="J332" s="54">
        <f>IF(Source!BC178&lt;&gt; 0, Source!BC178, 1)</f>
        <v>1</v>
      </c>
      <c r="K332" s="55">
        <f>Source!P178</f>
        <v>68.36</v>
      </c>
      <c r="L332" s="52"/>
      <c r="S332">
        <f>ROUND((Source!FX178/100)*((ROUND(Source!AF178*Source!I178, 2)+ROUND(Source!AE178*Source!I178, 2))), 2)</f>
        <v>0</v>
      </c>
      <c r="T332">
        <f>Source!X178</f>
        <v>0</v>
      </c>
      <c r="U332">
        <f>ROUND((Source!FY178/100)*((ROUND(Source!AF178*Source!I178, 2)+ROUND(Source!AE178*Source!I178, 2))), 2)</f>
        <v>0</v>
      </c>
      <c r="V332">
        <f>Source!Y178</f>
        <v>0</v>
      </c>
    </row>
    <row r="333" spans="1:26" x14ac:dyDescent="0.25">
      <c r="A333" s="56"/>
      <c r="B333" s="56"/>
      <c r="C333" s="56"/>
      <c r="D333" s="56"/>
      <c r="E333" s="56"/>
      <c r="F333" s="56"/>
      <c r="G333" s="77">
        <f>H332</f>
        <v>68.36</v>
      </c>
      <c r="H333" s="77"/>
      <c r="I333" s="56"/>
      <c r="J333" s="77">
        <f>K332</f>
        <v>68.36</v>
      </c>
      <c r="K333" s="77"/>
      <c r="L333" s="57">
        <f>Source!U178</f>
        <v>0</v>
      </c>
      <c r="O333" s="19">
        <f>G333</f>
        <v>68.36</v>
      </c>
      <c r="P333" s="19">
        <f>J333</f>
        <v>68.36</v>
      </c>
      <c r="Q333" s="19">
        <f>L333</f>
        <v>0</v>
      </c>
      <c r="W333">
        <f>IF(Source!BI178&lt;=1,H332, 0)</f>
        <v>68.36</v>
      </c>
      <c r="X333">
        <f>IF(Source!BI178=2,H332, 0)</f>
        <v>0</v>
      </c>
      <c r="Y333">
        <f>IF(Source!BI178=3,H332, 0)</f>
        <v>0</v>
      </c>
      <c r="Z333">
        <f>IF(Source!BI178=4,H332, 0)</f>
        <v>0</v>
      </c>
    </row>
    <row r="334" spans="1:26" ht="52.8" x14ac:dyDescent="0.25">
      <c r="A334" s="41" t="str">
        <f>Source!E179</f>
        <v>75</v>
      </c>
      <c r="B334" s="42" t="str">
        <f>Source!F179</f>
        <v>23.1.02.06-0002</v>
      </c>
      <c r="C334" s="42" t="str">
        <f>Source!G179</f>
        <v>Хомут металлический с одним стопорным винтом и резиновым профилем для крепления трубопроводов диаметром 15-18 мм</v>
      </c>
      <c r="D334" s="43" t="str">
        <f>Source!H179</f>
        <v>10 шт.</v>
      </c>
      <c r="E334" s="44">
        <f>Source!I179</f>
        <v>0.4</v>
      </c>
      <c r="F334" s="45">
        <f>Source!AL179</f>
        <v>29.5</v>
      </c>
      <c r="G334" s="27" t="str">
        <f>Source!DD179</f>
        <v/>
      </c>
      <c r="H334" s="46">
        <f>ROUND(Source!AC179*Source!I179, 2)</f>
        <v>11.8</v>
      </c>
      <c r="I334" s="27" t="str">
        <f>Source!BO179</f>
        <v/>
      </c>
      <c r="J334" s="27">
        <f>IF(Source!BC179&lt;&gt; 0, Source!BC179, 1)</f>
        <v>1</v>
      </c>
      <c r="K334" s="46">
        <f>Source!P179</f>
        <v>11.8</v>
      </c>
      <c r="L334" s="44"/>
      <c r="S334">
        <f>ROUND((Source!FX179/100)*((ROUND(Source!AF179*Source!I179, 2)+ROUND(Source!AE179*Source!I179, 2))), 2)</f>
        <v>0</v>
      </c>
      <c r="T334">
        <f>Source!X179</f>
        <v>0</v>
      </c>
      <c r="U334">
        <f>ROUND((Source!FY179/100)*((ROUND(Source!AF179*Source!I179, 2)+ROUND(Source!AE179*Source!I179, 2))), 2)</f>
        <v>0</v>
      </c>
      <c r="V334">
        <f>Source!Y179</f>
        <v>0</v>
      </c>
    </row>
    <row r="335" spans="1:26" x14ac:dyDescent="0.25">
      <c r="A335" s="58"/>
      <c r="B335" s="58"/>
      <c r="C335" s="22" t="str">
        <f>"Объем: "&amp;Source!I179&amp;"=4/"&amp;"10"</f>
        <v>Объем: 0,4=4/10</v>
      </c>
      <c r="D335" s="58"/>
      <c r="E335" s="58"/>
      <c r="F335" s="58"/>
      <c r="G335" s="58"/>
      <c r="H335" s="58"/>
      <c r="I335" s="58"/>
      <c r="J335" s="58"/>
      <c r="K335" s="58"/>
      <c r="L335" s="58"/>
    </row>
    <row r="336" spans="1:26" x14ac:dyDescent="0.25">
      <c r="A336" s="56"/>
      <c r="B336" s="56"/>
      <c r="C336" s="56"/>
      <c r="D336" s="56"/>
      <c r="E336" s="56"/>
      <c r="F336" s="56"/>
      <c r="G336" s="77">
        <f>H334</f>
        <v>11.8</v>
      </c>
      <c r="H336" s="77"/>
      <c r="I336" s="56"/>
      <c r="J336" s="77">
        <f>K334</f>
        <v>11.8</v>
      </c>
      <c r="K336" s="77"/>
      <c r="L336" s="57">
        <f>Source!U179</f>
        <v>0</v>
      </c>
      <c r="O336" s="19">
        <f>G336</f>
        <v>11.8</v>
      </c>
      <c r="P336" s="19">
        <f>J336</f>
        <v>11.8</v>
      </c>
      <c r="Q336" s="19">
        <f>L336</f>
        <v>0</v>
      </c>
      <c r="W336">
        <f>IF(Source!BI179&lt;=1,H334, 0)</f>
        <v>11.8</v>
      </c>
      <c r="X336">
        <f>IF(Source!BI179=2,H334, 0)</f>
        <v>0</v>
      </c>
      <c r="Y336">
        <f>IF(Source!BI179=3,H334, 0)</f>
        <v>0</v>
      </c>
      <c r="Z336">
        <f>IF(Source!BI179=4,H334, 0)</f>
        <v>0</v>
      </c>
    </row>
    <row r="337" spans="1:26" ht="52.8" x14ac:dyDescent="0.25">
      <c r="A337" s="41" t="str">
        <f>Source!E180</f>
        <v>76</v>
      </c>
      <c r="B337" s="42" t="str">
        <f>Source!F180</f>
        <v>23.1.02.06-0003</v>
      </c>
      <c r="C337" s="42" t="str">
        <f>Source!G180</f>
        <v>Хомут металлический с одним стопорным винтом и резиновым профилем для крепления трубопроводов диаметром 20-23 мм</v>
      </c>
      <c r="D337" s="43" t="str">
        <f>Source!H180</f>
        <v>10 шт.</v>
      </c>
      <c r="E337" s="44">
        <f>Source!I180</f>
        <v>0.6</v>
      </c>
      <c r="F337" s="45">
        <f>Source!AL180</f>
        <v>31.8</v>
      </c>
      <c r="G337" s="27" t="str">
        <f>Source!DD180</f>
        <v/>
      </c>
      <c r="H337" s="46">
        <f>ROUND(Source!AC180*Source!I180, 2)</f>
        <v>19.079999999999998</v>
      </c>
      <c r="I337" s="27" t="str">
        <f>Source!BO180</f>
        <v/>
      </c>
      <c r="J337" s="27">
        <f>IF(Source!BC180&lt;&gt; 0, Source!BC180, 1)</f>
        <v>1</v>
      </c>
      <c r="K337" s="46">
        <f>Source!P180</f>
        <v>19.079999999999998</v>
      </c>
      <c r="L337" s="44"/>
      <c r="S337">
        <f>ROUND((Source!FX180/100)*((ROUND(Source!AF180*Source!I180, 2)+ROUND(Source!AE180*Source!I180, 2))), 2)</f>
        <v>0</v>
      </c>
      <c r="T337">
        <f>Source!X180</f>
        <v>0</v>
      </c>
      <c r="U337">
        <f>ROUND((Source!FY180/100)*((ROUND(Source!AF180*Source!I180, 2)+ROUND(Source!AE180*Source!I180, 2))), 2)</f>
        <v>0</v>
      </c>
      <c r="V337">
        <f>Source!Y180</f>
        <v>0</v>
      </c>
    </row>
    <row r="338" spans="1:26" x14ac:dyDescent="0.25">
      <c r="A338" s="58"/>
      <c r="B338" s="58"/>
      <c r="C338" s="22" t="str">
        <f>"Объем: "&amp;Source!I180&amp;"=6/"&amp;"10"</f>
        <v>Объем: 0,6=6/10</v>
      </c>
      <c r="D338" s="58"/>
      <c r="E338" s="58"/>
      <c r="F338" s="58"/>
      <c r="G338" s="58"/>
      <c r="H338" s="58"/>
      <c r="I338" s="58"/>
      <c r="J338" s="58"/>
      <c r="K338" s="58"/>
      <c r="L338" s="58"/>
    </row>
    <row r="339" spans="1:26" x14ac:dyDescent="0.25">
      <c r="A339" s="56"/>
      <c r="B339" s="56"/>
      <c r="C339" s="56"/>
      <c r="D339" s="56"/>
      <c r="E339" s="56"/>
      <c r="F339" s="56"/>
      <c r="G339" s="77">
        <f>H337</f>
        <v>19.079999999999998</v>
      </c>
      <c r="H339" s="77"/>
      <c r="I339" s="56"/>
      <c r="J339" s="77">
        <f>K337</f>
        <v>19.079999999999998</v>
      </c>
      <c r="K339" s="77"/>
      <c r="L339" s="57">
        <f>Source!U180</f>
        <v>0</v>
      </c>
      <c r="O339" s="19">
        <f>G339</f>
        <v>19.079999999999998</v>
      </c>
      <c r="P339" s="19">
        <f>J339</f>
        <v>19.079999999999998</v>
      </c>
      <c r="Q339" s="19">
        <f>L339</f>
        <v>0</v>
      </c>
      <c r="W339">
        <f>IF(Source!BI180&lt;=1,H337, 0)</f>
        <v>19.079999999999998</v>
      </c>
      <c r="X339">
        <f>IF(Source!BI180=2,H337, 0)</f>
        <v>0</v>
      </c>
      <c r="Y339">
        <f>IF(Source!BI180=3,H337, 0)</f>
        <v>0</v>
      </c>
      <c r="Z339">
        <f>IF(Source!BI180=4,H337, 0)</f>
        <v>0</v>
      </c>
    </row>
    <row r="340" spans="1:26" ht="52.8" x14ac:dyDescent="0.25">
      <c r="A340" s="41" t="str">
        <f>Source!E181</f>
        <v>77</v>
      </c>
      <c r="B340" s="42" t="str">
        <f>Source!F181</f>
        <v>23.1.02.06-0004</v>
      </c>
      <c r="C340" s="42" t="str">
        <f>Source!G181</f>
        <v>Хомут металлический с одним стопорным винтом и резиновым профилем для крепления трубопроводов диаметром 25-28 мм</v>
      </c>
      <c r="D340" s="43" t="str">
        <f>Source!H181</f>
        <v>10 шт.</v>
      </c>
      <c r="E340" s="44">
        <f>Source!I181</f>
        <v>1.4</v>
      </c>
      <c r="F340" s="45">
        <f>Source!AL181</f>
        <v>33</v>
      </c>
      <c r="G340" s="27" t="str">
        <f>Source!DD181</f>
        <v/>
      </c>
      <c r="H340" s="46">
        <f>ROUND(Source!AC181*Source!I181, 2)</f>
        <v>46.2</v>
      </c>
      <c r="I340" s="27" t="str">
        <f>Source!BO181</f>
        <v/>
      </c>
      <c r="J340" s="27">
        <f>IF(Source!BC181&lt;&gt; 0, Source!BC181, 1)</f>
        <v>1</v>
      </c>
      <c r="K340" s="46">
        <f>Source!P181</f>
        <v>46.2</v>
      </c>
      <c r="L340" s="44"/>
      <c r="S340">
        <f>ROUND((Source!FX181/100)*((ROUND(Source!AF181*Source!I181, 2)+ROUND(Source!AE181*Source!I181, 2))), 2)</f>
        <v>0</v>
      </c>
      <c r="T340">
        <f>Source!X181</f>
        <v>0</v>
      </c>
      <c r="U340">
        <f>ROUND((Source!FY181/100)*((ROUND(Source!AF181*Source!I181, 2)+ROUND(Source!AE181*Source!I181, 2))), 2)</f>
        <v>0</v>
      </c>
      <c r="V340">
        <f>Source!Y181</f>
        <v>0</v>
      </c>
    </row>
    <row r="341" spans="1:26" x14ac:dyDescent="0.25">
      <c r="A341" s="58"/>
      <c r="B341" s="58"/>
      <c r="C341" s="22" t="str">
        <f>"Объем: "&amp;Source!I181&amp;"=14/"&amp;"10"</f>
        <v>Объем: 1,4=14/10</v>
      </c>
      <c r="D341" s="58"/>
      <c r="E341" s="58"/>
      <c r="F341" s="58"/>
      <c r="G341" s="58"/>
      <c r="H341" s="58"/>
      <c r="I341" s="58"/>
      <c r="J341" s="58"/>
      <c r="K341" s="58"/>
      <c r="L341" s="58"/>
    </row>
    <row r="342" spans="1:26" x14ac:dyDescent="0.25">
      <c r="A342" s="56"/>
      <c r="B342" s="56"/>
      <c r="C342" s="56"/>
      <c r="D342" s="56"/>
      <c r="E342" s="56"/>
      <c r="F342" s="56"/>
      <c r="G342" s="77">
        <f>H340</f>
        <v>46.2</v>
      </c>
      <c r="H342" s="77"/>
      <c r="I342" s="56"/>
      <c r="J342" s="77">
        <f>K340</f>
        <v>46.2</v>
      </c>
      <c r="K342" s="77"/>
      <c r="L342" s="57">
        <f>Source!U181</f>
        <v>0</v>
      </c>
      <c r="O342" s="19">
        <f>G342</f>
        <v>46.2</v>
      </c>
      <c r="P342" s="19">
        <f>J342</f>
        <v>46.2</v>
      </c>
      <c r="Q342" s="19">
        <f>L342</f>
        <v>0</v>
      </c>
      <c r="W342">
        <f>IF(Source!BI181&lt;=1,H340, 0)</f>
        <v>46.2</v>
      </c>
      <c r="X342">
        <f>IF(Source!BI181=2,H340, 0)</f>
        <v>0</v>
      </c>
      <c r="Y342">
        <f>IF(Source!BI181=3,H340, 0)</f>
        <v>0</v>
      </c>
      <c r="Z342">
        <f>IF(Source!BI181=4,H340, 0)</f>
        <v>0</v>
      </c>
    </row>
    <row r="343" spans="1:26" ht="52.8" x14ac:dyDescent="0.25">
      <c r="A343" s="41" t="str">
        <f>Source!E182</f>
        <v>78</v>
      </c>
      <c r="B343" s="42" t="str">
        <f>Source!F182</f>
        <v>23.1.02.06-0005</v>
      </c>
      <c r="C343" s="42" t="str">
        <f>Source!G182</f>
        <v>Хомут металлический с одним стопорным винтом и резиновым профилем для крепления трубопроводов диаметром 31-35 мм</v>
      </c>
      <c r="D343" s="43" t="str">
        <f>Source!H182</f>
        <v>10 шт.</v>
      </c>
      <c r="E343" s="44">
        <f>Source!I182</f>
        <v>3.2</v>
      </c>
      <c r="F343" s="45">
        <f>Source!AL182</f>
        <v>35.299999999999997</v>
      </c>
      <c r="G343" s="27" t="str">
        <f>Source!DD182</f>
        <v/>
      </c>
      <c r="H343" s="46">
        <f>ROUND(Source!AC182*Source!I182, 2)</f>
        <v>112.96</v>
      </c>
      <c r="I343" s="27" t="str">
        <f>Source!BO182</f>
        <v/>
      </c>
      <c r="J343" s="27">
        <f>IF(Source!BC182&lt;&gt; 0, Source!BC182, 1)</f>
        <v>1</v>
      </c>
      <c r="K343" s="46">
        <f>Source!P182</f>
        <v>112.96</v>
      </c>
      <c r="L343" s="44"/>
      <c r="S343">
        <f>ROUND((Source!FX182/100)*((ROUND(Source!AF182*Source!I182, 2)+ROUND(Source!AE182*Source!I182, 2))), 2)</f>
        <v>0</v>
      </c>
      <c r="T343">
        <f>Source!X182</f>
        <v>0</v>
      </c>
      <c r="U343">
        <f>ROUND((Source!FY182/100)*((ROUND(Source!AF182*Source!I182, 2)+ROUND(Source!AE182*Source!I182, 2))), 2)</f>
        <v>0</v>
      </c>
      <c r="V343">
        <f>Source!Y182</f>
        <v>0</v>
      </c>
    </row>
    <row r="344" spans="1:26" x14ac:dyDescent="0.25">
      <c r="A344" s="58"/>
      <c r="B344" s="58"/>
      <c r="C344" s="22" t="str">
        <f>"Объем: "&amp;Source!I182&amp;"=32/"&amp;"10"</f>
        <v>Объем: 3,2=32/10</v>
      </c>
      <c r="D344" s="58"/>
      <c r="E344" s="58"/>
      <c r="F344" s="58"/>
      <c r="G344" s="58"/>
      <c r="H344" s="58"/>
      <c r="I344" s="58"/>
      <c r="J344" s="58"/>
      <c r="K344" s="58"/>
      <c r="L344" s="58"/>
    </row>
    <row r="345" spans="1:26" x14ac:dyDescent="0.25">
      <c r="A345" s="56"/>
      <c r="B345" s="56"/>
      <c r="C345" s="56"/>
      <c r="D345" s="56"/>
      <c r="E345" s="56"/>
      <c r="F345" s="56"/>
      <c r="G345" s="77">
        <f>H343</f>
        <v>112.96</v>
      </c>
      <c r="H345" s="77"/>
      <c r="I345" s="56"/>
      <c r="J345" s="77">
        <f>K343</f>
        <v>112.96</v>
      </c>
      <c r="K345" s="77"/>
      <c r="L345" s="57">
        <f>Source!U182</f>
        <v>0</v>
      </c>
      <c r="O345" s="19">
        <f>G345</f>
        <v>112.96</v>
      </c>
      <c r="P345" s="19">
        <f>J345</f>
        <v>112.96</v>
      </c>
      <c r="Q345" s="19">
        <f>L345</f>
        <v>0</v>
      </c>
      <c r="W345">
        <f>IF(Source!BI182&lt;=1,H343, 0)</f>
        <v>112.96</v>
      </c>
      <c r="X345">
        <f>IF(Source!BI182=2,H343, 0)</f>
        <v>0</v>
      </c>
      <c r="Y345">
        <f>IF(Source!BI182=3,H343, 0)</f>
        <v>0</v>
      </c>
      <c r="Z345">
        <f>IF(Source!BI182=4,H343, 0)</f>
        <v>0</v>
      </c>
    </row>
    <row r="346" spans="1:26" ht="39.6" x14ac:dyDescent="0.25">
      <c r="A346" s="41" t="str">
        <f>Source!E183</f>
        <v>79</v>
      </c>
      <c r="B346" s="42" t="s">
        <v>1031</v>
      </c>
      <c r="C346" s="42" t="str">
        <f>Source!G183</f>
        <v>Прокладка трубопроводов отопления и водоснабжения из стальных электросварных труб диаметром 50 мм</v>
      </c>
      <c r="D346" s="43" t="str">
        <f>Source!H183</f>
        <v>100 м</v>
      </c>
      <c r="E346" s="44">
        <f>Source!I183</f>
        <v>0.1</v>
      </c>
      <c r="F346" s="45">
        <f>Source!AL183+Source!AM183+Source!AO183</f>
        <v>715.15000000000009</v>
      </c>
      <c r="G346" s="27"/>
      <c r="H346" s="46"/>
      <c r="I346" s="27" t="str">
        <f>Source!BO183</f>
        <v/>
      </c>
      <c r="J346" s="27"/>
      <c r="K346" s="46"/>
      <c r="L346" s="44"/>
      <c r="S346">
        <f>ROUND((Source!FX183/100)*((ROUND(Source!AF183*Source!I183, 2)+ROUND(Source!AE183*Source!I183, 2))), 2)</f>
        <v>84.25</v>
      </c>
      <c r="T346">
        <f>Source!X183</f>
        <v>84.53</v>
      </c>
      <c r="U346">
        <f>ROUND((Source!FY183/100)*((ROUND(Source!AF183*Source!I183, 2)+ROUND(Source!AE183*Source!I183, 2))), 2)</f>
        <v>49.29</v>
      </c>
      <c r="V346">
        <f>Source!Y183</f>
        <v>49.6</v>
      </c>
    </row>
    <row r="347" spans="1:26" x14ac:dyDescent="0.25">
      <c r="A347" s="56"/>
      <c r="B347" s="56"/>
      <c r="C347" s="21" t="str">
        <f>"Объем: "&amp;Source!I183&amp;"=10/"&amp;"100"</f>
        <v>Объем: 0,1=10/100</v>
      </c>
      <c r="D347" s="56"/>
      <c r="E347" s="56"/>
      <c r="F347" s="56"/>
      <c r="G347" s="56"/>
      <c r="H347" s="56"/>
      <c r="I347" s="56"/>
      <c r="J347" s="56"/>
      <c r="K347" s="56"/>
      <c r="L347" s="56"/>
    </row>
    <row r="348" spans="1:26" x14ac:dyDescent="0.25">
      <c r="A348" s="41"/>
      <c r="B348" s="42"/>
      <c r="C348" s="42" t="s">
        <v>967</v>
      </c>
      <c r="D348" s="43"/>
      <c r="E348" s="44"/>
      <c r="F348" s="45">
        <f>Source!AO183</f>
        <v>593.70000000000005</v>
      </c>
      <c r="G348" s="27" t="str">
        <f>Source!DG183</f>
        <v>)*1,15</v>
      </c>
      <c r="H348" s="46">
        <f>ROUND(Source!AF183*Source!I183, 2)</f>
        <v>68.28</v>
      </c>
      <c r="I348" s="27"/>
      <c r="J348" s="27">
        <f>IF(Source!BA183&lt;&gt; 0, Source!BA183, 1)</f>
        <v>1</v>
      </c>
      <c r="K348" s="46">
        <f>Source!S183</f>
        <v>68.28</v>
      </c>
      <c r="L348" s="44"/>
      <c r="R348">
        <f>H348</f>
        <v>68.28</v>
      </c>
    </row>
    <row r="349" spans="1:26" x14ac:dyDescent="0.25">
      <c r="A349" s="41"/>
      <c r="B349" s="42"/>
      <c r="C349" s="42" t="s">
        <v>202</v>
      </c>
      <c r="D349" s="43"/>
      <c r="E349" s="44"/>
      <c r="F349" s="45">
        <f>Source!AM183</f>
        <v>97.51</v>
      </c>
      <c r="G349" s="27" t="str">
        <f>Source!DE183</f>
        <v>)*1,25</v>
      </c>
      <c r="H349" s="46">
        <f>ROUND(Source!AD183*Source!I183, 2)</f>
        <v>12.19</v>
      </c>
      <c r="I349" s="27"/>
      <c r="J349" s="27">
        <f>IF(Source!BB183&lt;&gt; 0, Source!BB183, 1)</f>
        <v>1</v>
      </c>
      <c r="K349" s="46">
        <f>Source!Q183</f>
        <v>12.19</v>
      </c>
      <c r="L349" s="44"/>
    </row>
    <row r="350" spans="1:26" x14ac:dyDescent="0.25">
      <c r="A350" s="41"/>
      <c r="B350" s="42"/>
      <c r="C350" s="42" t="s">
        <v>968</v>
      </c>
      <c r="D350" s="43"/>
      <c r="E350" s="44"/>
      <c r="F350" s="45">
        <f>Source!AN183</f>
        <v>12.66</v>
      </c>
      <c r="G350" s="27" t="str">
        <f>Source!DF183</f>
        <v>)*1,25</v>
      </c>
      <c r="H350" s="47">
        <f>ROUND(Source!AE183*Source!I183, 2)</f>
        <v>1.58</v>
      </c>
      <c r="I350" s="27"/>
      <c r="J350" s="27">
        <f>IF(Source!BS183&lt;&gt; 0, Source!BS183, 1)</f>
        <v>1</v>
      </c>
      <c r="K350" s="47">
        <f>Source!R183</f>
        <v>1.58</v>
      </c>
      <c r="L350" s="44"/>
      <c r="R350">
        <f>H350</f>
        <v>1.58</v>
      </c>
    </row>
    <row r="351" spans="1:26" x14ac:dyDescent="0.25">
      <c r="A351" s="41"/>
      <c r="B351" s="42"/>
      <c r="C351" s="42" t="s">
        <v>969</v>
      </c>
      <c r="D351" s="43"/>
      <c r="E351" s="44"/>
      <c r="F351" s="45">
        <f>Source!AL183</f>
        <v>23.94</v>
      </c>
      <c r="G351" s="27" t="str">
        <f>Source!DD183</f>
        <v/>
      </c>
      <c r="H351" s="46">
        <f>ROUND(Source!AC183*Source!I183, 2)</f>
        <v>2.39</v>
      </c>
      <c r="I351" s="27"/>
      <c r="J351" s="27">
        <f>IF(Source!BC183&lt;&gt; 0, Source!BC183, 1)</f>
        <v>1</v>
      </c>
      <c r="K351" s="46">
        <f>Source!P183</f>
        <v>2.39</v>
      </c>
      <c r="L351" s="44"/>
    </row>
    <row r="352" spans="1:26" x14ac:dyDescent="0.25">
      <c r="A352" s="41"/>
      <c r="B352" s="42"/>
      <c r="C352" s="42" t="s">
        <v>970</v>
      </c>
      <c r="D352" s="43" t="s">
        <v>971</v>
      </c>
      <c r="E352" s="44">
        <f>Source!BZ183</f>
        <v>134</v>
      </c>
      <c r="F352" s="79" t="str">
        <f>CONCATENATE(" )", Source!DL183, Source!FT183, "=", Source!FX183)</f>
        <v xml:space="preserve"> )*0,9=120,6</v>
      </c>
      <c r="G352" s="80"/>
      <c r="H352" s="46">
        <f>SUM(S346:S354)</f>
        <v>84.25</v>
      </c>
      <c r="I352" s="27"/>
      <c r="J352" s="48">
        <f>Source!AT183</f>
        <v>121</v>
      </c>
      <c r="K352" s="46">
        <f>SUM(T346:T354)</f>
        <v>84.53</v>
      </c>
      <c r="L352" s="44"/>
    </row>
    <row r="353" spans="1:26" x14ac:dyDescent="0.25">
      <c r="A353" s="41"/>
      <c r="B353" s="42"/>
      <c r="C353" s="42" t="s">
        <v>972</v>
      </c>
      <c r="D353" s="43" t="s">
        <v>971</v>
      </c>
      <c r="E353" s="44">
        <f>Source!CA183</f>
        <v>83</v>
      </c>
      <c r="F353" s="79" t="str">
        <f>CONCATENATE(" )", Source!DM183, Source!FU183, "=", Source!FY183)</f>
        <v xml:space="preserve"> )*0,85=70,55</v>
      </c>
      <c r="G353" s="80"/>
      <c r="H353" s="46">
        <f>SUM(U346:U354)</f>
        <v>49.29</v>
      </c>
      <c r="I353" s="27"/>
      <c r="J353" s="48">
        <f>Source!AU183</f>
        <v>71</v>
      </c>
      <c r="K353" s="46">
        <f>SUM(V346:V354)</f>
        <v>49.6</v>
      </c>
      <c r="L353" s="44"/>
    </row>
    <row r="354" spans="1:26" x14ac:dyDescent="0.25">
      <c r="A354" s="49"/>
      <c r="B354" s="50"/>
      <c r="C354" s="50" t="s">
        <v>973</v>
      </c>
      <c r="D354" s="51" t="s">
        <v>974</v>
      </c>
      <c r="E354" s="52">
        <f>Source!AQ183</f>
        <v>60.83</v>
      </c>
      <c r="F354" s="53"/>
      <c r="G354" s="54" t="str">
        <f>Source!DI183</f>
        <v>)*1,15</v>
      </c>
      <c r="H354" s="55"/>
      <c r="I354" s="54"/>
      <c r="J354" s="54"/>
      <c r="K354" s="55"/>
      <c r="L354" s="55">
        <f>Source!U183</f>
        <v>6.9954499999999999</v>
      </c>
    </row>
    <row r="355" spans="1:26" x14ac:dyDescent="0.25">
      <c r="A355" s="56"/>
      <c r="B355" s="56"/>
      <c r="C355" s="56"/>
      <c r="D355" s="56"/>
      <c r="E355" s="56"/>
      <c r="F355" s="56"/>
      <c r="G355" s="77">
        <f>H348+H349+H351+H352+H353</f>
        <v>216.4</v>
      </c>
      <c r="H355" s="77"/>
      <c r="I355" s="56"/>
      <c r="J355" s="77">
        <f>K348+K349+K351+K352+K353</f>
        <v>216.98999999999998</v>
      </c>
      <c r="K355" s="77"/>
      <c r="L355" s="57">
        <f>Source!U183</f>
        <v>6.9954499999999999</v>
      </c>
      <c r="O355" s="19">
        <f>G355</f>
        <v>216.4</v>
      </c>
      <c r="P355" s="19">
        <f>J355</f>
        <v>216.98999999999998</v>
      </c>
      <c r="Q355" s="19">
        <f>L355</f>
        <v>6.9954499999999999</v>
      </c>
      <c r="W355">
        <f>IF(Source!BI183&lt;=1,H348+H349+H351+H352+H353, 0)</f>
        <v>216.4</v>
      </c>
      <c r="X355">
        <f>IF(Source!BI183=2,H348+H349+H351+H352+H353, 0)</f>
        <v>0</v>
      </c>
      <c r="Y355">
        <f>IF(Source!BI183=3,H348+H349+H351+H352+H353, 0)</f>
        <v>0</v>
      </c>
      <c r="Z355">
        <f>IF(Source!BI183=4,H348+H349+H351+H352+H353, 0)</f>
        <v>0</v>
      </c>
    </row>
    <row r="356" spans="1:26" ht="39.6" x14ac:dyDescent="0.25">
      <c r="A356" s="49" t="str">
        <f>Source!E184</f>
        <v>80</v>
      </c>
      <c r="B356" s="50" t="str">
        <f>Source!F184</f>
        <v>цена поставщика</v>
      </c>
      <c r="C356" s="50" t="s">
        <v>1032</v>
      </c>
      <c r="D356" s="51" t="str">
        <f>Source!H184</f>
        <v>м</v>
      </c>
      <c r="E356" s="52">
        <f>Source!I184</f>
        <v>10</v>
      </c>
      <c r="F356" s="53">
        <f>Source!AL184</f>
        <v>87.539999999999992</v>
      </c>
      <c r="G356" s="54" t="str">
        <f>Source!DD184</f>
        <v/>
      </c>
      <c r="H356" s="55">
        <f>ROUND(Source!AC184*Source!I184, 2)</f>
        <v>875.4</v>
      </c>
      <c r="I356" s="54" t="str">
        <f>Source!BO184</f>
        <v/>
      </c>
      <c r="J356" s="54">
        <f>IF(Source!BC184&lt;&gt; 0, Source!BC184, 1)</f>
        <v>1</v>
      </c>
      <c r="K356" s="55">
        <f>Source!P184</f>
        <v>875.4</v>
      </c>
      <c r="L356" s="52"/>
      <c r="S356">
        <f>ROUND((Source!FX184/100)*((ROUND(Source!AF184*Source!I184, 2)+ROUND(Source!AE184*Source!I184, 2))), 2)</f>
        <v>0</v>
      </c>
      <c r="T356">
        <f>Source!X184</f>
        <v>0</v>
      </c>
      <c r="U356">
        <f>ROUND((Source!FY184/100)*((ROUND(Source!AF184*Source!I184, 2)+ROUND(Source!AE184*Source!I184, 2))), 2)</f>
        <v>0</v>
      </c>
      <c r="V356">
        <f>Source!Y184</f>
        <v>0</v>
      </c>
    </row>
    <row r="357" spans="1:26" x14ac:dyDescent="0.25">
      <c r="A357" s="56"/>
      <c r="B357" s="56"/>
      <c r="C357" s="56"/>
      <c r="D357" s="56"/>
      <c r="E357" s="56"/>
      <c r="F357" s="56"/>
      <c r="G357" s="77">
        <f>H356</f>
        <v>875.4</v>
      </c>
      <c r="H357" s="77"/>
      <c r="I357" s="56"/>
      <c r="J357" s="77">
        <f>K356</f>
        <v>875.4</v>
      </c>
      <c r="K357" s="77"/>
      <c r="L357" s="57">
        <f>Source!U184</f>
        <v>0</v>
      </c>
      <c r="O357" s="19">
        <f>G357</f>
        <v>875.4</v>
      </c>
      <c r="P357" s="19">
        <f>J357</f>
        <v>875.4</v>
      </c>
      <c r="Q357" s="19">
        <f>L357</f>
        <v>0</v>
      </c>
      <c r="W357">
        <f>IF(Source!BI184&lt;=1,H356, 0)</f>
        <v>875.4</v>
      </c>
      <c r="X357">
        <f>IF(Source!BI184=2,H356, 0)</f>
        <v>0</v>
      </c>
      <c r="Y357">
        <f>IF(Source!BI184=3,H356, 0)</f>
        <v>0</v>
      </c>
      <c r="Z357">
        <f>IF(Source!BI184=4,H356, 0)</f>
        <v>0</v>
      </c>
    </row>
    <row r="358" spans="1:26" ht="39.6" x14ac:dyDescent="0.25">
      <c r="A358" s="41" t="str">
        <f>Source!E185</f>
        <v>81</v>
      </c>
      <c r="B358" s="42" t="str">
        <f>Source!F185</f>
        <v>23.1.02.06-0015</v>
      </c>
      <c r="C358" s="42" t="str">
        <f>Source!G185</f>
        <v>Хомут металлический с шурупом для крепления трубопроводов диаметром 48-53 мм</v>
      </c>
      <c r="D358" s="43" t="str">
        <f>Source!H185</f>
        <v>10 шт.</v>
      </c>
      <c r="E358" s="44">
        <f>Source!I185</f>
        <v>1</v>
      </c>
      <c r="F358" s="45">
        <f>Source!AL185</f>
        <v>37.43</v>
      </c>
      <c r="G358" s="27" t="str">
        <f>Source!DD185</f>
        <v/>
      </c>
      <c r="H358" s="46">
        <f>ROUND(Source!AC185*Source!I185, 2)</f>
        <v>37.43</v>
      </c>
      <c r="I358" s="27" t="str">
        <f>Source!BO185</f>
        <v/>
      </c>
      <c r="J358" s="27">
        <f>IF(Source!BC185&lt;&gt; 0, Source!BC185, 1)</f>
        <v>1</v>
      </c>
      <c r="K358" s="46">
        <f>Source!P185</f>
        <v>37.43</v>
      </c>
      <c r="L358" s="44"/>
      <c r="S358">
        <f>ROUND((Source!FX185/100)*((ROUND(Source!AF185*Source!I185, 2)+ROUND(Source!AE185*Source!I185, 2))), 2)</f>
        <v>0</v>
      </c>
      <c r="T358">
        <f>Source!X185</f>
        <v>0</v>
      </c>
      <c r="U358">
        <f>ROUND((Source!FY185/100)*((ROUND(Source!AF185*Source!I185, 2)+ROUND(Source!AE185*Source!I185, 2))), 2)</f>
        <v>0</v>
      </c>
      <c r="V358">
        <f>Source!Y185</f>
        <v>0</v>
      </c>
    </row>
    <row r="359" spans="1:26" x14ac:dyDescent="0.25">
      <c r="A359" s="58"/>
      <c r="B359" s="58"/>
      <c r="C359" s="22" t="str">
        <f>"Объем: "&amp;Source!I185&amp;"=10/"&amp;"10"</f>
        <v>Объем: 1=10/10</v>
      </c>
      <c r="D359" s="58"/>
      <c r="E359" s="58"/>
      <c r="F359" s="58"/>
      <c r="G359" s="58"/>
      <c r="H359" s="58"/>
      <c r="I359" s="58"/>
      <c r="J359" s="58"/>
      <c r="K359" s="58"/>
      <c r="L359" s="58"/>
    </row>
    <row r="360" spans="1:26" x14ac:dyDescent="0.25">
      <c r="A360" s="56"/>
      <c r="B360" s="56"/>
      <c r="C360" s="56"/>
      <c r="D360" s="56"/>
      <c r="E360" s="56"/>
      <c r="F360" s="56"/>
      <c r="G360" s="77">
        <f>H358</f>
        <v>37.43</v>
      </c>
      <c r="H360" s="77"/>
      <c r="I360" s="56"/>
      <c r="J360" s="77">
        <f>K358</f>
        <v>37.43</v>
      </c>
      <c r="K360" s="77"/>
      <c r="L360" s="57">
        <f>Source!U185</f>
        <v>0</v>
      </c>
      <c r="O360" s="19">
        <f>G360</f>
        <v>37.43</v>
      </c>
      <c r="P360" s="19">
        <f>J360</f>
        <v>37.43</v>
      </c>
      <c r="Q360" s="19">
        <f>L360</f>
        <v>0</v>
      </c>
      <c r="W360">
        <f>IF(Source!BI185&lt;=1,H358, 0)</f>
        <v>37.43</v>
      </c>
      <c r="X360">
        <f>IF(Source!BI185=2,H358, 0)</f>
        <v>0</v>
      </c>
      <c r="Y360">
        <f>IF(Source!BI185=3,H358, 0)</f>
        <v>0</v>
      </c>
      <c r="Z360">
        <f>IF(Source!BI185=4,H358, 0)</f>
        <v>0</v>
      </c>
    </row>
    <row r="361" spans="1:26" ht="39.6" x14ac:dyDescent="0.25">
      <c r="A361" s="49" t="str">
        <f>Source!E186</f>
        <v>82</v>
      </c>
      <c r="B361" s="50" t="str">
        <f>Source!F186</f>
        <v>цена поставщика</v>
      </c>
      <c r="C361" s="50" t="s">
        <v>1033</v>
      </c>
      <c r="D361" s="51" t="str">
        <f>Source!H186</f>
        <v>ШТ</v>
      </c>
      <c r="E361" s="52">
        <f>Source!I186</f>
        <v>8</v>
      </c>
      <c r="F361" s="53">
        <f>Source!AL186</f>
        <v>19.54</v>
      </c>
      <c r="G361" s="54" t="str">
        <f>Source!DD186</f>
        <v/>
      </c>
      <c r="H361" s="55">
        <f>ROUND(Source!AC186*Source!I186, 2)</f>
        <v>156.32</v>
      </c>
      <c r="I361" s="54" t="str">
        <f>Source!BO186</f>
        <v/>
      </c>
      <c r="J361" s="54">
        <f>IF(Source!BC186&lt;&gt; 0, Source!BC186, 1)</f>
        <v>1</v>
      </c>
      <c r="K361" s="55">
        <f>Source!P186</f>
        <v>156.32</v>
      </c>
      <c r="L361" s="52"/>
      <c r="S361">
        <f>ROUND((Source!FX186/100)*((ROUND(Source!AF186*Source!I186, 2)+ROUND(Source!AE186*Source!I186, 2))), 2)</f>
        <v>0</v>
      </c>
      <c r="T361">
        <f>Source!X186</f>
        <v>0</v>
      </c>
      <c r="U361">
        <f>ROUND((Source!FY186/100)*((ROUND(Source!AF186*Source!I186, 2)+ROUND(Source!AE186*Source!I186, 2))), 2)</f>
        <v>0</v>
      </c>
      <c r="V361">
        <f>Source!Y186</f>
        <v>0</v>
      </c>
    </row>
    <row r="362" spans="1:26" x14ac:dyDescent="0.25">
      <c r="A362" s="56"/>
      <c r="B362" s="56"/>
      <c r="C362" s="56"/>
      <c r="D362" s="56"/>
      <c r="E362" s="56"/>
      <c r="F362" s="56"/>
      <c r="G362" s="77">
        <f>H361</f>
        <v>156.32</v>
      </c>
      <c r="H362" s="77"/>
      <c r="I362" s="56"/>
      <c r="J362" s="77">
        <f>K361</f>
        <v>156.32</v>
      </c>
      <c r="K362" s="77"/>
      <c r="L362" s="57">
        <f>Source!U186</f>
        <v>0</v>
      </c>
      <c r="O362" s="19">
        <f>G362</f>
        <v>156.32</v>
      </c>
      <c r="P362" s="19">
        <f>J362</f>
        <v>156.32</v>
      </c>
      <c r="Q362" s="19">
        <f>L362</f>
        <v>0</v>
      </c>
      <c r="W362">
        <f>IF(Source!BI186&lt;=1,H361, 0)</f>
        <v>156.32</v>
      </c>
      <c r="X362">
        <f>IF(Source!BI186=2,H361, 0)</f>
        <v>0</v>
      </c>
      <c r="Y362">
        <f>IF(Source!BI186=3,H361, 0)</f>
        <v>0</v>
      </c>
      <c r="Z362">
        <f>IF(Source!BI186=4,H361, 0)</f>
        <v>0</v>
      </c>
    </row>
    <row r="363" spans="1:26" ht="39.6" x14ac:dyDescent="0.25">
      <c r="A363" s="49" t="str">
        <f>Source!E187</f>
        <v>83</v>
      </c>
      <c r="B363" s="50" t="str">
        <f>Source!F187</f>
        <v>цена поставщика</v>
      </c>
      <c r="C363" s="50" t="s">
        <v>1034</v>
      </c>
      <c r="D363" s="51" t="str">
        <f>Source!H187</f>
        <v>ШТ</v>
      </c>
      <c r="E363" s="52">
        <f>Source!I187</f>
        <v>10</v>
      </c>
      <c r="F363" s="53">
        <f>Source!AL187</f>
        <v>11.48</v>
      </c>
      <c r="G363" s="54" t="str">
        <f>Source!DD187</f>
        <v/>
      </c>
      <c r="H363" s="55">
        <f>ROUND(Source!AC187*Source!I187, 2)</f>
        <v>114.8</v>
      </c>
      <c r="I363" s="54" t="str">
        <f>Source!BO187</f>
        <v/>
      </c>
      <c r="J363" s="54">
        <f>IF(Source!BC187&lt;&gt; 0, Source!BC187, 1)</f>
        <v>1</v>
      </c>
      <c r="K363" s="55">
        <f>Source!P187</f>
        <v>114.8</v>
      </c>
      <c r="L363" s="52"/>
      <c r="S363">
        <f>ROUND((Source!FX187/100)*((ROUND(Source!AF187*Source!I187, 2)+ROUND(Source!AE187*Source!I187, 2))), 2)</f>
        <v>0</v>
      </c>
      <c r="T363">
        <f>Source!X187</f>
        <v>0</v>
      </c>
      <c r="U363">
        <f>ROUND((Source!FY187/100)*((ROUND(Source!AF187*Source!I187, 2)+ROUND(Source!AE187*Source!I187, 2))), 2)</f>
        <v>0</v>
      </c>
      <c r="V363">
        <f>Source!Y187</f>
        <v>0</v>
      </c>
    </row>
    <row r="364" spans="1:26" x14ac:dyDescent="0.25">
      <c r="A364" s="56"/>
      <c r="B364" s="56"/>
      <c r="C364" s="56"/>
      <c r="D364" s="56"/>
      <c r="E364" s="56"/>
      <c r="F364" s="56"/>
      <c r="G364" s="77">
        <f>H363</f>
        <v>114.8</v>
      </c>
      <c r="H364" s="77"/>
      <c r="I364" s="56"/>
      <c r="J364" s="77">
        <f>K363</f>
        <v>114.8</v>
      </c>
      <c r="K364" s="77"/>
      <c r="L364" s="57">
        <f>Source!U187</f>
        <v>0</v>
      </c>
      <c r="O364" s="19">
        <f>G364</f>
        <v>114.8</v>
      </c>
      <c r="P364" s="19">
        <f>J364</f>
        <v>114.8</v>
      </c>
      <c r="Q364" s="19">
        <f>L364</f>
        <v>0</v>
      </c>
      <c r="W364">
        <f>IF(Source!BI187&lt;=1,H363, 0)</f>
        <v>114.8</v>
      </c>
      <c r="X364">
        <f>IF(Source!BI187=2,H363, 0)</f>
        <v>0</v>
      </c>
      <c r="Y364">
        <f>IF(Source!BI187=3,H363, 0)</f>
        <v>0</v>
      </c>
      <c r="Z364">
        <f>IF(Source!BI187=4,H363, 0)</f>
        <v>0</v>
      </c>
    </row>
    <row r="365" spans="1:26" ht="39.6" x14ac:dyDescent="0.25">
      <c r="A365" s="49" t="str">
        <f>Source!E188</f>
        <v>84</v>
      </c>
      <c r="B365" s="50" t="str">
        <f>Source!F188</f>
        <v>цена поставщика</v>
      </c>
      <c r="C365" s="50" t="s">
        <v>1035</v>
      </c>
      <c r="D365" s="51" t="str">
        <f>Source!H188</f>
        <v>ШТ</v>
      </c>
      <c r="E365" s="52">
        <f>Source!I188</f>
        <v>18</v>
      </c>
      <c r="F365" s="53">
        <f>Source!AL188</f>
        <v>9.9</v>
      </c>
      <c r="G365" s="54" t="str">
        <f>Source!DD188</f>
        <v/>
      </c>
      <c r="H365" s="55">
        <f>ROUND(Source!AC188*Source!I188, 2)</f>
        <v>178.2</v>
      </c>
      <c r="I365" s="54" t="str">
        <f>Source!BO188</f>
        <v/>
      </c>
      <c r="J365" s="54">
        <f>IF(Source!BC188&lt;&gt; 0, Source!BC188, 1)</f>
        <v>1</v>
      </c>
      <c r="K365" s="55">
        <f>Source!P188</f>
        <v>178.2</v>
      </c>
      <c r="L365" s="52"/>
      <c r="S365">
        <f>ROUND((Source!FX188/100)*((ROUND(Source!AF188*Source!I188, 2)+ROUND(Source!AE188*Source!I188, 2))), 2)</f>
        <v>0</v>
      </c>
      <c r="T365">
        <f>Source!X188</f>
        <v>0</v>
      </c>
      <c r="U365">
        <f>ROUND((Source!FY188/100)*((ROUND(Source!AF188*Source!I188, 2)+ROUND(Source!AE188*Source!I188, 2))), 2)</f>
        <v>0</v>
      </c>
      <c r="V365">
        <f>Source!Y188</f>
        <v>0</v>
      </c>
    </row>
    <row r="366" spans="1:26" x14ac:dyDescent="0.25">
      <c r="A366" s="56"/>
      <c r="B366" s="56"/>
      <c r="C366" s="56"/>
      <c r="D366" s="56"/>
      <c r="E366" s="56"/>
      <c r="F366" s="56"/>
      <c r="G366" s="77">
        <f>H365</f>
        <v>178.2</v>
      </c>
      <c r="H366" s="77"/>
      <c r="I366" s="56"/>
      <c r="J366" s="77">
        <f>K365</f>
        <v>178.2</v>
      </c>
      <c r="K366" s="77"/>
      <c r="L366" s="57">
        <f>Source!U188</f>
        <v>0</v>
      </c>
      <c r="O366" s="19">
        <f>G366</f>
        <v>178.2</v>
      </c>
      <c r="P366" s="19">
        <f>J366</f>
        <v>178.2</v>
      </c>
      <c r="Q366" s="19">
        <f>L366</f>
        <v>0</v>
      </c>
      <c r="W366">
        <f>IF(Source!BI188&lt;=1,H365, 0)</f>
        <v>178.2</v>
      </c>
      <c r="X366">
        <f>IF(Source!BI188=2,H365, 0)</f>
        <v>0</v>
      </c>
      <c r="Y366">
        <f>IF(Source!BI188=3,H365, 0)</f>
        <v>0</v>
      </c>
      <c r="Z366">
        <f>IF(Source!BI188=4,H365, 0)</f>
        <v>0</v>
      </c>
    </row>
    <row r="367" spans="1:26" ht="39.6" x14ac:dyDescent="0.25">
      <c r="A367" s="49" t="str">
        <f>Source!E189</f>
        <v>85</v>
      </c>
      <c r="B367" s="50" t="str">
        <f>Source!F189</f>
        <v>цена поставщика</v>
      </c>
      <c r="C367" s="50" t="s">
        <v>1036</v>
      </c>
      <c r="D367" s="51" t="str">
        <f>Source!H189</f>
        <v>ШТ</v>
      </c>
      <c r="E367" s="52">
        <f>Source!I189</f>
        <v>12</v>
      </c>
      <c r="F367" s="53">
        <f>Source!AL189</f>
        <v>8.68</v>
      </c>
      <c r="G367" s="54" t="str">
        <f>Source!DD189</f>
        <v/>
      </c>
      <c r="H367" s="55">
        <f>ROUND(Source!AC189*Source!I189, 2)</f>
        <v>104.16</v>
      </c>
      <c r="I367" s="54" t="str">
        <f>Source!BO189</f>
        <v/>
      </c>
      <c r="J367" s="54">
        <f>IF(Source!BC189&lt;&gt; 0, Source!BC189, 1)</f>
        <v>1</v>
      </c>
      <c r="K367" s="55">
        <f>Source!P189</f>
        <v>104.16</v>
      </c>
      <c r="L367" s="52"/>
      <c r="S367">
        <f>ROUND((Source!FX189/100)*((ROUND(Source!AF189*Source!I189, 2)+ROUND(Source!AE189*Source!I189, 2))), 2)</f>
        <v>0</v>
      </c>
      <c r="T367">
        <f>Source!X189</f>
        <v>0</v>
      </c>
      <c r="U367">
        <f>ROUND((Source!FY189/100)*((ROUND(Source!AF189*Source!I189, 2)+ROUND(Source!AE189*Source!I189, 2))), 2)</f>
        <v>0</v>
      </c>
      <c r="V367">
        <f>Source!Y189</f>
        <v>0</v>
      </c>
    </row>
    <row r="368" spans="1:26" x14ac:dyDescent="0.25">
      <c r="A368" s="56"/>
      <c r="B368" s="56"/>
      <c r="C368" s="56"/>
      <c r="D368" s="56"/>
      <c r="E368" s="56"/>
      <c r="F368" s="56"/>
      <c r="G368" s="77">
        <f>H367</f>
        <v>104.16</v>
      </c>
      <c r="H368" s="77"/>
      <c r="I368" s="56"/>
      <c r="J368" s="77">
        <f>K367</f>
        <v>104.16</v>
      </c>
      <c r="K368" s="77"/>
      <c r="L368" s="57">
        <f>Source!U189</f>
        <v>0</v>
      </c>
      <c r="O368" s="19">
        <f>G368</f>
        <v>104.16</v>
      </c>
      <c r="P368" s="19">
        <f>J368</f>
        <v>104.16</v>
      </c>
      <c r="Q368" s="19">
        <f>L368</f>
        <v>0</v>
      </c>
      <c r="W368">
        <f>IF(Source!BI189&lt;=1,H367, 0)</f>
        <v>104.16</v>
      </c>
      <c r="X368">
        <f>IF(Source!BI189=2,H367, 0)</f>
        <v>0</v>
      </c>
      <c r="Y368">
        <f>IF(Source!BI189=3,H367, 0)</f>
        <v>0</v>
      </c>
      <c r="Z368">
        <f>IF(Source!BI189=4,H367, 0)</f>
        <v>0</v>
      </c>
    </row>
    <row r="369" spans="1:26" ht="39.6" x14ac:dyDescent="0.25">
      <c r="A369" s="49" t="str">
        <f>Source!E190</f>
        <v>86</v>
      </c>
      <c r="B369" s="50" t="str">
        <f>Source!F190</f>
        <v>цена поставщика</v>
      </c>
      <c r="C369" s="50" t="s">
        <v>1037</v>
      </c>
      <c r="D369" s="51" t="str">
        <f>Source!H190</f>
        <v>ШТ</v>
      </c>
      <c r="E369" s="52">
        <f>Source!I190</f>
        <v>10</v>
      </c>
      <c r="F369" s="53">
        <f>Source!AL190</f>
        <v>7.45</v>
      </c>
      <c r="G369" s="54" t="str">
        <f>Source!DD190</f>
        <v/>
      </c>
      <c r="H369" s="55">
        <f>ROUND(Source!AC190*Source!I190, 2)</f>
        <v>74.5</v>
      </c>
      <c r="I369" s="54" t="str">
        <f>Source!BO190</f>
        <v/>
      </c>
      <c r="J369" s="54">
        <f>IF(Source!BC190&lt;&gt; 0, Source!BC190, 1)</f>
        <v>1</v>
      </c>
      <c r="K369" s="55">
        <f>Source!P190</f>
        <v>74.5</v>
      </c>
      <c r="L369" s="52"/>
      <c r="S369">
        <f>ROUND((Source!FX190/100)*((ROUND(Source!AF190*Source!I190, 2)+ROUND(Source!AE190*Source!I190, 2))), 2)</f>
        <v>0</v>
      </c>
      <c r="T369">
        <f>Source!X190</f>
        <v>0</v>
      </c>
      <c r="U369">
        <f>ROUND((Source!FY190/100)*((ROUND(Source!AF190*Source!I190, 2)+ROUND(Source!AE190*Source!I190, 2))), 2)</f>
        <v>0</v>
      </c>
      <c r="V369">
        <f>Source!Y190</f>
        <v>0</v>
      </c>
    </row>
    <row r="370" spans="1:26" x14ac:dyDescent="0.25">
      <c r="A370" s="56"/>
      <c r="B370" s="56"/>
      <c r="C370" s="56"/>
      <c r="D370" s="56"/>
      <c r="E370" s="56"/>
      <c r="F370" s="56"/>
      <c r="G370" s="77">
        <f>H369</f>
        <v>74.5</v>
      </c>
      <c r="H370" s="77"/>
      <c r="I370" s="56"/>
      <c r="J370" s="77">
        <f>K369</f>
        <v>74.5</v>
      </c>
      <c r="K370" s="77"/>
      <c r="L370" s="57">
        <f>Source!U190</f>
        <v>0</v>
      </c>
      <c r="O370" s="19">
        <f>G370</f>
        <v>74.5</v>
      </c>
      <c r="P370" s="19">
        <f>J370</f>
        <v>74.5</v>
      </c>
      <c r="Q370" s="19">
        <f>L370</f>
        <v>0</v>
      </c>
      <c r="W370">
        <f>IF(Source!BI190&lt;=1,H369, 0)</f>
        <v>74.5</v>
      </c>
      <c r="X370">
        <f>IF(Source!BI190=2,H369, 0)</f>
        <v>0</v>
      </c>
      <c r="Y370">
        <f>IF(Source!BI190=3,H369, 0)</f>
        <v>0</v>
      </c>
      <c r="Z370">
        <f>IF(Source!BI190=4,H369, 0)</f>
        <v>0</v>
      </c>
    </row>
    <row r="371" spans="1:26" ht="39.6" x14ac:dyDescent="0.25">
      <c r="A371" s="49" t="str">
        <f>Source!E191</f>
        <v>87</v>
      </c>
      <c r="B371" s="50" t="str">
        <f>Source!F191</f>
        <v>цена поставщика</v>
      </c>
      <c r="C371" s="50" t="s">
        <v>1038</v>
      </c>
      <c r="D371" s="51" t="str">
        <f>Source!H191</f>
        <v>ШТ</v>
      </c>
      <c r="E371" s="52">
        <f>Source!I191</f>
        <v>1</v>
      </c>
      <c r="F371" s="53">
        <f>Source!AL191</f>
        <v>36.020000000000003</v>
      </c>
      <c r="G371" s="54" t="str">
        <f>Source!DD191</f>
        <v/>
      </c>
      <c r="H371" s="55">
        <f>ROUND(Source!AC191*Source!I191, 2)</f>
        <v>36.020000000000003</v>
      </c>
      <c r="I371" s="54" t="str">
        <f>Source!BO191</f>
        <v/>
      </c>
      <c r="J371" s="54">
        <f>IF(Source!BC191&lt;&gt; 0, Source!BC191, 1)</f>
        <v>1</v>
      </c>
      <c r="K371" s="55">
        <f>Source!P191</f>
        <v>36.020000000000003</v>
      </c>
      <c r="L371" s="52"/>
      <c r="S371">
        <f>ROUND((Source!FX191/100)*((ROUND(Source!AF191*Source!I191, 2)+ROUND(Source!AE191*Source!I191, 2))), 2)</f>
        <v>0</v>
      </c>
      <c r="T371">
        <f>Source!X191</f>
        <v>0</v>
      </c>
      <c r="U371">
        <f>ROUND((Source!FY191/100)*((ROUND(Source!AF191*Source!I191, 2)+ROUND(Source!AE191*Source!I191, 2))), 2)</f>
        <v>0</v>
      </c>
      <c r="V371">
        <f>Source!Y191</f>
        <v>0</v>
      </c>
    </row>
    <row r="372" spans="1:26" x14ac:dyDescent="0.25">
      <c r="A372" s="56"/>
      <c r="B372" s="56"/>
      <c r="C372" s="56"/>
      <c r="D372" s="56"/>
      <c r="E372" s="56"/>
      <c r="F372" s="56"/>
      <c r="G372" s="77">
        <f>H371</f>
        <v>36.020000000000003</v>
      </c>
      <c r="H372" s="77"/>
      <c r="I372" s="56"/>
      <c r="J372" s="77">
        <f>K371</f>
        <v>36.020000000000003</v>
      </c>
      <c r="K372" s="77"/>
      <c r="L372" s="57">
        <f>Source!U191</f>
        <v>0</v>
      </c>
      <c r="O372" s="19">
        <f>G372</f>
        <v>36.020000000000003</v>
      </c>
      <c r="P372" s="19">
        <f>J372</f>
        <v>36.020000000000003</v>
      </c>
      <c r="Q372" s="19">
        <f>L372</f>
        <v>0</v>
      </c>
      <c r="W372">
        <f>IF(Source!BI191&lt;=1,H371, 0)</f>
        <v>36.020000000000003</v>
      </c>
      <c r="X372">
        <f>IF(Source!BI191=2,H371, 0)</f>
        <v>0</v>
      </c>
      <c r="Y372">
        <f>IF(Source!BI191=3,H371, 0)</f>
        <v>0</v>
      </c>
      <c r="Z372">
        <f>IF(Source!BI191=4,H371, 0)</f>
        <v>0</v>
      </c>
    </row>
    <row r="373" spans="1:26" ht="52.8" x14ac:dyDescent="0.25">
      <c r="A373" s="49" t="str">
        <f>Source!E192</f>
        <v>88</v>
      </c>
      <c r="B373" s="50" t="str">
        <f>Source!F192</f>
        <v>цена поставщика</v>
      </c>
      <c r="C373" s="50" t="s">
        <v>1039</v>
      </c>
      <c r="D373" s="51" t="str">
        <f>Source!H192</f>
        <v>ШТ</v>
      </c>
      <c r="E373" s="52">
        <f>Source!I192</f>
        <v>2</v>
      </c>
      <c r="F373" s="53">
        <f>Source!AL192</f>
        <v>16.649999999999999</v>
      </c>
      <c r="G373" s="54" t="str">
        <f>Source!DD192</f>
        <v/>
      </c>
      <c r="H373" s="55">
        <f>ROUND(Source!AC192*Source!I192, 2)</f>
        <v>33.299999999999997</v>
      </c>
      <c r="I373" s="54" t="str">
        <f>Source!BO192</f>
        <v/>
      </c>
      <c r="J373" s="54">
        <f>IF(Source!BC192&lt;&gt; 0, Source!BC192, 1)</f>
        <v>1</v>
      </c>
      <c r="K373" s="55">
        <f>Source!P192</f>
        <v>33.299999999999997</v>
      </c>
      <c r="L373" s="52"/>
      <c r="S373">
        <f>ROUND((Source!FX192/100)*((ROUND(Source!AF192*Source!I192, 2)+ROUND(Source!AE192*Source!I192, 2))), 2)</f>
        <v>0</v>
      </c>
      <c r="T373">
        <f>Source!X192</f>
        <v>0</v>
      </c>
      <c r="U373">
        <f>ROUND((Source!FY192/100)*((ROUND(Source!AF192*Source!I192, 2)+ROUND(Source!AE192*Source!I192, 2))), 2)</f>
        <v>0</v>
      </c>
      <c r="V373">
        <f>Source!Y192</f>
        <v>0</v>
      </c>
    </row>
    <row r="374" spans="1:26" x14ac:dyDescent="0.25">
      <c r="A374" s="56"/>
      <c r="B374" s="56"/>
      <c r="C374" s="56"/>
      <c r="D374" s="56"/>
      <c r="E374" s="56"/>
      <c r="F374" s="56"/>
      <c r="G374" s="77">
        <f>H373</f>
        <v>33.299999999999997</v>
      </c>
      <c r="H374" s="77"/>
      <c r="I374" s="56"/>
      <c r="J374" s="77">
        <f>K373</f>
        <v>33.299999999999997</v>
      </c>
      <c r="K374" s="77"/>
      <c r="L374" s="57">
        <f>Source!U192</f>
        <v>0</v>
      </c>
      <c r="O374" s="19">
        <f>G374</f>
        <v>33.299999999999997</v>
      </c>
      <c r="P374" s="19">
        <f>J374</f>
        <v>33.299999999999997</v>
      </c>
      <c r="Q374" s="19">
        <f>L374</f>
        <v>0</v>
      </c>
      <c r="W374">
        <f>IF(Source!BI192&lt;=1,H373, 0)</f>
        <v>33.299999999999997</v>
      </c>
      <c r="X374">
        <f>IF(Source!BI192=2,H373, 0)</f>
        <v>0</v>
      </c>
      <c r="Y374">
        <f>IF(Source!BI192=3,H373, 0)</f>
        <v>0</v>
      </c>
      <c r="Z374">
        <f>IF(Source!BI192=4,H373, 0)</f>
        <v>0</v>
      </c>
    </row>
    <row r="375" spans="1:26" ht="52.8" x14ac:dyDescent="0.25">
      <c r="A375" s="49" t="str">
        <f>Source!E193</f>
        <v>89</v>
      </c>
      <c r="B375" s="50" t="str">
        <f>Source!F193</f>
        <v>цена поставщика</v>
      </c>
      <c r="C375" s="50" t="s">
        <v>1040</v>
      </c>
      <c r="D375" s="51" t="str">
        <f>Source!H193</f>
        <v>ШТ</v>
      </c>
      <c r="E375" s="52">
        <f>Source!I193</f>
        <v>1</v>
      </c>
      <c r="F375" s="53">
        <f>Source!AL193</f>
        <v>13.59</v>
      </c>
      <c r="G375" s="54" t="str">
        <f>Source!DD193</f>
        <v/>
      </c>
      <c r="H375" s="55">
        <f>ROUND(Source!AC193*Source!I193, 2)</f>
        <v>13.59</v>
      </c>
      <c r="I375" s="54" t="str">
        <f>Source!BO193</f>
        <v/>
      </c>
      <c r="J375" s="54">
        <f>IF(Source!BC193&lt;&gt; 0, Source!BC193, 1)</f>
        <v>1</v>
      </c>
      <c r="K375" s="55">
        <f>Source!P193</f>
        <v>13.59</v>
      </c>
      <c r="L375" s="52"/>
      <c r="S375">
        <f>ROUND((Source!FX193/100)*((ROUND(Source!AF193*Source!I193, 2)+ROUND(Source!AE193*Source!I193, 2))), 2)</f>
        <v>0</v>
      </c>
      <c r="T375">
        <f>Source!X193</f>
        <v>0</v>
      </c>
      <c r="U375">
        <f>ROUND((Source!FY193/100)*((ROUND(Source!AF193*Source!I193, 2)+ROUND(Source!AE193*Source!I193, 2))), 2)</f>
        <v>0</v>
      </c>
      <c r="V375">
        <f>Source!Y193</f>
        <v>0</v>
      </c>
    </row>
    <row r="376" spans="1:26" x14ac:dyDescent="0.25">
      <c r="A376" s="56"/>
      <c r="B376" s="56"/>
      <c r="C376" s="56"/>
      <c r="D376" s="56"/>
      <c r="E376" s="56"/>
      <c r="F376" s="56"/>
      <c r="G376" s="77">
        <f>H375</f>
        <v>13.59</v>
      </c>
      <c r="H376" s="77"/>
      <c r="I376" s="56"/>
      <c r="J376" s="77">
        <f>K375</f>
        <v>13.59</v>
      </c>
      <c r="K376" s="77"/>
      <c r="L376" s="57">
        <f>Source!U193</f>
        <v>0</v>
      </c>
      <c r="O376" s="19">
        <f>G376</f>
        <v>13.59</v>
      </c>
      <c r="P376" s="19">
        <f>J376</f>
        <v>13.59</v>
      </c>
      <c r="Q376" s="19">
        <f>L376</f>
        <v>0</v>
      </c>
      <c r="W376">
        <f>IF(Source!BI193&lt;=1,H375, 0)</f>
        <v>13.59</v>
      </c>
      <c r="X376">
        <f>IF(Source!BI193=2,H375, 0)</f>
        <v>0</v>
      </c>
      <c r="Y376">
        <f>IF(Source!BI193=3,H375, 0)</f>
        <v>0</v>
      </c>
      <c r="Z376">
        <f>IF(Source!BI193=4,H375, 0)</f>
        <v>0</v>
      </c>
    </row>
    <row r="377" spans="1:26" ht="52.8" x14ac:dyDescent="0.25">
      <c r="A377" s="49" t="str">
        <f>Source!E194</f>
        <v>90</v>
      </c>
      <c r="B377" s="50" t="str">
        <f>Source!F194</f>
        <v>цена поставщика</v>
      </c>
      <c r="C377" s="50" t="s">
        <v>1041</v>
      </c>
      <c r="D377" s="51" t="str">
        <f>Source!H194</f>
        <v>ШТ</v>
      </c>
      <c r="E377" s="52">
        <f>Source!I194</f>
        <v>2</v>
      </c>
      <c r="F377" s="53">
        <f>Source!AL194</f>
        <v>26.47</v>
      </c>
      <c r="G377" s="54" t="str">
        <f>Source!DD194</f>
        <v/>
      </c>
      <c r="H377" s="55">
        <f>ROUND(Source!AC194*Source!I194, 2)</f>
        <v>52.94</v>
      </c>
      <c r="I377" s="54" t="str">
        <f>Source!BO194</f>
        <v/>
      </c>
      <c r="J377" s="54">
        <f>IF(Source!BC194&lt;&gt; 0, Source!BC194, 1)</f>
        <v>1</v>
      </c>
      <c r="K377" s="55">
        <f>Source!P194</f>
        <v>52.94</v>
      </c>
      <c r="L377" s="52"/>
      <c r="S377">
        <f>ROUND((Source!FX194/100)*((ROUND(Source!AF194*Source!I194, 2)+ROUND(Source!AE194*Source!I194, 2))), 2)</f>
        <v>0</v>
      </c>
      <c r="T377">
        <f>Source!X194</f>
        <v>0</v>
      </c>
      <c r="U377">
        <f>ROUND((Source!FY194/100)*((ROUND(Source!AF194*Source!I194, 2)+ROUND(Source!AE194*Source!I194, 2))), 2)</f>
        <v>0</v>
      </c>
      <c r="V377">
        <f>Source!Y194</f>
        <v>0</v>
      </c>
    </row>
    <row r="378" spans="1:26" x14ac:dyDescent="0.25">
      <c r="A378" s="56"/>
      <c r="B378" s="56"/>
      <c r="C378" s="56"/>
      <c r="D378" s="56"/>
      <c r="E378" s="56"/>
      <c r="F378" s="56"/>
      <c r="G378" s="77">
        <f>H377</f>
        <v>52.94</v>
      </c>
      <c r="H378" s="77"/>
      <c r="I378" s="56"/>
      <c r="J378" s="77">
        <f>K377</f>
        <v>52.94</v>
      </c>
      <c r="K378" s="77"/>
      <c r="L378" s="57">
        <f>Source!U194</f>
        <v>0</v>
      </c>
      <c r="O378" s="19">
        <f>G378</f>
        <v>52.94</v>
      </c>
      <c r="P378" s="19">
        <f>J378</f>
        <v>52.94</v>
      </c>
      <c r="Q378" s="19">
        <f>L378</f>
        <v>0</v>
      </c>
      <c r="W378">
        <f>IF(Source!BI194&lt;=1,H377, 0)</f>
        <v>52.94</v>
      </c>
      <c r="X378">
        <f>IF(Source!BI194=2,H377, 0)</f>
        <v>0</v>
      </c>
      <c r="Y378">
        <f>IF(Source!BI194=3,H377, 0)</f>
        <v>0</v>
      </c>
      <c r="Z378">
        <f>IF(Source!BI194=4,H377, 0)</f>
        <v>0</v>
      </c>
    </row>
    <row r="379" spans="1:26" ht="52.8" x14ac:dyDescent="0.25">
      <c r="A379" s="49" t="str">
        <f>Source!E195</f>
        <v>91</v>
      </c>
      <c r="B379" s="50" t="str">
        <f>Source!F195</f>
        <v>цена поставщика</v>
      </c>
      <c r="C379" s="50" t="s">
        <v>1042</v>
      </c>
      <c r="D379" s="51" t="str">
        <f>Source!H195</f>
        <v>ШТ</v>
      </c>
      <c r="E379" s="52">
        <f>Source!I195</f>
        <v>2</v>
      </c>
      <c r="F379" s="53">
        <f>Source!AL195</f>
        <v>14.979999999999999</v>
      </c>
      <c r="G379" s="54" t="str">
        <f>Source!DD195</f>
        <v/>
      </c>
      <c r="H379" s="55">
        <f>ROUND(Source!AC195*Source!I195, 2)</f>
        <v>29.96</v>
      </c>
      <c r="I379" s="54" t="str">
        <f>Source!BO195</f>
        <v/>
      </c>
      <c r="J379" s="54">
        <f>IF(Source!BC195&lt;&gt; 0, Source!BC195, 1)</f>
        <v>1</v>
      </c>
      <c r="K379" s="55">
        <f>Source!P195</f>
        <v>29.96</v>
      </c>
      <c r="L379" s="52"/>
      <c r="S379">
        <f>ROUND((Source!FX195/100)*((ROUND(Source!AF195*Source!I195, 2)+ROUND(Source!AE195*Source!I195, 2))), 2)</f>
        <v>0</v>
      </c>
      <c r="T379">
        <f>Source!X195</f>
        <v>0</v>
      </c>
      <c r="U379">
        <f>ROUND((Source!FY195/100)*((ROUND(Source!AF195*Source!I195, 2)+ROUND(Source!AE195*Source!I195, 2))), 2)</f>
        <v>0</v>
      </c>
      <c r="V379">
        <f>Source!Y195</f>
        <v>0</v>
      </c>
    </row>
    <row r="380" spans="1:26" x14ac:dyDescent="0.25">
      <c r="A380" s="56"/>
      <c r="B380" s="56"/>
      <c r="C380" s="56"/>
      <c r="D380" s="56"/>
      <c r="E380" s="56"/>
      <c r="F380" s="56"/>
      <c r="G380" s="77">
        <f>H379</f>
        <v>29.96</v>
      </c>
      <c r="H380" s="77"/>
      <c r="I380" s="56"/>
      <c r="J380" s="77">
        <f>K379</f>
        <v>29.96</v>
      </c>
      <c r="K380" s="77"/>
      <c r="L380" s="57">
        <f>Source!U195</f>
        <v>0</v>
      </c>
      <c r="O380" s="19">
        <f>G380</f>
        <v>29.96</v>
      </c>
      <c r="P380" s="19">
        <f>J380</f>
        <v>29.96</v>
      </c>
      <c r="Q380" s="19">
        <f>L380</f>
        <v>0</v>
      </c>
      <c r="W380">
        <f>IF(Source!BI195&lt;=1,H379, 0)</f>
        <v>29.96</v>
      </c>
      <c r="X380">
        <f>IF(Source!BI195=2,H379, 0)</f>
        <v>0</v>
      </c>
      <c r="Y380">
        <f>IF(Source!BI195=3,H379, 0)</f>
        <v>0</v>
      </c>
      <c r="Z380">
        <f>IF(Source!BI195=4,H379, 0)</f>
        <v>0</v>
      </c>
    </row>
    <row r="381" spans="1:26" ht="52.8" x14ac:dyDescent="0.25">
      <c r="A381" s="41" t="str">
        <f>Source!E196</f>
        <v>92</v>
      </c>
      <c r="B381" s="42" t="s">
        <v>1043</v>
      </c>
      <c r="C381" s="42" t="str">
        <f>Source!G196</f>
        <v>Установка вентилей, задвижек, затворов, клапанов обратных, кранов проходных на трубопроводах из стальных труб диаметром до 50 мм</v>
      </c>
      <c r="D381" s="43" t="str">
        <f>Source!H196</f>
        <v>ШТ</v>
      </c>
      <c r="E381" s="44">
        <f>Source!I196</f>
        <v>1</v>
      </c>
      <c r="F381" s="45">
        <f>Source!AL196+Source!AM196+Source!AO196</f>
        <v>42.14</v>
      </c>
      <c r="G381" s="27"/>
      <c r="H381" s="46"/>
      <c r="I381" s="27" t="str">
        <f>Source!BO196</f>
        <v/>
      </c>
      <c r="J381" s="27"/>
      <c r="K381" s="46"/>
      <c r="L381" s="44"/>
      <c r="S381">
        <f>ROUND((Source!FX196/100)*((ROUND(Source!AF196*Source!I196, 2)+ROUND(Source!AE196*Source!I196, 2))), 2)</f>
        <v>18.84</v>
      </c>
      <c r="T381">
        <f>Source!X196</f>
        <v>18.899999999999999</v>
      </c>
      <c r="U381">
        <f>ROUND((Source!FY196/100)*((ROUND(Source!AF196*Source!I196, 2)+ROUND(Source!AE196*Source!I196, 2))), 2)</f>
        <v>11.02</v>
      </c>
      <c r="V381">
        <f>Source!Y196</f>
        <v>11.09</v>
      </c>
    </row>
    <row r="382" spans="1:26" x14ac:dyDescent="0.25">
      <c r="A382" s="41"/>
      <c r="B382" s="42"/>
      <c r="C382" s="42" t="s">
        <v>967</v>
      </c>
      <c r="D382" s="43"/>
      <c r="E382" s="44"/>
      <c r="F382" s="45">
        <f>Source!AO196</f>
        <v>13.33</v>
      </c>
      <c r="G382" s="27" t="str">
        <f>Source!DG196</f>
        <v>)*1,15</v>
      </c>
      <c r="H382" s="46">
        <f>ROUND(Source!AF196*Source!I196, 2)</f>
        <v>15.33</v>
      </c>
      <c r="I382" s="27"/>
      <c r="J382" s="27">
        <f>IF(Source!BA196&lt;&gt; 0, Source!BA196, 1)</f>
        <v>1</v>
      </c>
      <c r="K382" s="46">
        <f>Source!S196</f>
        <v>15.33</v>
      </c>
      <c r="L382" s="44"/>
      <c r="R382">
        <f>H382</f>
        <v>15.33</v>
      </c>
    </row>
    <row r="383" spans="1:26" x14ac:dyDescent="0.25">
      <c r="A383" s="41"/>
      <c r="B383" s="42"/>
      <c r="C383" s="42" t="s">
        <v>202</v>
      </c>
      <c r="D383" s="43"/>
      <c r="E383" s="44"/>
      <c r="F383" s="45">
        <f>Source!AM196</f>
        <v>4.1500000000000004</v>
      </c>
      <c r="G383" s="27" t="str">
        <f>Source!DE196</f>
        <v>)*1,25</v>
      </c>
      <c r="H383" s="46">
        <f>ROUND(Source!AD196*Source!I196, 2)</f>
        <v>5.19</v>
      </c>
      <c r="I383" s="27"/>
      <c r="J383" s="27">
        <f>IF(Source!BB196&lt;&gt; 0, Source!BB196, 1)</f>
        <v>1</v>
      </c>
      <c r="K383" s="46">
        <f>Source!Q196</f>
        <v>5.19</v>
      </c>
      <c r="L383" s="44"/>
    </row>
    <row r="384" spans="1:26" x14ac:dyDescent="0.25">
      <c r="A384" s="41"/>
      <c r="B384" s="42"/>
      <c r="C384" s="42" t="s">
        <v>968</v>
      </c>
      <c r="D384" s="43"/>
      <c r="E384" s="44"/>
      <c r="F384" s="45">
        <f>Source!AN196</f>
        <v>0.23</v>
      </c>
      <c r="G384" s="27" t="str">
        <f>Source!DF196</f>
        <v>)*1,25</v>
      </c>
      <c r="H384" s="47">
        <f>ROUND(Source!AE196*Source!I196, 2)</f>
        <v>0.28999999999999998</v>
      </c>
      <c r="I384" s="27"/>
      <c r="J384" s="27">
        <f>IF(Source!BS196&lt;&gt; 0, Source!BS196, 1)</f>
        <v>1</v>
      </c>
      <c r="K384" s="47">
        <f>Source!R196</f>
        <v>0.28999999999999998</v>
      </c>
      <c r="L384" s="44"/>
      <c r="R384">
        <f>H384</f>
        <v>0.28999999999999998</v>
      </c>
    </row>
    <row r="385" spans="1:26" x14ac:dyDescent="0.25">
      <c r="A385" s="41"/>
      <c r="B385" s="42"/>
      <c r="C385" s="42" t="s">
        <v>969</v>
      </c>
      <c r="D385" s="43"/>
      <c r="E385" s="44"/>
      <c r="F385" s="45">
        <f>Source!AL196</f>
        <v>24.66</v>
      </c>
      <c r="G385" s="27" t="str">
        <f>Source!DD196</f>
        <v/>
      </c>
      <c r="H385" s="46">
        <f>ROUND(Source!AC196*Source!I196, 2)</f>
        <v>24.66</v>
      </c>
      <c r="I385" s="27"/>
      <c r="J385" s="27">
        <f>IF(Source!BC196&lt;&gt; 0, Source!BC196, 1)</f>
        <v>1</v>
      </c>
      <c r="K385" s="46">
        <f>Source!P196</f>
        <v>24.66</v>
      </c>
      <c r="L385" s="44"/>
    </row>
    <row r="386" spans="1:26" x14ac:dyDescent="0.25">
      <c r="A386" s="41"/>
      <c r="B386" s="42"/>
      <c r="C386" s="42" t="s">
        <v>970</v>
      </c>
      <c r="D386" s="43" t="s">
        <v>971</v>
      </c>
      <c r="E386" s="44">
        <f>Source!BZ196</f>
        <v>134</v>
      </c>
      <c r="F386" s="79" t="str">
        <f>CONCATENATE(" )", Source!DL196, Source!FT196, "=", Source!FX196)</f>
        <v xml:space="preserve"> )*0,9=120,6</v>
      </c>
      <c r="G386" s="80"/>
      <c r="H386" s="46">
        <f>SUM(S381:S389)</f>
        <v>18.84</v>
      </c>
      <c r="I386" s="27"/>
      <c r="J386" s="48">
        <f>Source!AT196</f>
        <v>121</v>
      </c>
      <c r="K386" s="46">
        <f>SUM(T381:T389)</f>
        <v>18.899999999999999</v>
      </c>
      <c r="L386" s="44"/>
    </row>
    <row r="387" spans="1:26" x14ac:dyDescent="0.25">
      <c r="A387" s="41"/>
      <c r="B387" s="42"/>
      <c r="C387" s="42" t="s">
        <v>972</v>
      </c>
      <c r="D387" s="43" t="s">
        <v>971</v>
      </c>
      <c r="E387" s="44">
        <f>Source!CA196</f>
        <v>83</v>
      </c>
      <c r="F387" s="79" t="str">
        <f>CONCATENATE(" )", Source!DM196, Source!FU196, "=", Source!FY196)</f>
        <v xml:space="preserve"> )*0,85=70,55</v>
      </c>
      <c r="G387" s="80"/>
      <c r="H387" s="46">
        <f>SUM(U381:U389)</f>
        <v>11.02</v>
      </c>
      <c r="I387" s="27"/>
      <c r="J387" s="48">
        <f>Source!AU196</f>
        <v>71</v>
      </c>
      <c r="K387" s="46">
        <f>SUM(V381:V389)</f>
        <v>11.09</v>
      </c>
      <c r="L387" s="44"/>
    </row>
    <row r="388" spans="1:26" x14ac:dyDescent="0.25">
      <c r="A388" s="41"/>
      <c r="B388" s="42"/>
      <c r="C388" s="42" t="s">
        <v>973</v>
      </c>
      <c r="D388" s="43" t="s">
        <v>974</v>
      </c>
      <c r="E388" s="44">
        <f>Source!AQ196</f>
        <v>1.47</v>
      </c>
      <c r="F388" s="45"/>
      <c r="G388" s="27" t="str">
        <f>Source!DI196</f>
        <v>)*1,15</v>
      </c>
      <c r="H388" s="46"/>
      <c r="I388" s="27"/>
      <c r="J388" s="27"/>
      <c r="K388" s="46"/>
      <c r="L388" s="46">
        <f>Source!U196</f>
        <v>1.6904999999999999</v>
      </c>
    </row>
    <row r="389" spans="1:26" ht="39.6" x14ac:dyDescent="0.25">
      <c r="A389" s="49" t="str">
        <f>Source!E197</f>
        <v>92,1</v>
      </c>
      <c r="B389" s="50" t="str">
        <f>Source!F197</f>
        <v>18.1.09.11-0110</v>
      </c>
      <c r="C389" s="50" t="str">
        <f>Source!G197</f>
        <v>Краны шаровые фланцевые "Danfoss" JiP-FF с рукояткой, давлением 4,0 МПа (40 кгс/см2), диаметром 50 мм</v>
      </c>
      <c r="D389" s="51" t="str">
        <f>Source!H197</f>
        <v>шт.</v>
      </c>
      <c r="E389" s="52">
        <f>Source!I197</f>
        <v>1</v>
      </c>
      <c r="F389" s="53">
        <f>Source!AL197+Source!AM197+Source!AO197</f>
        <v>1116.68</v>
      </c>
      <c r="G389" s="59" t="s">
        <v>6</v>
      </c>
      <c r="H389" s="55">
        <f>ROUND(Source!AC197*Source!I197, 2)+ROUND(Source!AD197*Source!I197, 2)+ROUND(Source!AF197*Source!I197, 2)</f>
        <v>1116.68</v>
      </c>
      <c r="I389" s="54"/>
      <c r="J389" s="54">
        <f>IF(Source!BC197&lt;&gt; 0, Source!BC197, 1)</f>
        <v>1</v>
      </c>
      <c r="K389" s="55">
        <f>Source!O197</f>
        <v>1116.68</v>
      </c>
      <c r="L389" s="52"/>
      <c r="S389">
        <f>ROUND((Source!FX197/100)*((ROUND(Source!AF197*Source!I197, 2)+ROUND(Source!AE197*Source!I197, 2))), 2)</f>
        <v>0</v>
      </c>
      <c r="T389">
        <f>Source!X197</f>
        <v>0</v>
      </c>
      <c r="U389">
        <f>ROUND((Source!FY197/100)*((ROUND(Source!AF197*Source!I197, 2)+ROUND(Source!AE197*Source!I197, 2))), 2)</f>
        <v>0</v>
      </c>
      <c r="V389">
        <f>Source!Y197</f>
        <v>0</v>
      </c>
      <c r="W389">
        <f>IF(Source!BI197&lt;=1,H389, 0)</f>
        <v>1116.68</v>
      </c>
      <c r="X389">
        <f>IF(Source!BI197=2,H389, 0)</f>
        <v>0</v>
      </c>
      <c r="Y389">
        <f>IF(Source!BI197=3,H389, 0)</f>
        <v>0</v>
      </c>
      <c r="Z389">
        <f>IF(Source!BI197=4,H389, 0)</f>
        <v>0</v>
      </c>
    </row>
    <row r="390" spans="1:26" x14ac:dyDescent="0.25">
      <c r="A390" s="56"/>
      <c r="B390" s="56"/>
      <c r="C390" s="56"/>
      <c r="D390" s="56"/>
      <c r="E390" s="56"/>
      <c r="F390" s="56"/>
      <c r="G390" s="77">
        <f>H382+H383+H385+H386+H387+SUM(H389:H389)</f>
        <v>1191.72</v>
      </c>
      <c r="H390" s="77"/>
      <c r="I390" s="56"/>
      <c r="J390" s="77">
        <f>K382+K383+K385+K386+K387+SUM(K389:K389)</f>
        <v>1191.8500000000001</v>
      </c>
      <c r="K390" s="77"/>
      <c r="L390" s="57">
        <f>Source!U196</f>
        <v>1.6904999999999999</v>
      </c>
      <c r="O390" s="19">
        <f>G390</f>
        <v>1191.72</v>
      </c>
      <c r="P390" s="19">
        <f>J390</f>
        <v>1191.8500000000001</v>
      </c>
      <c r="Q390" s="19">
        <f>L390</f>
        <v>1.6904999999999999</v>
      </c>
      <c r="W390">
        <f>IF(Source!BI196&lt;=1,H382+H383+H385+H386+H387, 0)</f>
        <v>75.039999999999992</v>
      </c>
      <c r="X390">
        <f>IF(Source!BI196=2,H382+H383+H385+H386+H387, 0)</f>
        <v>0</v>
      </c>
      <c r="Y390">
        <f>IF(Source!BI196=3,H382+H383+H385+H386+H387, 0)</f>
        <v>0</v>
      </c>
      <c r="Z390">
        <f>IF(Source!BI196=4,H382+H383+H385+H386+H387, 0)</f>
        <v>0</v>
      </c>
    </row>
    <row r="391" spans="1:26" ht="52.8" x14ac:dyDescent="0.25">
      <c r="A391" s="41" t="str">
        <f>Source!E198</f>
        <v>93</v>
      </c>
      <c r="B391" s="42" t="s">
        <v>1044</v>
      </c>
      <c r="C391" s="42" t="str">
        <f>Source!G198</f>
        <v>Установка вентилей, задвижек, затворов, клапанов обратных, кранов проходных на трубопроводах из стальных труб диаметром до 25 мм</v>
      </c>
      <c r="D391" s="43" t="str">
        <f>Source!H198</f>
        <v>ШТ</v>
      </c>
      <c r="E391" s="44">
        <f>Source!I198</f>
        <v>1</v>
      </c>
      <c r="F391" s="45">
        <f>Source!AL198+Source!AM198+Source!AO198</f>
        <v>42.04</v>
      </c>
      <c r="G391" s="27"/>
      <c r="H391" s="46"/>
      <c r="I391" s="27" t="str">
        <f>Source!BO198</f>
        <v/>
      </c>
      <c r="J391" s="27"/>
      <c r="K391" s="46"/>
      <c r="L391" s="44"/>
      <c r="S391">
        <f>ROUND((Source!FX198/100)*((ROUND(Source!AF198*Source!I198, 2)+ROUND(Source!AE198*Source!I198, 2))), 2)</f>
        <v>18.670000000000002</v>
      </c>
      <c r="T391">
        <f>Source!X198</f>
        <v>18.73</v>
      </c>
      <c r="U391">
        <f>ROUND((Source!FY198/100)*((ROUND(Source!AF198*Source!I198, 2)+ROUND(Source!AE198*Source!I198, 2))), 2)</f>
        <v>10.92</v>
      </c>
      <c r="V391">
        <f>Source!Y198</f>
        <v>10.99</v>
      </c>
    </row>
    <row r="392" spans="1:26" x14ac:dyDescent="0.25">
      <c r="A392" s="41"/>
      <c r="B392" s="42"/>
      <c r="C392" s="42" t="s">
        <v>967</v>
      </c>
      <c r="D392" s="43"/>
      <c r="E392" s="44"/>
      <c r="F392" s="45">
        <f>Source!AO198</f>
        <v>13.33</v>
      </c>
      <c r="G392" s="27" t="str">
        <f>Source!DG198</f>
        <v>)*1,15</v>
      </c>
      <c r="H392" s="46">
        <f>ROUND(Source!AF198*Source!I198, 2)</f>
        <v>15.33</v>
      </c>
      <c r="I392" s="27"/>
      <c r="J392" s="27">
        <f>IF(Source!BA198&lt;&gt; 0, Source!BA198, 1)</f>
        <v>1</v>
      </c>
      <c r="K392" s="46">
        <f>Source!S198</f>
        <v>15.33</v>
      </c>
      <c r="L392" s="44"/>
      <c r="R392">
        <f>H392</f>
        <v>15.33</v>
      </c>
    </row>
    <row r="393" spans="1:26" x14ac:dyDescent="0.25">
      <c r="A393" s="41"/>
      <c r="B393" s="42"/>
      <c r="C393" s="42" t="s">
        <v>202</v>
      </c>
      <c r="D393" s="43"/>
      <c r="E393" s="44"/>
      <c r="F393" s="45">
        <f>Source!AM198</f>
        <v>3.5</v>
      </c>
      <c r="G393" s="27" t="str">
        <f>Source!DE198</f>
        <v>)*1,25</v>
      </c>
      <c r="H393" s="46">
        <f>ROUND(Source!AD198*Source!I198, 2)</f>
        <v>4.38</v>
      </c>
      <c r="I393" s="27"/>
      <c r="J393" s="27">
        <f>IF(Source!BB198&lt;&gt; 0, Source!BB198, 1)</f>
        <v>1</v>
      </c>
      <c r="K393" s="46">
        <f>Source!Q198</f>
        <v>4.38</v>
      </c>
      <c r="L393" s="44"/>
    </row>
    <row r="394" spans="1:26" x14ac:dyDescent="0.25">
      <c r="A394" s="41"/>
      <c r="B394" s="42"/>
      <c r="C394" s="42" t="s">
        <v>968</v>
      </c>
      <c r="D394" s="43"/>
      <c r="E394" s="44"/>
      <c r="F394" s="45">
        <f>Source!AN198</f>
        <v>0.12</v>
      </c>
      <c r="G394" s="27" t="str">
        <f>Source!DF198</f>
        <v>)*1,25</v>
      </c>
      <c r="H394" s="47">
        <f>ROUND(Source!AE198*Source!I198, 2)</f>
        <v>0.15</v>
      </c>
      <c r="I394" s="27"/>
      <c r="J394" s="27">
        <f>IF(Source!BS198&lt;&gt; 0, Source!BS198, 1)</f>
        <v>1</v>
      </c>
      <c r="K394" s="47">
        <f>Source!R198</f>
        <v>0.15</v>
      </c>
      <c r="L394" s="44"/>
      <c r="R394">
        <f>H394</f>
        <v>0.15</v>
      </c>
    </row>
    <row r="395" spans="1:26" x14ac:dyDescent="0.25">
      <c r="A395" s="41"/>
      <c r="B395" s="42"/>
      <c r="C395" s="42" t="s">
        <v>969</v>
      </c>
      <c r="D395" s="43"/>
      <c r="E395" s="44"/>
      <c r="F395" s="45">
        <f>Source!AL198</f>
        <v>25.21</v>
      </c>
      <c r="G395" s="27" t="str">
        <f>Source!DD198</f>
        <v/>
      </c>
      <c r="H395" s="46">
        <f>ROUND(Source!AC198*Source!I198, 2)</f>
        <v>25.21</v>
      </c>
      <c r="I395" s="27"/>
      <c r="J395" s="27">
        <f>IF(Source!BC198&lt;&gt; 0, Source!BC198, 1)</f>
        <v>1</v>
      </c>
      <c r="K395" s="46">
        <f>Source!P198</f>
        <v>25.21</v>
      </c>
      <c r="L395" s="44"/>
    </row>
    <row r="396" spans="1:26" x14ac:dyDescent="0.25">
      <c r="A396" s="41"/>
      <c r="B396" s="42"/>
      <c r="C396" s="42" t="s">
        <v>970</v>
      </c>
      <c r="D396" s="43" t="s">
        <v>971</v>
      </c>
      <c r="E396" s="44">
        <f>Source!BZ198</f>
        <v>134</v>
      </c>
      <c r="F396" s="79" t="str">
        <f>CONCATENATE(" )", Source!DL198, Source!FT198, "=", Source!FX198)</f>
        <v xml:space="preserve"> )*0,9=120,6</v>
      </c>
      <c r="G396" s="80"/>
      <c r="H396" s="46">
        <f>SUM(S391:S399)</f>
        <v>18.670000000000002</v>
      </c>
      <c r="I396" s="27"/>
      <c r="J396" s="48">
        <f>Source!AT198</f>
        <v>121</v>
      </c>
      <c r="K396" s="46">
        <f>SUM(T391:T399)</f>
        <v>18.73</v>
      </c>
      <c r="L396" s="44"/>
    </row>
    <row r="397" spans="1:26" x14ac:dyDescent="0.25">
      <c r="A397" s="41"/>
      <c r="B397" s="42"/>
      <c r="C397" s="42" t="s">
        <v>972</v>
      </c>
      <c r="D397" s="43" t="s">
        <v>971</v>
      </c>
      <c r="E397" s="44">
        <f>Source!CA198</f>
        <v>83</v>
      </c>
      <c r="F397" s="79" t="str">
        <f>CONCATENATE(" )", Source!DM198, Source!FU198, "=", Source!FY198)</f>
        <v xml:space="preserve"> )*0,85=70,55</v>
      </c>
      <c r="G397" s="80"/>
      <c r="H397" s="46">
        <f>SUM(U391:U399)</f>
        <v>10.92</v>
      </c>
      <c r="I397" s="27"/>
      <c r="J397" s="48">
        <f>Source!AU198</f>
        <v>71</v>
      </c>
      <c r="K397" s="46">
        <f>SUM(V391:V399)</f>
        <v>10.99</v>
      </c>
      <c r="L397" s="44"/>
    </row>
    <row r="398" spans="1:26" x14ac:dyDescent="0.25">
      <c r="A398" s="41"/>
      <c r="B398" s="42"/>
      <c r="C398" s="42" t="s">
        <v>973</v>
      </c>
      <c r="D398" s="43" t="s">
        <v>974</v>
      </c>
      <c r="E398" s="44">
        <f>Source!AQ198</f>
        <v>1.47</v>
      </c>
      <c r="F398" s="45"/>
      <c r="G398" s="27" t="str">
        <f>Source!DI198</f>
        <v>)*1,15</v>
      </c>
      <c r="H398" s="46"/>
      <c r="I398" s="27"/>
      <c r="J398" s="27"/>
      <c r="K398" s="46"/>
      <c r="L398" s="46">
        <f>Source!U198</f>
        <v>1.6904999999999999</v>
      </c>
    </row>
    <row r="399" spans="1:26" ht="66" x14ac:dyDescent="0.25">
      <c r="A399" s="49" t="str">
        <f>Source!E199</f>
        <v>93,1</v>
      </c>
      <c r="B399" s="50" t="str">
        <f>Source!F199</f>
        <v>18.1.04.06-0011</v>
      </c>
      <c r="C399" s="50" t="str">
        <f>Source!G199</f>
        <v>Клапаны обратные пружинные "Danfoss" тип 812, из нержавеющей стали, с межфланцевым присоединением, давлением 4,0 МПа (40 кгс/см2), диаметром 15 мм</v>
      </c>
      <c r="D399" s="51" t="str">
        <f>Source!H199</f>
        <v>шт.</v>
      </c>
      <c r="E399" s="52">
        <f>Source!I199</f>
        <v>1</v>
      </c>
      <c r="F399" s="53">
        <f>Source!AL199+Source!AM199+Source!AO199</f>
        <v>538</v>
      </c>
      <c r="G399" s="59" t="s">
        <v>6</v>
      </c>
      <c r="H399" s="55">
        <f>ROUND(Source!AC199*Source!I199, 2)+ROUND(Source!AD199*Source!I199, 2)+ROUND(Source!AF199*Source!I199, 2)</f>
        <v>538</v>
      </c>
      <c r="I399" s="54"/>
      <c r="J399" s="54">
        <f>IF(Source!BC199&lt;&gt; 0, Source!BC199, 1)</f>
        <v>1</v>
      </c>
      <c r="K399" s="55">
        <f>Source!O199</f>
        <v>538</v>
      </c>
      <c r="L399" s="52"/>
      <c r="S399">
        <f>ROUND((Source!FX199/100)*((ROUND(Source!AF199*Source!I199, 2)+ROUND(Source!AE199*Source!I199, 2))), 2)</f>
        <v>0</v>
      </c>
      <c r="T399">
        <f>Source!X199</f>
        <v>0</v>
      </c>
      <c r="U399">
        <f>ROUND((Source!FY199/100)*((ROUND(Source!AF199*Source!I199, 2)+ROUND(Source!AE199*Source!I199, 2))), 2)</f>
        <v>0</v>
      </c>
      <c r="V399">
        <f>Source!Y199</f>
        <v>0</v>
      </c>
      <c r="W399">
        <f>IF(Source!BI199&lt;=1,H399, 0)</f>
        <v>538</v>
      </c>
      <c r="X399">
        <f>IF(Source!BI199=2,H399, 0)</f>
        <v>0</v>
      </c>
      <c r="Y399">
        <f>IF(Source!BI199=3,H399, 0)</f>
        <v>0</v>
      </c>
      <c r="Z399">
        <f>IF(Source!BI199=4,H399, 0)</f>
        <v>0</v>
      </c>
    </row>
    <row r="400" spans="1:26" x14ac:dyDescent="0.25">
      <c r="A400" s="56"/>
      <c r="B400" s="56"/>
      <c r="C400" s="56"/>
      <c r="D400" s="56"/>
      <c r="E400" s="56"/>
      <c r="F400" s="56"/>
      <c r="G400" s="77">
        <f>H392+H393+H395+H396+H397+SUM(H399:H399)</f>
        <v>612.51</v>
      </c>
      <c r="H400" s="77"/>
      <c r="I400" s="56"/>
      <c r="J400" s="77">
        <f>K392+K393+K395+K396+K397+SUM(K399:K399)</f>
        <v>612.64</v>
      </c>
      <c r="K400" s="77"/>
      <c r="L400" s="57">
        <f>Source!U198</f>
        <v>1.6904999999999999</v>
      </c>
      <c r="O400" s="19">
        <f>G400</f>
        <v>612.51</v>
      </c>
      <c r="P400" s="19">
        <f>J400</f>
        <v>612.64</v>
      </c>
      <c r="Q400" s="19">
        <f>L400</f>
        <v>1.6904999999999999</v>
      </c>
      <c r="W400">
        <f>IF(Source!BI198&lt;=1,H392+H393+H395+H396+H397, 0)</f>
        <v>74.510000000000005</v>
      </c>
      <c r="X400">
        <f>IF(Source!BI198=2,H392+H393+H395+H396+H397, 0)</f>
        <v>0</v>
      </c>
      <c r="Y400">
        <f>IF(Source!BI198=3,H392+H393+H395+H396+H397, 0)</f>
        <v>0</v>
      </c>
      <c r="Z400">
        <f>IF(Source!BI198=4,H392+H393+H395+H396+H397, 0)</f>
        <v>0</v>
      </c>
    </row>
    <row r="401" spans="1:26" ht="26.4" x14ac:dyDescent="0.25">
      <c r="A401" s="49" t="str">
        <f>Source!E200</f>
        <v>94</v>
      </c>
      <c r="B401" s="50" t="str">
        <f>Source!F200</f>
        <v>18.1.09.08-0052</v>
      </c>
      <c r="C401" s="50" t="str">
        <f>Source!G200</f>
        <v>Кран шаровой полупроходной с внутренней резьбой "Danfoss" Х1666, диаметром 15 мм</v>
      </c>
      <c r="D401" s="51" t="str">
        <f>Source!H200</f>
        <v>шт.</v>
      </c>
      <c r="E401" s="52">
        <f>Source!I200</f>
        <v>5</v>
      </c>
      <c r="F401" s="53">
        <f>Source!AL200</f>
        <v>295.26</v>
      </c>
      <c r="G401" s="54" t="str">
        <f>Source!DD200</f>
        <v/>
      </c>
      <c r="H401" s="55">
        <f>ROUND(Source!AC200*Source!I200, 2)</f>
        <v>1476.3</v>
      </c>
      <c r="I401" s="54" t="str">
        <f>Source!BO200</f>
        <v/>
      </c>
      <c r="J401" s="54">
        <f>IF(Source!BC200&lt;&gt; 0, Source!BC200, 1)</f>
        <v>1</v>
      </c>
      <c r="K401" s="55">
        <f>Source!P200</f>
        <v>1476.3</v>
      </c>
      <c r="L401" s="52"/>
      <c r="S401">
        <f>ROUND((Source!FX200/100)*((ROUND(Source!AF200*Source!I200, 2)+ROUND(Source!AE200*Source!I200, 2))), 2)</f>
        <v>0</v>
      </c>
      <c r="T401">
        <f>Source!X200</f>
        <v>0</v>
      </c>
      <c r="U401">
        <f>ROUND((Source!FY200/100)*((ROUND(Source!AF200*Source!I200, 2)+ROUND(Source!AE200*Source!I200, 2))), 2)</f>
        <v>0</v>
      </c>
      <c r="V401">
        <f>Source!Y200</f>
        <v>0</v>
      </c>
    </row>
    <row r="402" spans="1:26" x14ac:dyDescent="0.25">
      <c r="A402" s="56"/>
      <c r="B402" s="56"/>
      <c r="C402" s="56"/>
      <c r="D402" s="56"/>
      <c r="E402" s="56"/>
      <c r="F402" s="56"/>
      <c r="G402" s="77">
        <f>H401</f>
        <v>1476.3</v>
      </c>
      <c r="H402" s="77"/>
      <c r="I402" s="56"/>
      <c r="J402" s="77">
        <f>K401</f>
        <v>1476.3</v>
      </c>
      <c r="K402" s="77"/>
      <c r="L402" s="57">
        <f>Source!U200</f>
        <v>0</v>
      </c>
      <c r="O402" s="19">
        <f>G402</f>
        <v>1476.3</v>
      </c>
      <c r="P402" s="19">
        <f>J402</f>
        <v>1476.3</v>
      </c>
      <c r="Q402" s="19">
        <f>L402</f>
        <v>0</v>
      </c>
      <c r="W402">
        <f>IF(Source!BI200&lt;=1,H401, 0)</f>
        <v>1476.3</v>
      </c>
      <c r="X402">
        <f>IF(Source!BI200=2,H401, 0)</f>
        <v>0</v>
      </c>
      <c r="Y402">
        <f>IF(Source!BI200=3,H401, 0)</f>
        <v>0</v>
      </c>
      <c r="Z402">
        <f>IF(Source!BI200=4,H401, 0)</f>
        <v>0</v>
      </c>
    </row>
    <row r="403" spans="1:26" ht="26.4" x14ac:dyDescent="0.25">
      <c r="A403" s="49" t="str">
        <f>Source!E201</f>
        <v>95</v>
      </c>
      <c r="B403" s="50" t="str">
        <f>Source!F201</f>
        <v>18.1.09.08-0053</v>
      </c>
      <c r="C403" s="50" t="str">
        <f>Source!G201</f>
        <v>Кран шаровой полупроходной с внутренней резьбой "Danfoss" Х1666, диаметром 20 мм</v>
      </c>
      <c r="D403" s="51" t="str">
        <f>Source!H201</f>
        <v>шт.</v>
      </c>
      <c r="E403" s="52">
        <f>Source!I201</f>
        <v>3</v>
      </c>
      <c r="F403" s="53">
        <f>Source!AL201</f>
        <v>334.12</v>
      </c>
      <c r="G403" s="54" t="str">
        <f>Source!DD201</f>
        <v/>
      </c>
      <c r="H403" s="55">
        <f>ROUND(Source!AC201*Source!I201, 2)</f>
        <v>1002.36</v>
      </c>
      <c r="I403" s="54" t="str">
        <f>Source!BO201</f>
        <v/>
      </c>
      <c r="J403" s="54">
        <f>IF(Source!BC201&lt;&gt; 0, Source!BC201, 1)</f>
        <v>1</v>
      </c>
      <c r="K403" s="55">
        <f>Source!P201</f>
        <v>1002.36</v>
      </c>
      <c r="L403" s="52"/>
      <c r="S403">
        <f>ROUND((Source!FX201/100)*((ROUND(Source!AF201*Source!I201, 2)+ROUND(Source!AE201*Source!I201, 2))), 2)</f>
        <v>0</v>
      </c>
      <c r="T403">
        <f>Source!X201</f>
        <v>0</v>
      </c>
      <c r="U403">
        <f>ROUND((Source!FY201/100)*((ROUND(Source!AF201*Source!I201, 2)+ROUND(Source!AE201*Source!I201, 2))), 2)</f>
        <v>0</v>
      </c>
      <c r="V403">
        <f>Source!Y201</f>
        <v>0</v>
      </c>
    </row>
    <row r="404" spans="1:26" x14ac:dyDescent="0.25">
      <c r="A404" s="56"/>
      <c r="B404" s="56"/>
      <c r="C404" s="56"/>
      <c r="D404" s="56"/>
      <c r="E404" s="56"/>
      <c r="F404" s="56"/>
      <c r="G404" s="77">
        <f>H403</f>
        <v>1002.36</v>
      </c>
      <c r="H404" s="77"/>
      <c r="I404" s="56"/>
      <c r="J404" s="77">
        <f>K403</f>
        <v>1002.36</v>
      </c>
      <c r="K404" s="77"/>
      <c r="L404" s="57">
        <f>Source!U201</f>
        <v>0</v>
      </c>
      <c r="O404" s="19">
        <f>G404</f>
        <v>1002.36</v>
      </c>
      <c r="P404" s="19">
        <f>J404</f>
        <v>1002.36</v>
      </c>
      <c r="Q404" s="19">
        <f>L404</f>
        <v>0</v>
      </c>
      <c r="W404">
        <f>IF(Source!BI201&lt;=1,H403, 0)</f>
        <v>1002.36</v>
      </c>
      <c r="X404">
        <f>IF(Source!BI201=2,H403, 0)</f>
        <v>0</v>
      </c>
      <c r="Y404">
        <f>IF(Source!BI201=3,H403, 0)</f>
        <v>0</v>
      </c>
      <c r="Z404">
        <f>IF(Source!BI201=4,H403, 0)</f>
        <v>0</v>
      </c>
    </row>
    <row r="405" spans="1:26" ht="26.4" x14ac:dyDescent="0.25">
      <c r="A405" s="49" t="str">
        <f>Source!E202</f>
        <v>96</v>
      </c>
      <c r="B405" s="50" t="str">
        <f>Source!F202</f>
        <v>18.1.09.08-0055</v>
      </c>
      <c r="C405" s="50" t="str">
        <f>Source!G202</f>
        <v>Кран шаровой полупроходной с внутренней резьбой "Danfoss" Х1666, диаметром 32 мм</v>
      </c>
      <c r="D405" s="51" t="str">
        <f>Source!H202</f>
        <v>шт.</v>
      </c>
      <c r="E405" s="52">
        <f>Source!I202</f>
        <v>4</v>
      </c>
      <c r="F405" s="53">
        <f>Source!AL202</f>
        <v>641.29</v>
      </c>
      <c r="G405" s="54" t="str">
        <f>Source!DD202</f>
        <v/>
      </c>
      <c r="H405" s="55">
        <f>ROUND(Source!AC202*Source!I202, 2)</f>
        <v>2565.16</v>
      </c>
      <c r="I405" s="54" t="str">
        <f>Source!BO202</f>
        <v/>
      </c>
      <c r="J405" s="54">
        <f>IF(Source!BC202&lt;&gt; 0, Source!BC202, 1)</f>
        <v>1</v>
      </c>
      <c r="K405" s="55">
        <f>Source!P202</f>
        <v>2565.16</v>
      </c>
      <c r="L405" s="52"/>
      <c r="S405">
        <f>ROUND((Source!FX202/100)*((ROUND(Source!AF202*Source!I202, 2)+ROUND(Source!AE202*Source!I202, 2))), 2)</f>
        <v>0</v>
      </c>
      <c r="T405">
        <f>Source!X202</f>
        <v>0</v>
      </c>
      <c r="U405">
        <f>ROUND((Source!FY202/100)*((ROUND(Source!AF202*Source!I202, 2)+ROUND(Source!AE202*Source!I202, 2))), 2)</f>
        <v>0</v>
      </c>
      <c r="V405">
        <f>Source!Y202</f>
        <v>0</v>
      </c>
    </row>
    <row r="406" spans="1:26" x14ac:dyDescent="0.25">
      <c r="A406" s="56"/>
      <c r="B406" s="56"/>
      <c r="C406" s="56"/>
      <c r="D406" s="56"/>
      <c r="E406" s="56"/>
      <c r="F406" s="56"/>
      <c r="G406" s="77">
        <f>H405</f>
        <v>2565.16</v>
      </c>
      <c r="H406" s="77"/>
      <c r="I406" s="56"/>
      <c r="J406" s="77">
        <f>K405</f>
        <v>2565.16</v>
      </c>
      <c r="K406" s="77"/>
      <c r="L406" s="57">
        <f>Source!U202</f>
        <v>0</v>
      </c>
      <c r="O406" s="19">
        <f>G406</f>
        <v>2565.16</v>
      </c>
      <c r="P406" s="19">
        <f>J406</f>
        <v>2565.16</v>
      </c>
      <c r="Q406" s="19">
        <f>L406</f>
        <v>0</v>
      </c>
      <c r="W406">
        <f>IF(Source!BI202&lt;=1,H405, 0)</f>
        <v>2565.16</v>
      </c>
      <c r="X406">
        <f>IF(Source!BI202=2,H405, 0)</f>
        <v>0</v>
      </c>
      <c r="Y406">
        <f>IF(Source!BI202=3,H405, 0)</f>
        <v>0</v>
      </c>
      <c r="Z406">
        <f>IF(Source!BI202=4,H405, 0)</f>
        <v>0</v>
      </c>
    </row>
    <row r="407" spans="1:26" ht="39.6" x14ac:dyDescent="0.25">
      <c r="A407" s="41" t="str">
        <f>Source!E203</f>
        <v>97</v>
      </c>
      <c r="B407" s="42" t="s">
        <v>1045</v>
      </c>
      <c r="C407" s="42" t="str">
        <f>Source!G203</f>
        <v>Установка баков расширительных круглых и прямоугольных вместимостью 0,1 м3</v>
      </c>
      <c r="D407" s="43" t="str">
        <f>Source!H203</f>
        <v>ШТ</v>
      </c>
      <c r="E407" s="44">
        <f>Source!I203</f>
        <v>1</v>
      </c>
      <c r="F407" s="45">
        <f>Source!AL203+Source!AM203+Source!AO203</f>
        <v>425.27</v>
      </c>
      <c r="G407" s="27"/>
      <c r="H407" s="46"/>
      <c r="I407" s="27" t="str">
        <f>Source!BO203</f>
        <v/>
      </c>
      <c r="J407" s="27"/>
      <c r="K407" s="46"/>
      <c r="L407" s="44"/>
      <c r="S407">
        <f>ROUND((Source!FX203/100)*((ROUND(Source!AF203*Source!I203, 2)+ROUND(Source!AE203*Source!I203, 2))), 2)</f>
        <v>52.49</v>
      </c>
      <c r="T407">
        <f>Source!X203</f>
        <v>52.66</v>
      </c>
      <c r="U407">
        <f>ROUND((Source!FY203/100)*((ROUND(Source!AF203*Source!I203, 2)+ROUND(Source!AE203*Source!I203, 2))), 2)</f>
        <v>30.7</v>
      </c>
      <c r="V407">
        <f>Source!Y203</f>
        <v>30.9</v>
      </c>
    </row>
    <row r="408" spans="1:26" x14ac:dyDescent="0.25">
      <c r="A408" s="41"/>
      <c r="B408" s="42"/>
      <c r="C408" s="42" t="s">
        <v>967</v>
      </c>
      <c r="D408" s="43"/>
      <c r="E408" s="44"/>
      <c r="F408" s="45">
        <f>Source!AO203</f>
        <v>35.71</v>
      </c>
      <c r="G408" s="27" t="str">
        <f>Source!DG203</f>
        <v>)*1,15</v>
      </c>
      <c r="H408" s="46">
        <f>ROUND(Source!AF203*Source!I203, 2)</f>
        <v>41.07</v>
      </c>
      <c r="I408" s="27"/>
      <c r="J408" s="27">
        <f>IF(Source!BA203&lt;&gt; 0, Source!BA203, 1)</f>
        <v>1</v>
      </c>
      <c r="K408" s="46">
        <f>Source!S203</f>
        <v>41.07</v>
      </c>
      <c r="L408" s="44"/>
      <c r="R408">
        <f>H408</f>
        <v>41.07</v>
      </c>
    </row>
    <row r="409" spans="1:26" x14ac:dyDescent="0.25">
      <c r="A409" s="41"/>
      <c r="B409" s="42"/>
      <c r="C409" s="42" t="s">
        <v>202</v>
      </c>
      <c r="D409" s="43"/>
      <c r="E409" s="44"/>
      <c r="F409" s="45">
        <f>Source!AM203</f>
        <v>23.68</v>
      </c>
      <c r="G409" s="27" t="str">
        <f>Source!DE203</f>
        <v>)*1,25</v>
      </c>
      <c r="H409" s="46">
        <f>ROUND(Source!AD203*Source!I203, 2)</f>
        <v>29.6</v>
      </c>
      <c r="I409" s="27"/>
      <c r="J409" s="27">
        <f>IF(Source!BB203&lt;&gt; 0, Source!BB203, 1)</f>
        <v>1</v>
      </c>
      <c r="K409" s="46">
        <f>Source!Q203</f>
        <v>29.6</v>
      </c>
      <c r="L409" s="44"/>
    </row>
    <row r="410" spans="1:26" x14ac:dyDescent="0.25">
      <c r="A410" s="41"/>
      <c r="B410" s="42"/>
      <c r="C410" s="42" t="s">
        <v>968</v>
      </c>
      <c r="D410" s="43"/>
      <c r="E410" s="44"/>
      <c r="F410" s="45">
        <f>Source!AN203</f>
        <v>1.96</v>
      </c>
      <c r="G410" s="27" t="str">
        <f>Source!DF203</f>
        <v>)*1,25</v>
      </c>
      <c r="H410" s="47">
        <f>ROUND(Source!AE203*Source!I203, 2)</f>
        <v>2.4500000000000002</v>
      </c>
      <c r="I410" s="27"/>
      <c r="J410" s="27">
        <f>IF(Source!BS203&lt;&gt; 0, Source!BS203, 1)</f>
        <v>1</v>
      </c>
      <c r="K410" s="47">
        <f>Source!R203</f>
        <v>2.4500000000000002</v>
      </c>
      <c r="L410" s="44"/>
      <c r="R410">
        <f>H410</f>
        <v>2.4500000000000002</v>
      </c>
    </row>
    <row r="411" spans="1:26" x14ac:dyDescent="0.25">
      <c r="A411" s="41"/>
      <c r="B411" s="42"/>
      <c r="C411" s="42" t="s">
        <v>969</v>
      </c>
      <c r="D411" s="43"/>
      <c r="E411" s="44"/>
      <c r="F411" s="45">
        <f>Source!AL203</f>
        <v>365.88</v>
      </c>
      <c r="G411" s="27" t="str">
        <f>Source!DD203</f>
        <v/>
      </c>
      <c r="H411" s="46">
        <f>ROUND(Source!AC203*Source!I203, 2)</f>
        <v>365.88</v>
      </c>
      <c r="I411" s="27"/>
      <c r="J411" s="27">
        <f>IF(Source!BC203&lt;&gt; 0, Source!BC203, 1)</f>
        <v>1</v>
      </c>
      <c r="K411" s="46">
        <f>Source!P203</f>
        <v>365.88</v>
      </c>
      <c r="L411" s="44"/>
    </row>
    <row r="412" spans="1:26" x14ac:dyDescent="0.25">
      <c r="A412" s="41"/>
      <c r="B412" s="42"/>
      <c r="C412" s="42" t="s">
        <v>970</v>
      </c>
      <c r="D412" s="43" t="s">
        <v>971</v>
      </c>
      <c r="E412" s="44">
        <f>Source!BZ203</f>
        <v>134</v>
      </c>
      <c r="F412" s="79" t="str">
        <f>CONCATENATE(" )", Source!DL203, Source!FT203, "=", Source!FX203)</f>
        <v xml:space="preserve"> )*0,9=120,6</v>
      </c>
      <c r="G412" s="80"/>
      <c r="H412" s="46">
        <f>SUM(S407:S415)</f>
        <v>52.49</v>
      </c>
      <c r="I412" s="27"/>
      <c r="J412" s="48">
        <f>Source!AT203</f>
        <v>121</v>
      </c>
      <c r="K412" s="46">
        <f>SUM(T407:T415)</f>
        <v>52.66</v>
      </c>
      <c r="L412" s="44"/>
    </row>
    <row r="413" spans="1:26" x14ac:dyDescent="0.25">
      <c r="A413" s="41"/>
      <c r="B413" s="42"/>
      <c r="C413" s="42" t="s">
        <v>972</v>
      </c>
      <c r="D413" s="43" t="s">
        <v>971</v>
      </c>
      <c r="E413" s="44">
        <f>Source!CA203</f>
        <v>83</v>
      </c>
      <c r="F413" s="79" t="str">
        <f>CONCATENATE(" )", Source!DM203, Source!FU203, "=", Source!FY203)</f>
        <v xml:space="preserve"> )*0,85=70,55</v>
      </c>
      <c r="G413" s="80"/>
      <c r="H413" s="46">
        <f>SUM(U407:U415)</f>
        <v>30.7</v>
      </c>
      <c r="I413" s="27"/>
      <c r="J413" s="48">
        <f>Source!AU203</f>
        <v>71</v>
      </c>
      <c r="K413" s="46">
        <f>SUM(V407:V415)</f>
        <v>30.9</v>
      </c>
      <c r="L413" s="44"/>
    </row>
    <row r="414" spans="1:26" x14ac:dyDescent="0.25">
      <c r="A414" s="41"/>
      <c r="B414" s="42"/>
      <c r="C414" s="42" t="s">
        <v>973</v>
      </c>
      <c r="D414" s="43" t="s">
        <v>974</v>
      </c>
      <c r="E414" s="44">
        <f>Source!AQ203</f>
        <v>4.03</v>
      </c>
      <c r="F414" s="45"/>
      <c r="G414" s="27" t="str">
        <f>Source!DI203</f>
        <v>)*1,15</v>
      </c>
      <c r="H414" s="46"/>
      <c r="I414" s="27"/>
      <c r="J414" s="27"/>
      <c r="K414" s="46"/>
      <c r="L414" s="46">
        <f>Source!U203</f>
        <v>4.6345000000000001</v>
      </c>
    </row>
    <row r="415" spans="1:26" ht="26.4" x14ac:dyDescent="0.25">
      <c r="A415" s="49" t="str">
        <f>Source!E204</f>
        <v>97,1</v>
      </c>
      <c r="B415" s="50" t="str">
        <f>Source!F204</f>
        <v>18.5.01.01-0001</v>
      </c>
      <c r="C415" s="50" t="str">
        <f>Source!G204</f>
        <v>Баки расширительные круглые вместимостью до 0,1 м3</v>
      </c>
      <c r="D415" s="51" t="str">
        <f>Source!H204</f>
        <v>шт.</v>
      </c>
      <c r="E415" s="52">
        <f>Source!I204</f>
        <v>-1</v>
      </c>
      <c r="F415" s="53">
        <f>Source!AL204+Source!AM204+Source!AO204</f>
        <v>362.3</v>
      </c>
      <c r="G415" s="59" t="s">
        <v>6</v>
      </c>
      <c r="H415" s="55">
        <f>ROUND(Source!AC204*Source!I204, 2)+ROUND(Source!AD204*Source!I204, 2)+ROUND(Source!AF204*Source!I204, 2)</f>
        <v>-362.3</v>
      </c>
      <c r="I415" s="54"/>
      <c r="J415" s="54">
        <f>IF(Source!BC204&lt;&gt; 0, Source!BC204, 1)</f>
        <v>1</v>
      </c>
      <c r="K415" s="55">
        <f>Source!O204</f>
        <v>-362.3</v>
      </c>
      <c r="L415" s="52"/>
      <c r="S415">
        <f>ROUND((Source!FX204/100)*((ROUND(Source!AF204*Source!I204, 2)+ROUND(Source!AE204*Source!I204, 2))), 2)</f>
        <v>0</v>
      </c>
      <c r="T415">
        <f>Source!X204</f>
        <v>0</v>
      </c>
      <c r="U415">
        <f>ROUND((Source!FY204/100)*((ROUND(Source!AF204*Source!I204, 2)+ROUND(Source!AE204*Source!I204, 2))), 2)</f>
        <v>0</v>
      </c>
      <c r="V415">
        <f>Source!Y204</f>
        <v>0</v>
      </c>
      <c r="W415">
        <f>IF(Source!BI204&lt;=1,H415, 0)</f>
        <v>-362.3</v>
      </c>
      <c r="X415">
        <f>IF(Source!BI204=2,H415, 0)</f>
        <v>0</v>
      </c>
      <c r="Y415">
        <f>IF(Source!BI204=3,H415, 0)</f>
        <v>0</v>
      </c>
      <c r="Z415">
        <f>IF(Source!BI204=4,H415, 0)</f>
        <v>0</v>
      </c>
    </row>
    <row r="416" spans="1:26" x14ac:dyDescent="0.25">
      <c r="A416" s="56"/>
      <c r="B416" s="56"/>
      <c r="C416" s="56"/>
      <c r="D416" s="56"/>
      <c r="E416" s="56"/>
      <c r="F416" s="56"/>
      <c r="G416" s="77">
        <f>H408+H409+H411+H412+H413+SUM(H415:H415)</f>
        <v>157.44</v>
      </c>
      <c r="H416" s="77"/>
      <c r="I416" s="56"/>
      <c r="J416" s="77">
        <f>K408+K409+K411+K412+K413+SUM(K415:K415)</f>
        <v>157.81</v>
      </c>
      <c r="K416" s="77"/>
      <c r="L416" s="57">
        <f>Source!U203</f>
        <v>4.6345000000000001</v>
      </c>
      <c r="O416" s="19">
        <f>G416</f>
        <v>157.44</v>
      </c>
      <c r="P416" s="19">
        <f>J416</f>
        <v>157.81</v>
      </c>
      <c r="Q416" s="19">
        <f>L416</f>
        <v>4.6345000000000001</v>
      </c>
      <c r="W416">
        <f>IF(Source!BI203&lt;=1,H408+H409+H411+H412+H413, 0)</f>
        <v>519.74</v>
      </c>
      <c r="X416">
        <f>IF(Source!BI203=2,H408+H409+H411+H412+H413, 0)</f>
        <v>0</v>
      </c>
      <c r="Y416">
        <f>IF(Source!BI203=3,H408+H409+H411+H412+H413, 0)</f>
        <v>0</v>
      </c>
      <c r="Z416">
        <f>IF(Source!BI203=4,H408+H409+H411+H412+H413, 0)</f>
        <v>0</v>
      </c>
    </row>
    <row r="417" spans="1:26" ht="52.8" x14ac:dyDescent="0.25">
      <c r="A417" s="49" t="str">
        <f>Source!E205</f>
        <v>98</v>
      </c>
      <c r="B417" s="50" t="str">
        <f>Source!F205</f>
        <v>цена поставщика</v>
      </c>
      <c r="C417" s="50" t="s">
        <v>1046</v>
      </c>
      <c r="D417" s="51" t="str">
        <f>Source!H205</f>
        <v>ШТ</v>
      </c>
      <c r="E417" s="52">
        <f>Source!I205</f>
        <v>1</v>
      </c>
      <c r="F417" s="53">
        <f>Source!AL205</f>
        <v>633.77</v>
      </c>
      <c r="G417" s="54" t="str">
        <f>Source!DD205</f>
        <v/>
      </c>
      <c r="H417" s="55">
        <f>ROUND(Source!AC205*Source!I205, 2)</f>
        <v>633.77</v>
      </c>
      <c r="I417" s="54" t="str">
        <f>Source!BO205</f>
        <v/>
      </c>
      <c r="J417" s="54">
        <f>IF(Source!BC205&lt;&gt; 0, Source!BC205, 1)</f>
        <v>1</v>
      </c>
      <c r="K417" s="55">
        <f>Source!P205</f>
        <v>633.77</v>
      </c>
      <c r="L417" s="52"/>
      <c r="S417">
        <f>ROUND((Source!FX205/100)*((ROUND(Source!AF205*Source!I205, 2)+ROUND(Source!AE205*Source!I205, 2))), 2)</f>
        <v>0</v>
      </c>
      <c r="T417">
        <f>Source!X205</f>
        <v>0</v>
      </c>
      <c r="U417">
        <f>ROUND((Source!FY205/100)*((ROUND(Source!AF205*Source!I205, 2)+ROUND(Source!AE205*Source!I205, 2))), 2)</f>
        <v>0</v>
      </c>
      <c r="V417">
        <f>Source!Y205</f>
        <v>0</v>
      </c>
    </row>
    <row r="418" spans="1:26" x14ac:dyDescent="0.25">
      <c r="A418" s="56"/>
      <c r="B418" s="56"/>
      <c r="C418" s="56"/>
      <c r="D418" s="56"/>
      <c r="E418" s="56"/>
      <c r="F418" s="56"/>
      <c r="G418" s="77">
        <f>H417</f>
        <v>633.77</v>
      </c>
      <c r="H418" s="77"/>
      <c r="I418" s="56"/>
      <c r="J418" s="77">
        <f>K417</f>
        <v>633.77</v>
      </c>
      <c r="K418" s="77"/>
      <c r="L418" s="57">
        <f>Source!U205</f>
        <v>0</v>
      </c>
      <c r="O418" s="19">
        <f>G418</f>
        <v>633.77</v>
      </c>
      <c r="P418" s="19">
        <f>J418</f>
        <v>633.77</v>
      </c>
      <c r="Q418" s="19">
        <f>L418</f>
        <v>0</v>
      </c>
      <c r="W418">
        <f>IF(Source!BI205&lt;=1,H417, 0)</f>
        <v>633.77</v>
      </c>
      <c r="X418">
        <f>IF(Source!BI205=2,H417, 0)</f>
        <v>0</v>
      </c>
      <c r="Y418">
        <f>IF(Source!BI205=3,H417, 0)</f>
        <v>0</v>
      </c>
      <c r="Z418">
        <f>IF(Source!BI205=4,H417, 0)</f>
        <v>0</v>
      </c>
    </row>
    <row r="419" spans="1:26" ht="39.6" x14ac:dyDescent="0.25">
      <c r="A419" s="41" t="str">
        <f>Source!E206</f>
        <v>99</v>
      </c>
      <c r="B419" s="42" t="s">
        <v>1047</v>
      </c>
      <c r="C419" s="42" t="str">
        <f>Source!G206</f>
        <v>Установка насосов центробежных с электродвигателем, масса агрегата до 0,1 т</v>
      </c>
      <c r="D419" s="43" t="str">
        <f>Source!H206</f>
        <v>ШТ</v>
      </c>
      <c r="E419" s="44">
        <f>Source!I206</f>
        <v>1</v>
      </c>
      <c r="F419" s="45">
        <f>Source!AL206+Source!AM206+Source!AO206</f>
        <v>197.56</v>
      </c>
      <c r="G419" s="27"/>
      <c r="H419" s="46"/>
      <c r="I419" s="27" t="str">
        <f>Source!BO206</f>
        <v/>
      </c>
      <c r="J419" s="27"/>
      <c r="K419" s="46"/>
      <c r="L419" s="44"/>
      <c r="S419">
        <f>ROUND((Source!FX206/100)*((ROUND(Source!AF206*Source!I206, 2)+ROUND(Source!AE206*Source!I206, 2))), 2)</f>
        <v>184.13</v>
      </c>
      <c r="T419">
        <f>Source!X206</f>
        <v>184.74</v>
      </c>
      <c r="U419">
        <f>ROUND((Source!FY206/100)*((ROUND(Source!AF206*Source!I206, 2)+ROUND(Source!AE206*Source!I206, 2))), 2)</f>
        <v>107.72</v>
      </c>
      <c r="V419">
        <f>Source!Y206</f>
        <v>108.4</v>
      </c>
    </row>
    <row r="420" spans="1:26" x14ac:dyDescent="0.25">
      <c r="A420" s="41"/>
      <c r="B420" s="42"/>
      <c r="C420" s="42" t="s">
        <v>967</v>
      </c>
      <c r="D420" s="43"/>
      <c r="E420" s="44"/>
      <c r="F420" s="45">
        <f>Source!AO206</f>
        <v>131.63999999999999</v>
      </c>
      <c r="G420" s="27" t="str">
        <f>Source!DG206</f>
        <v>)*1,15</v>
      </c>
      <c r="H420" s="46">
        <f>ROUND(Source!AF206*Source!I206, 2)</f>
        <v>151.38999999999999</v>
      </c>
      <c r="I420" s="27"/>
      <c r="J420" s="27">
        <f>IF(Source!BA206&lt;&gt; 0, Source!BA206, 1)</f>
        <v>1</v>
      </c>
      <c r="K420" s="46">
        <f>Source!S206</f>
        <v>151.38999999999999</v>
      </c>
      <c r="L420" s="44"/>
      <c r="R420">
        <f>H420</f>
        <v>151.38999999999999</v>
      </c>
    </row>
    <row r="421" spans="1:26" x14ac:dyDescent="0.25">
      <c r="A421" s="41"/>
      <c r="B421" s="42"/>
      <c r="C421" s="42" t="s">
        <v>202</v>
      </c>
      <c r="D421" s="43"/>
      <c r="E421" s="44"/>
      <c r="F421" s="45">
        <f>Source!AM206</f>
        <v>11.78</v>
      </c>
      <c r="G421" s="27" t="str">
        <f>Source!DE206</f>
        <v>)*1,25</v>
      </c>
      <c r="H421" s="46">
        <f>ROUND(Source!AD206*Source!I206, 2)</f>
        <v>14.73</v>
      </c>
      <c r="I421" s="27"/>
      <c r="J421" s="27">
        <f>IF(Source!BB206&lt;&gt; 0, Source!BB206, 1)</f>
        <v>1</v>
      </c>
      <c r="K421" s="46">
        <f>Source!Q206</f>
        <v>14.73</v>
      </c>
      <c r="L421" s="44"/>
    </row>
    <row r="422" spans="1:26" x14ac:dyDescent="0.25">
      <c r="A422" s="41"/>
      <c r="B422" s="42"/>
      <c r="C422" s="42" t="s">
        <v>968</v>
      </c>
      <c r="D422" s="43"/>
      <c r="E422" s="44"/>
      <c r="F422" s="45">
        <f>Source!AN206</f>
        <v>1.03</v>
      </c>
      <c r="G422" s="27" t="str">
        <f>Source!DF206</f>
        <v>)*1,25</v>
      </c>
      <c r="H422" s="47">
        <f>ROUND(Source!AE206*Source!I206, 2)</f>
        <v>1.29</v>
      </c>
      <c r="I422" s="27"/>
      <c r="J422" s="27">
        <f>IF(Source!BS206&lt;&gt; 0, Source!BS206, 1)</f>
        <v>1</v>
      </c>
      <c r="K422" s="47">
        <f>Source!R206</f>
        <v>1.29</v>
      </c>
      <c r="L422" s="44"/>
      <c r="R422">
        <f>H422</f>
        <v>1.29</v>
      </c>
    </row>
    <row r="423" spans="1:26" x14ac:dyDescent="0.25">
      <c r="A423" s="41"/>
      <c r="B423" s="42"/>
      <c r="C423" s="42" t="s">
        <v>969</v>
      </c>
      <c r="D423" s="43"/>
      <c r="E423" s="44"/>
      <c r="F423" s="45">
        <f>Source!AL206</f>
        <v>54.14</v>
      </c>
      <c r="G423" s="27" t="str">
        <f>Source!DD206</f>
        <v/>
      </c>
      <c r="H423" s="46">
        <f>ROUND(Source!AC206*Source!I206, 2)</f>
        <v>54.14</v>
      </c>
      <c r="I423" s="27"/>
      <c r="J423" s="27">
        <f>IF(Source!BC206&lt;&gt; 0, Source!BC206, 1)</f>
        <v>1</v>
      </c>
      <c r="K423" s="46">
        <f>Source!P206</f>
        <v>54.14</v>
      </c>
      <c r="L423" s="44"/>
    </row>
    <row r="424" spans="1:26" x14ac:dyDescent="0.25">
      <c r="A424" s="41"/>
      <c r="B424" s="42"/>
      <c r="C424" s="42" t="s">
        <v>970</v>
      </c>
      <c r="D424" s="43" t="s">
        <v>971</v>
      </c>
      <c r="E424" s="44">
        <f>Source!BZ206</f>
        <v>134</v>
      </c>
      <c r="F424" s="79" t="str">
        <f>CONCATENATE(" )", Source!DL206, Source!FT206, "=", Source!FX206)</f>
        <v xml:space="preserve"> )*0,9=120,6</v>
      </c>
      <c r="G424" s="80"/>
      <c r="H424" s="46">
        <f>SUM(S419:S426)</f>
        <v>184.13</v>
      </c>
      <c r="I424" s="27"/>
      <c r="J424" s="48">
        <f>Source!AT206</f>
        <v>121</v>
      </c>
      <c r="K424" s="46">
        <f>SUM(T419:T426)</f>
        <v>184.74</v>
      </c>
      <c r="L424" s="44"/>
    </row>
    <row r="425" spans="1:26" x14ac:dyDescent="0.25">
      <c r="A425" s="41"/>
      <c r="B425" s="42"/>
      <c r="C425" s="42" t="s">
        <v>972</v>
      </c>
      <c r="D425" s="43" t="s">
        <v>971</v>
      </c>
      <c r="E425" s="44">
        <f>Source!CA206</f>
        <v>83</v>
      </c>
      <c r="F425" s="79" t="str">
        <f>CONCATENATE(" )", Source!DM206, Source!FU206, "=", Source!FY206)</f>
        <v xml:space="preserve"> )*0,85=70,55</v>
      </c>
      <c r="G425" s="80"/>
      <c r="H425" s="46">
        <f>SUM(U419:U426)</f>
        <v>107.72</v>
      </c>
      <c r="I425" s="27"/>
      <c r="J425" s="48">
        <f>Source!AU206</f>
        <v>71</v>
      </c>
      <c r="K425" s="46">
        <f>SUM(V419:V426)</f>
        <v>108.4</v>
      </c>
      <c r="L425" s="44"/>
    </row>
    <row r="426" spans="1:26" x14ac:dyDescent="0.25">
      <c r="A426" s="49"/>
      <c r="B426" s="50"/>
      <c r="C426" s="50" t="s">
        <v>973</v>
      </c>
      <c r="D426" s="51" t="s">
        <v>974</v>
      </c>
      <c r="E426" s="52">
        <f>Source!AQ206</f>
        <v>14.17</v>
      </c>
      <c r="F426" s="53"/>
      <c r="G426" s="54" t="str">
        <f>Source!DI206</f>
        <v>)*1,15</v>
      </c>
      <c r="H426" s="55"/>
      <c r="I426" s="54"/>
      <c r="J426" s="54"/>
      <c r="K426" s="55"/>
      <c r="L426" s="55">
        <f>Source!U206</f>
        <v>16.295499999999997</v>
      </c>
    </row>
    <row r="427" spans="1:26" x14ac:dyDescent="0.25">
      <c r="A427" s="56"/>
      <c r="B427" s="56"/>
      <c r="C427" s="56"/>
      <c r="D427" s="56"/>
      <c r="E427" s="56"/>
      <c r="F427" s="56"/>
      <c r="G427" s="77">
        <f>H420+H421+H423+H424+H425</f>
        <v>512.11</v>
      </c>
      <c r="H427" s="77"/>
      <c r="I427" s="56"/>
      <c r="J427" s="77">
        <f>K420+K421+K423+K424+K425</f>
        <v>513.4</v>
      </c>
      <c r="K427" s="77"/>
      <c r="L427" s="57">
        <f>Source!U206</f>
        <v>16.295499999999997</v>
      </c>
      <c r="O427" s="19">
        <f>G427</f>
        <v>512.11</v>
      </c>
      <c r="P427" s="19">
        <f>J427</f>
        <v>513.4</v>
      </c>
      <c r="Q427" s="19">
        <f>L427</f>
        <v>16.295499999999997</v>
      </c>
      <c r="W427">
        <f>IF(Source!BI206&lt;=1,H420+H421+H423+H424+H425, 0)</f>
        <v>512.11</v>
      </c>
      <c r="X427">
        <f>IF(Source!BI206=2,H420+H421+H423+H424+H425, 0)</f>
        <v>0</v>
      </c>
      <c r="Y427">
        <f>IF(Source!BI206=3,H420+H421+H423+H424+H425, 0)</f>
        <v>0</v>
      </c>
      <c r="Z427">
        <f>IF(Source!BI206=4,H420+H421+H423+H424+H425, 0)</f>
        <v>0</v>
      </c>
    </row>
    <row r="428" spans="1:26" ht="39.6" x14ac:dyDescent="0.25">
      <c r="A428" s="62" t="str">
        <f>Source!E207</f>
        <v>100</v>
      </c>
      <c r="B428" s="63" t="str">
        <f>Source!F207</f>
        <v>68.1.03.02-0001</v>
      </c>
      <c r="C428" s="63" t="s">
        <v>1048</v>
      </c>
      <c r="D428" s="64" t="str">
        <f>Source!H207</f>
        <v>шт.</v>
      </c>
      <c r="E428" s="65">
        <f>Source!I207</f>
        <v>1</v>
      </c>
      <c r="F428" s="66">
        <f>Source!AL207</f>
        <v>975.05</v>
      </c>
      <c r="G428" s="67" t="str">
        <f>Source!DD207</f>
        <v/>
      </c>
      <c r="H428" s="68">
        <f>ROUND(Source!AC207*Source!I207, 2)</f>
        <v>975.05</v>
      </c>
      <c r="I428" s="67" t="str">
        <f>Source!BO207</f>
        <v/>
      </c>
      <c r="J428" s="67">
        <f>IF(Source!BC207&lt;&gt; 0, Source!BC207, 1)</f>
        <v>1</v>
      </c>
      <c r="K428" s="68">
        <f>Source!P207</f>
        <v>975.05</v>
      </c>
      <c r="L428" s="65"/>
      <c r="S428">
        <f>ROUND((Source!FX207/100)*((ROUND(Source!AF207*Source!I207, 2)+ROUND(Source!AE207*Source!I207, 2))), 2)</f>
        <v>0</v>
      </c>
      <c r="T428">
        <f>Source!X207</f>
        <v>0</v>
      </c>
      <c r="U428">
        <f>ROUND((Source!FY207/100)*((ROUND(Source!AF207*Source!I207, 2)+ROUND(Source!AE207*Source!I207, 2))), 2)</f>
        <v>0</v>
      </c>
      <c r="V428">
        <f>Source!Y207</f>
        <v>0</v>
      </c>
    </row>
    <row r="429" spans="1:26" x14ac:dyDescent="0.25">
      <c r="A429" s="23"/>
      <c r="B429" s="23"/>
      <c r="C429" s="23"/>
      <c r="D429" s="23"/>
      <c r="E429" s="23"/>
      <c r="F429" s="23"/>
      <c r="G429" s="81">
        <f>H428</f>
        <v>975.05</v>
      </c>
      <c r="H429" s="81"/>
      <c r="I429" s="23"/>
      <c r="J429" s="81">
        <f>K428</f>
        <v>975.05</v>
      </c>
      <c r="K429" s="81"/>
      <c r="L429" s="69">
        <f>Source!U207</f>
        <v>0</v>
      </c>
      <c r="O429" s="19">
        <f>G429</f>
        <v>975.05</v>
      </c>
      <c r="P429" s="19">
        <f>J429</f>
        <v>975.05</v>
      </c>
      <c r="Q429" s="19">
        <f>L429</f>
        <v>0</v>
      </c>
      <c r="W429">
        <f>IF(Source!BI207&lt;=1,H428, 0)</f>
        <v>0</v>
      </c>
      <c r="X429">
        <f>IF(Source!BI207=2,H428, 0)</f>
        <v>0</v>
      </c>
      <c r="Y429">
        <f>IF(Source!BI207=3,H428, 0)</f>
        <v>975.05</v>
      </c>
      <c r="Z429">
        <f>IF(Source!BI207=4,H428, 0)</f>
        <v>0</v>
      </c>
    </row>
    <row r="430" spans="1:26" ht="26.4" x14ac:dyDescent="0.25">
      <c r="A430" s="41" t="str">
        <f>Source!E208</f>
        <v>101</v>
      </c>
      <c r="B430" s="42" t="str">
        <f>Source!F208</f>
        <v>м11-02-001-01</v>
      </c>
      <c r="C430" s="42" t="str">
        <f>Source!G208</f>
        <v>Прибор, устанавливаемый на резьбовых соединениях, масса до 1,5 кг</v>
      </c>
      <c r="D430" s="43" t="str">
        <f>Source!H208</f>
        <v>ШТ</v>
      </c>
      <c r="E430" s="44">
        <f>Source!I208</f>
        <v>1</v>
      </c>
      <c r="F430" s="45">
        <f>Source!AL208+Source!AM208+Source!AO208</f>
        <v>11.530000000000001</v>
      </c>
      <c r="G430" s="27"/>
      <c r="H430" s="46"/>
      <c r="I430" s="27" t="str">
        <f>Source!BO208</f>
        <v/>
      </c>
      <c r="J430" s="27"/>
      <c r="K430" s="46"/>
      <c r="L430" s="44"/>
      <c r="S430">
        <f>ROUND((Source!FX208/100)*((ROUND(Source!AF208*Source!I208, 2)+ROUND(Source!AE208*Source!I208, 2))), 2)</f>
        <v>8.58</v>
      </c>
      <c r="T430">
        <f>Source!X208</f>
        <v>8.58</v>
      </c>
      <c r="U430">
        <f>ROUND((Source!FY208/100)*((ROUND(Source!AF208*Source!I208, 2)+ROUND(Source!AE208*Source!I208, 2))), 2)</f>
        <v>6.13</v>
      </c>
      <c r="V430">
        <f>Source!Y208</f>
        <v>6.13</v>
      </c>
    </row>
    <row r="431" spans="1:26" x14ac:dyDescent="0.25">
      <c r="A431" s="41"/>
      <c r="B431" s="42"/>
      <c r="C431" s="42" t="s">
        <v>967</v>
      </c>
      <c r="D431" s="43"/>
      <c r="E431" s="44"/>
      <c r="F431" s="45">
        <f>Source!AO208</f>
        <v>10.220000000000001</v>
      </c>
      <c r="G431" s="27" t="str">
        <f>Source!DG208</f>
        <v/>
      </c>
      <c r="H431" s="46">
        <f>ROUND(Source!AF208*Source!I208, 2)</f>
        <v>10.220000000000001</v>
      </c>
      <c r="I431" s="27"/>
      <c r="J431" s="27">
        <f>IF(Source!BA208&lt;&gt; 0, Source!BA208, 1)</f>
        <v>1</v>
      </c>
      <c r="K431" s="46">
        <f>Source!S208</f>
        <v>10.220000000000001</v>
      </c>
      <c r="L431" s="44"/>
      <c r="R431">
        <f>H431</f>
        <v>10.220000000000001</v>
      </c>
    </row>
    <row r="432" spans="1:26" x14ac:dyDescent="0.25">
      <c r="A432" s="41"/>
      <c r="B432" s="42"/>
      <c r="C432" s="42" t="s">
        <v>969</v>
      </c>
      <c r="D432" s="43"/>
      <c r="E432" s="44"/>
      <c r="F432" s="45">
        <f>Source!AL208</f>
        <v>1.31</v>
      </c>
      <c r="G432" s="27" t="str">
        <f>Source!DD208</f>
        <v/>
      </c>
      <c r="H432" s="46">
        <f>ROUND(Source!AC208*Source!I208, 2)</f>
        <v>1.31</v>
      </c>
      <c r="I432" s="27"/>
      <c r="J432" s="27">
        <f>IF(Source!BC208&lt;&gt; 0, Source!BC208, 1)</f>
        <v>1</v>
      </c>
      <c r="K432" s="46">
        <f>Source!P208</f>
        <v>1.31</v>
      </c>
      <c r="L432" s="44"/>
    </row>
    <row r="433" spans="1:26" x14ac:dyDescent="0.25">
      <c r="A433" s="41"/>
      <c r="B433" s="42"/>
      <c r="C433" s="42" t="s">
        <v>970</v>
      </c>
      <c r="D433" s="43" t="s">
        <v>971</v>
      </c>
      <c r="E433" s="44">
        <f>Source!BZ208</f>
        <v>84</v>
      </c>
      <c r="F433" s="28"/>
      <c r="G433" s="27"/>
      <c r="H433" s="46">
        <f>SUM(S430:S435)</f>
        <v>8.58</v>
      </c>
      <c r="I433" s="27"/>
      <c r="J433" s="48">
        <f>Source!AT208</f>
        <v>84</v>
      </c>
      <c r="K433" s="46">
        <f>SUM(T430:T435)</f>
        <v>8.58</v>
      </c>
      <c r="L433" s="44"/>
    </row>
    <row r="434" spans="1:26" x14ac:dyDescent="0.25">
      <c r="A434" s="41"/>
      <c r="B434" s="42"/>
      <c r="C434" s="42" t="s">
        <v>972</v>
      </c>
      <c r="D434" s="43" t="s">
        <v>971</v>
      </c>
      <c r="E434" s="44">
        <f>Source!CA208</f>
        <v>60</v>
      </c>
      <c r="F434" s="28"/>
      <c r="G434" s="27"/>
      <c r="H434" s="46">
        <f>SUM(U430:U435)</f>
        <v>6.13</v>
      </c>
      <c r="I434" s="27"/>
      <c r="J434" s="48">
        <f>Source!AU208</f>
        <v>60</v>
      </c>
      <c r="K434" s="46">
        <f>SUM(V430:V435)</f>
        <v>6.13</v>
      </c>
      <c r="L434" s="44"/>
    </row>
    <row r="435" spans="1:26" x14ac:dyDescent="0.25">
      <c r="A435" s="49"/>
      <c r="B435" s="50"/>
      <c r="C435" s="50" t="s">
        <v>973</v>
      </c>
      <c r="D435" s="51" t="s">
        <v>974</v>
      </c>
      <c r="E435" s="52">
        <f>Source!AQ208</f>
        <v>1.03</v>
      </c>
      <c r="F435" s="53"/>
      <c r="G435" s="54" t="str">
        <f>Source!DI208</f>
        <v/>
      </c>
      <c r="H435" s="55"/>
      <c r="I435" s="54"/>
      <c r="J435" s="54"/>
      <c r="K435" s="55"/>
      <c r="L435" s="55">
        <f>Source!U208</f>
        <v>1.03</v>
      </c>
    </row>
    <row r="436" spans="1:26" x14ac:dyDescent="0.25">
      <c r="A436" s="56"/>
      <c r="B436" s="56"/>
      <c r="C436" s="56"/>
      <c r="D436" s="56"/>
      <c r="E436" s="56"/>
      <c r="F436" s="56"/>
      <c r="G436" s="77">
        <f>H431+H432+H433+H434</f>
        <v>26.24</v>
      </c>
      <c r="H436" s="77"/>
      <c r="I436" s="56"/>
      <c r="J436" s="77">
        <f>K431+K432+K433+K434</f>
        <v>26.24</v>
      </c>
      <c r="K436" s="77"/>
      <c r="L436" s="57">
        <f>Source!U208</f>
        <v>1.03</v>
      </c>
      <c r="O436" s="19">
        <f>G436</f>
        <v>26.24</v>
      </c>
      <c r="P436" s="19">
        <f>J436</f>
        <v>26.24</v>
      </c>
      <c r="Q436" s="19">
        <f>L436</f>
        <v>1.03</v>
      </c>
      <c r="W436">
        <f>IF(Source!BI208&lt;=1,H431+H432+H433+H434, 0)</f>
        <v>0</v>
      </c>
      <c r="X436">
        <f>IF(Source!BI208=2,H431+H432+H433+H434, 0)</f>
        <v>26.24</v>
      </c>
      <c r="Y436">
        <f>IF(Source!BI208=3,H431+H432+H433+H434, 0)</f>
        <v>0</v>
      </c>
      <c r="Z436">
        <f>IF(Source!BI208=4,H431+H432+H433+H434, 0)</f>
        <v>0</v>
      </c>
    </row>
    <row r="437" spans="1:26" ht="52.8" x14ac:dyDescent="0.25">
      <c r="A437" s="49" t="str">
        <f>Source!E209</f>
        <v>102</v>
      </c>
      <c r="B437" s="50" t="str">
        <f>Source!F209</f>
        <v>цена поставщика</v>
      </c>
      <c r="C437" s="50" t="s">
        <v>1049</v>
      </c>
      <c r="D437" s="51" t="str">
        <f>Source!H209</f>
        <v>ШТ</v>
      </c>
      <c r="E437" s="52">
        <f>Source!I209</f>
        <v>1</v>
      </c>
      <c r="F437" s="53">
        <f>Source!AL209</f>
        <v>974.66</v>
      </c>
      <c r="G437" s="54" t="str">
        <f>Source!DD209</f>
        <v/>
      </c>
      <c r="H437" s="55">
        <f>ROUND(Source!AC209*Source!I209, 2)</f>
        <v>974.66</v>
      </c>
      <c r="I437" s="54" t="str">
        <f>Source!BO209</f>
        <v/>
      </c>
      <c r="J437" s="54">
        <f>IF(Source!BC209&lt;&gt; 0, Source!BC209, 1)</f>
        <v>1</v>
      </c>
      <c r="K437" s="55">
        <f>Source!P209</f>
        <v>974.66</v>
      </c>
      <c r="L437" s="52"/>
      <c r="S437">
        <f>ROUND((Source!FX209/100)*((ROUND(Source!AF209*Source!I209, 2)+ROUND(Source!AE209*Source!I209, 2))), 2)</f>
        <v>0</v>
      </c>
      <c r="T437">
        <f>Source!X209</f>
        <v>0</v>
      </c>
      <c r="U437">
        <f>ROUND((Source!FY209/100)*((ROUND(Source!AF209*Source!I209, 2)+ROUND(Source!AE209*Source!I209, 2))), 2)</f>
        <v>0</v>
      </c>
      <c r="V437">
        <f>Source!Y209</f>
        <v>0</v>
      </c>
    </row>
    <row r="438" spans="1:26" x14ac:dyDescent="0.25">
      <c r="A438" s="56"/>
      <c r="B438" s="56"/>
      <c r="C438" s="56"/>
      <c r="D438" s="56"/>
      <c r="E438" s="56"/>
      <c r="F438" s="56"/>
      <c r="G438" s="77">
        <f>H437</f>
        <v>974.66</v>
      </c>
      <c r="H438" s="77"/>
      <c r="I438" s="56"/>
      <c r="J438" s="77">
        <f>K437</f>
        <v>974.66</v>
      </c>
      <c r="K438" s="77"/>
      <c r="L438" s="57">
        <f>Source!U209</f>
        <v>0</v>
      </c>
      <c r="O438" s="19">
        <f>G438</f>
        <v>974.66</v>
      </c>
      <c r="P438" s="19">
        <f>J438</f>
        <v>974.66</v>
      </c>
      <c r="Q438" s="19">
        <f>L438</f>
        <v>0</v>
      </c>
      <c r="W438">
        <f>IF(Source!BI209&lt;=1,H437, 0)</f>
        <v>974.66</v>
      </c>
      <c r="X438">
        <f>IF(Source!BI209=2,H437, 0)</f>
        <v>0</v>
      </c>
      <c r="Y438">
        <f>IF(Source!BI209=3,H437, 0)</f>
        <v>0</v>
      </c>
      <c r="Z438">
        <f>IF(Source!BI209=4,H437, 0)</f>
        <v>0</v>
      </c>
    </row>
    <row r="439" spans="1:26" ht="26.4" x14ac:dyDescent="0.25">
      <c r="A439" s="41" t="str">
        <f>Source!E210</f>
        <v>103</v>
      </c>
      <c r="B439" s="42" t="str">
        <f>Source!F210</f>
        <v>18.5.08.07-0062</v>
      </c>
      <c r="C439" s="42" t="str">
        <f>Source!G210</f>
        <v>Ниппель универсальный ИГЛ БИР ПЕКС (Eagle BP), размером 1/2"</v>
      </c>
      <c r="D439" s="43" t="str">
        <f>Source!H210</f>
        <v>100 шт.</v>
      </c>
      <c r="E439" s="44">
        <f>Source!I210</f>
        <v>0.01</v>
      </c>
      <c r="F439" s="45">
        <f>Source!AL210</f>
        <v>577</v>
      </c>
      <c r="G439" s="27" t="str">
        <f>Source!DD210</f>
        <v/>
      </c>
      <c r="H439" s="46">
        <f>ROUND(Source!AC210*Source!I210, 2)</f>
        <v>5.77</v>
      </c>
      <c r="I439" s="27" t="str">
        <f>Source!BO210</f>
        <v/>
      </c>
      <c r="J439" s="27">
        <f>IF(Source!BC210&lt;&gt; 0, Source!BC210, 1)</f>
        <v>1</v>
      </c>
      <c r="K439" s="46">
        <f>Source!P210</f>
        <v>5.77</v>
      </c>
      <c r="L439" s="44"/>
      <c r="S439">
        <f>ROUND((Source!FX210/100)*((ROUND(Source!AF210*Source!I210, 2)+ROUND(Source!AE210*Source!I210, 2))), 2)</f>
        <v>0</v>
      </c>
      <c r="T439">
        <f>Source!X210</f>
        <v>0</v>
      </c>
      <c r="U439">
        <f>ROUND((Source!FY210/100)*((ROUND(Source!AF210*Source!I210, 2)+ROUND(Source!AE210*Source!I210, 2))), 2)</f>
        <v>0</v>
      </c>
      <c r="V439">
        <f>Source!Y210</f>
        <v>0</v>
      </c>
    </row>
    <row r="440" spans="1:26" x14ac:dyDescent="0.25">
      <c r="A440" s="58"/>
      <c r="B440" s="58"/>
      <c r="C440" s="22" t="str">
        <f>"Объем: "&amp;Source!I210&amp;"=1/"&amp;"100"</f>
        <v>Объем: 0,01=1/100</v>
      </c>
      <c r="D440" s="58"/>
      <c r="E440" s="58"/>
      <c r="F440" s="58"/>
      <c r="G440" s="58"/>
      <c r="H440" s="58"/>
      <c r="I440" s="58"/>
      <c r="J440" s="58"/>
      <c r="K440" s="58"/>
      <c r="L440" s="58"/>
    </row>
    <row r="441" spans="1:26" x14ac:dyDescent="0.25">
      <c r="A441" s="56"/>
      <c r="B441" s="56"/>
      <c r="C441" s="56"/>
      <c r="D441" s="56"/>
      <c r="E441" s="56"/>
      <c r="F441" s="56"/>
      <c r="G441" s="77">
        <f>H439</f>
        <v>5.77</v>
      </c>
      <c r="H441" s="77"/>
      <c r="I441" s="56"/>
      <c r="J441" s="77">
        <f>K439</f>
        <v>5.77</v>
      </c>
      <c r="K441" s="77"/>
      <c r="L441" s="57">
        <f>Source!U210</f>
        <v>0</v>
      </c>
      <c r="O441" s="19">
        <f>G441</f>
        <v>5.77</v>
      </c>
      <c r="P441" s="19">
        <f>J441</f>
        <v>5.77</v>
      </c>
      <c r="Q441" s="19">
        <f>L441</f>
        <v>0</v>
      </c>
      <c r="W441">
        <f>IF(Source!BI210&lt;=1,H439, 0)</f>
        <v>5.77</v>
      </c>
      <c r="X441">
        <f>IF(Source!BI210=2,H439, 0)</f>
        <v>0</v>
      </c>
      <c r="Y441">
        <f>IF(Source!BI210=3,H439, 0)</f>
        <v>0</v>
      </c>
      <c r="Z441">
        <f>IF(Source!BI210=4,H439, 0)</f>
        <v>0</v>
      </c>
    </row>
    <row r="442" spans="1:26" ht="26.4" x14ac:dyDescent="0.25">
      <c r="A442" s="41" t="str">
        <f>Source!E211</f>
        <v>104</v>
      </c>
      <c r="B442" s="42" t="str">
        <f>Source!F211</f>
        <v>18.5.08.15-0005</v>
      </c>
      <c r="C442" s="42" t="str">
        <f>Source!G211</f>
        <v>Футорка универсальная ИГЛ БИР ПЕКС (Eagle BP), размером 1"х3/4"</v>
      </c>
      <c r="D442" s="43" t="str">
        <f>Source!H211</f>
        <v>10 шт.</v>
      </c>
      <c r="E442" s="44">
        <f>Source!I211</f>
        <v>0.2</v>
      </c>
      <c r="F442" s="45">
        <f>Source!AL211</f>
        <v>102.8</v>
      </c>
      <c r="G442" s="27" t="str">
        <f>Source!DD211</f>
        <v/>
      </c>
      <c r="H442" s="46">
        <f>ROUND(Source!AC211*Source!I211, 2)</f>
        <v>20.56</v>
      </c>
      <c r="I442" s="27" t="str">
        <f>Source!BO211</f>
        <v/>
      </c>
      <c r="J442" s="27">
        <f>IF(Source!BC211&lt;&gt; 0, Source!BC211, 1)</f>
        <v>1</v>
      </c>
      <c r="K442" s="46">
        <f>Source!P211</f>
        <v>20.56</v>
      </c>
      <c r="L442" s="44"/>
      <c r="S442">
        <f>ROUND((Source!FX211/100)*((ROUND(Source!AF211*Source!I211, 2)+ROUND(Source!AE211*Source!I211, 2))), 2)</f>
        <v>0</v>
      </c>
      <c r="T442">
        <f>Source!X211</f>
        <v>0</v>
      </c>
      <c r="U442">
        <f>ROUND((Source!FY211/100)*((ROUND(Source!AF211*Source!I211, 2)+ROUND(Source!AE211*Source!I211, 2))), 2)</f>
        <v>0</v>
      </c>
      <c r="V442">
        <f>Source!Y211</f>
        <v>0</v>
      </c>
    </row>
    <row r="443" spans="1:26" x14ac:dyDescent="0.25">
      <c r="A443" s="58"/>
      <c r="B443" s="58"/>
      <c r="C443" s="22" t="str">
        <f>"Объем: "&amp;Source!I211&amp;"=2/"&amp;"10"</f>
        <v>Объем: 0,2=2/10</v>
      </c>
      <c r="D443" s="58"/>
      <c r="E443" s="58"/>
      <c r="F443" s="58"/>
      <c r="G443" s="58"/>
      <c r="H443" s="58"/>
      <c r="I443" s="58"/>
      <c r="J443" s="58"/>
      <c r="K443" s="58"/>
      <c r="L443" s="58"/>
    </row>
    <row r="444" spans="1:26" x14ac:dyDescent="0.25">
      <c r="A444" s="56"/>
      <c r="B444" s="56"/>
      <c r="C444" s="56"/>
      <c r="D444" s="56"/>
      <c r="E444" s="56"/>
      <c r="F444" s="56"/>
      <c r="G444" s="77">
        <f>H442</f>
        <v>20.56</v>
      </c>
      <c r="H444" s="77"/>
      <c r="I444" s="56"/>
      <c r="J444" s="77">
        <f>K442</f>
        <v>20.56</v>
      </c>
      <c r="K444" s="77"/>
      <c r="L444" s="57">
        <f>Source!U211</f>
        <v>0</v>
      </c>
      <c r="O444" s="19">
        <f>G444</f>
        <v>20.56</v>
      </c>
      <c r="P444" s="19">
        <f>J444</f>
        <v>20.56</v>
      </c>
      <c r="Q444" s="19">
        <f>L444</f>
        <v>0</v>
      </c>
      <c r="W444">
        <f>IF(Source!BI211&lt;=1,H442, 0)</f>
        <v>20.56</v>
      </c>
      <c r="X444">
        <f>IF(Source!BI211=2,H442, 0)</f>
        <v>0</v>
      </c>
      <c r="Y444">
        <f>IF(Source!BI211=3,H442, 0)</f>
        <v>0</v>
      </c>
      <c r="Z444">
        <f>IF(Source!BI211=4,H442, 0)</f>
        <v>0</v>
      </c>
    </row>
    <row r="445" spans="1:26" ht="52.8" x14ac:dyDescent="0.25">
      <c r="A445" s="41" t="str">
        <f>Source!E212</f>
        <v>105</v>
      </c>
      <c r="B445" s="42" t="str">
        <f>Source!F212</f>
        <v>23.8.01.13-0004</v>
      </c>
      <c r="C445" s="42" t="str">
        <f>Source!G212</f>
        <v>Соединение универсальное разъемное ИГЛ БИР ПЕКС (Eagle BP) с накидной гайкой прямое, с внутренней и наружной резьбой, размером 1/2"</v>
      </c>
      <c r="D445" s="43" t="str">
        <f>Source!H212</f>
        <v>10 шт.</v>
      </c>
      <c r="E445" s="44">
        <f>Source!I212</f>
        <v>0.6</v>
      </c>
      <c r="F445" s="45">
        <f>Source!AL212</f>
        <v>365.1</v>
      </c>
      <c r="G445" s="27" t="str">
        <f>Source!DD212</f>
        <v/>
      </c>
      <c r="H445" s="46">
        <f>ROUND(Source!AC212*Source!I212, 2)</f>
        <v>219.06</v>
      </c>
      <c r="I445" s="27" t="str">
        <f>Source!BO212</f>
        <v/>
      </c>
      <c r="J445" s="27">
        <f>IF(Source!BC212&lt;&gt; 0, Source!BC212, 1)</f>
        <v>1</v>
      </c>
      <c r="K445" s="46">
        <f>Source!P212</f>
        <v>219.06</v>
      </c>
      <c r="L445" s="44"/>
      <c r="S445">
        <f>ROUND((Source!FX212/100)*((ROUND(Source!AF212*Source!I212, 2)+ROUND(Source!AE212*Source!I212, 2))), 2)</f>
        <v>0</v>
      </c>
      <c r="T445">
        <f>Source!X212</f>
        <v>0</v>
      </c>
      <c r="U445">
        <f>ROUND((Source!FY212/100)*((ROUND(Source!AF212*Source!I212, 2)+ROUND(Source!AE212*Source!I212, 2))), 2)</f>
        <v>0</v>
      </c>
      <c r="V445">
        <f>Source!Y212</f>
        <v>0</v>
      </c>
    </row>
    <row r="446" spans="1:26" x14ac:dyDescent="0.25">
      <c r="A446" s="58"/>
      <c r="B446" s="58"/>
      <c r="C446" s="22" t="str">
        <f>"Объем: "&amp;Source!I212&amp;"=6/"&amp;"10"</f>
        <v>Объем: 0,6=6/10</v>
      </c>
      <c r="D446" s="58"/>
      <c r="E446" s="58"/>
      <c r="F446" s="58"/>
      <c r="G446" s="58"/>
      <c r="H446" s="58"/>
      <c r="I446" s="58"/>
      <c r="J446" s="58"/>
      <c r="K446" s="58"/>
      <c r="L446" s="58"/>
    </row>
    <row r="447" spans="1:26" x14ac:dyDescent="0.25">
      <c r="A447" s="56"/>
      <c r="B447" s="56"/>
      <c r="C447" s="56"/>
      <c r="D447" s="56"/>
      <c r="E447" s="56"/>
      <c r="F447" s="56"/>
      <c r="G447" s="77">
        <f>H445</f>
        <v>219.06</v>
      </c>
      <c r="H447" s="77"/>
      <c r="I447" s="56"/>
      <c r="J447" s="77">
        <f>K445</f>
        <v>219.06</v>
      </c>
      <c r="K447" s="77"/>
      <c r="L447" s="57">
        <f>Source!U212</f>
        <v>0</v>
      </c>
      <c r="O447" s="19">
        <f>G447</f>
        <v>219.06</v>
      </c>
      <c r="P447" s="19">
        <f>J447</f>
        <v>219.06</v>
      </c>
      <c r="Q447" s="19">
        <f>L447</f>
        <v>0</v>
      </c>
      <c r="W447">
        <f>IF(Source!BI212&lt;=1,H445, 0)</f>
        <v>219.06</v>
      </c>
      <c r="X447">
        <f>IF(Source!BI212=2,H445, 0)</f>
        <v>0</v>
      </c>
      <c r="Y447">
        <f>IF(Source!BI212=3,H445, 0)</f>
        <v>0</v>
      </c>
      <c r="Z447">
        <f>IF(Source!BI212=4,H445, 0)</f>
        <v>0</v>
      </c>
    </row>
    <row r="448" spans="1:26" ht="52.8" x14ac:dyDescent="0.25">
      <c r="A448" s="41" t="str">
        <f>Source!E213</f>
        <v>106</v>
      </c>
      <c r="B448" s="42" t="str">
        <f>Source!F213</f>
        <v>23.8.01.13-0005</v>
      </c>
      <c r="C448" s="42" t="str">
        <f>Source!G213</f>
        <v>Соединение универсальное разъемное ИГЛ БИР ПЕКС (Eagle BP) с накидной гайкой прямое, с внутренней и наружной резьбой, размером 3/4"</v>
      </c>
      <c r="D448" s="43" t="str">
        <f>Source!H213</f>
        <v>10 шт.</v>
      </c>
      <c r="E448" s="44">
        <f>Source!I213</f>
        <v>0.2</v>
      </c>
      <c r="F448" s="45">
        <f>Source!AL213</f>
        <v>599.29999999999995</v>
      </c>
      <c r="G448" s="27" t="str">
        <f>Source!DD213</f>
        <v/>
      </c>
      <c r="H448" s="46">
        <f>ROUND(Source!AC213*Source!I213, 2)</f>
        <v>119.86</v>
      </c>
      <c r="I448" s="27" t="str">
        <f>Source!BO213</f>
        <v/>
      </c>
      <c r="J448" s="27">
        <f>IF(Source!BC213&lt;&gt; 0, Source!BC213, 1)</f>
        <v>1</v>
      </c>
      <c r="K448" s="46">
        <f>Source!P213</f>
        <v>119.86</v>
      </c>
      <c r="L448" s="44"/>
      <c r="S448">
        <f>ROUND((Source!FX213/100)*((ROUND(Source!AF213*Source!I213, 2)+ROUND(Source!AE213*Source!I213, 2))), 2)</f>
        <v>0</v>
      </c>
      <c r="T448">
        <f>Source!X213</f>
        <v>0</v>
      </c>
      <c r="U448">
        <f>ROUND((Source!FY213/100)*((ROUND(Source!AF213*Source!I213, 2)+ROUND(Source!AE213*Source!I213, 2))), 2)</f>
        <v>0</v>
      </c>
      <c r="V448">
        <f>Source!Y213</f>
        <v>0</v>
      </c>
    </row>
    <row r="449" spans="1:26" x14ac:dyDescent="0.25">
      <c r="A449" s="58"/>
      <c r="B449" s="58"/>
      <c r="C449" s="22" t="str">
        <f>"Объем: "&amp;Source!I213&amp;"=2/"&amp;"10"</f>
        <v>Объем: 0,2=2/10</v>
      </c>
      <c r="D449" s="58"/>
      <c r="E449" s="58"/>
      <c r="F449" s="58"/>
      <c r="G449" s="58"/>
      <c r="H449" s="58"/>
      <c r="I449" s="58"/>
      <c r="J449" s="58"/>
      <c r="K449" s="58"/>
      <c r="L449" s="58"/>
    </row>
    <row r="450" spans="1:26" x14ac:dyDescent="0.25">
      <c r="A450" s="56"/>
      <c r="B450" s="56"/>
      <c r="C450" s="56"/>
      <c r="D450" s="56"/>
      <c r="E450" s="56"/>
      <c r="F450" s="56"/>
      <c r="G450" s="77">
        <f>H448</f>
        <v>119.86</v>
      </c>
      <c r="H450" s="77"/>
      <c r="I450" s="56"/>
      <c r="J450" s="77">
        <f>K448</f>
        <v>119.86</v>
      </c>
      <c r="K450" s="77"/>
      <c r="L450" s="57">
        <f>Source!U213</f>
        <v>0</v>
      </c>
      <c r="O450" s="19">
        <f>G450</f>
        <v>119.86</v>
      </c>
      <c r="P450" s="19">
        <f>J450</f>
        <v>119.86</v>
      </c>
      <c r="Q450" s="19">
        <f>L450</f>
        <v>0</v>
      </c>
      <c r="W450">
        <f>IF(Source!BI213&lt;=1,H448, 0)</f>
        <v>119.86</v>
      </c>
      <c r="X450">
        <f>IF(Source!BI213=2,H448, 0)</f>
        <v>0</v>
      </c>
      <c r="Y450">
        <f>IF(Source!BI213=3,H448, 0)</f>
        <v>0</v>
      </c>
      <c r="Z450">
        <f>IF(Source!BI213=4,H448, 0)</f>
        <v>0</v>
      </c>
    </row>
    <row r="451" spans="1:26" ht="52.8" x14ac:dyDescent="0.25">
      <c r="A451" s="41" t="str">
        <f>Source!E214</f>
        <v>107</v>
      </c>
      <c r="B451" s="42" t="str">
        <f>Source!F214</f>
        <v>23.8.01.13-0003</v>
      </c>
      <c r="C451" s="42" t="str">
        <f>Source!G214</f>
        <v>Соединение универсальное разъемное ИГЛ БИР ПЕКС (Eagle BP) с накидной гайкой прямое, с внутренней и наружной резьбой, размером 1"</v>
      </c>
      <c r="D451" s="43" t="str">
        <f>Source!H214</f>
        <v>10 шт.</v>
      </c>
      <c r="E451" s="44">
        <f>Source!I214</f>
        <v>0.8</v>
      </c>
      <c r="F451" s="45">
        <f>Source!AL214</f>
        <v>847.3</v>
      </c>
      <c r="G451" s="27" t="str">
        <f>Source!DD214</f>
        <v/>
      </c>
      <c r="H451" s="46">
        <f>ROUND(Source!AC214*Source!I214, 2)</f>
        <v>677.84</v>
      </c>
      <c r="I451" s="27" t="str">
        <f>Source!BO214</f>
        <v/>
      </c>
      <c r="J451" s="27">
        <f>IF(Source!BC214&lt;&gt; 0, Source!BC214, 1)</f>
        <v>1</v>
      </c>
      <c r="K451" s="46">
        <f>Source!P214</f>
        <v>677.84</v>
      </c>
      <c r="L451" s="44"/>
      <c r="S451">
        <f>ROUND((Source!FX214/100)*((ROUND(Source!AF214*Source!I214, 2)+ROUND(Source!AE214*Source!I214, 2))), 2)</f>
        <v>0</v>
      </c>
      <c r="T451">
        <f>Source!X214</f>
        <v>0</v>
      </c>
      <c r="U451">
        <f>ROUND((Source!FY214/100)*((ROUND(Source!AF214*Source!I214, 2)+ROUND(Source!AE214*Source!I214, 2))), 2)</f>
        <v>0</v>
      </c>
      <c r="V451">
        <f>Source!Y214</f>
        <v>0</v>
      </c>
    </row>
    <row r="452" spans="1:26" x14ac:dyDescent="0.25">
      <c r="A452" s="58"/>
      <c r="B452" s="58"/>
      <c r="C452" s="22" t="str">
        <f>"Объем: "&amp;Source!I214&amp;"=8/"&amp;"10"</f>
        <v>Объем: 0,8=8/10</v>
      </c>
      <c r="D452" s="58"/>
      <c r="E452" s="58"/>
      <c r="F452" s="58"/>
      <c r="G452" s="58"/>
      <c r="H452" s="58"/>
      <c r="I452" s="58"/>
      <c r="J452" s="58"/>
      <c r="K452" s="58"/>
      <c r="L452" s="58"/>
    </row>
    <row r="453" spans="1:26" x14ac:dyDescent="0.25">
      <c r="A453" s="56"/>
      <c r="B453" s="56"/>
      <c r="C453" s="56"/>
      <c r="D453" s="56"/>
      <c r="E453" s="56"/>
      <c r="F453" s="56"/>
      <c r="G453" s="77">
        <f>H451</f>
        <v>677.84</v>
      </c>
      <c r="H453" s="77"/>
      <c r="I453" s="56"/>
      <c r="J453" s="77">
        <f>K451</f>
        <v>677.84</v>
      </c>
      <c r="K453" s="77"/>
      <c r="L453" s="57">
        <f>Source!U214</f>
        <v>0</v>
      </c>
      <c r="O453" s="19">
        <f>G453</f>
        <v>677.84</v>
      </c>
      <c r="P453" s="19">
        <f>J453</f>
        <v>677.84</v>
      </c>
      <c r="Q453" s="19">
        <f>L453</f>
        <v>0</v>
      </c>
      <c r="W453">
        <f>IF(Source!BI214&lt;=1,H451, 0)</f>
        <v>677.84</v>
      </c>
      <c r="X453">
        <f>IF(Source!BI214=2,H451, 0)</f>
        <v>0</v>
      </c>
      <c r="Y453">
        <f>IF(Source!BI214=3,H451, 0)</f>
        <v>0</v>
      </c>
      <c r="Z453">
        <f>IF(Source!BI214=4,H451, 0)</f>
        <v>0</v>
      </c>
    </row>
    <row r="454" spans="1:26" x14ac:dyDescent="0.25">
      <c r="A454" s="49" t="str">
        <f>Source!E215</f>
        <v>108</v>
      </c>
      <c r="B454" s="50" t="str">
        <f>Source!F215</f>
        <v>18.1.10.14-0003</v>
      </c>
      <c r="C454" s="50" t="str">
        <f>Source!G215</f>
        <v>Кран сливной "Danfoss" RLV 013L0152</v>
      </c>
      <c r="D454" s="51" t="str">
        <f>Source!H215</f>
        <v>шт.</v>
      </c>
      <c r="E454" s="52">
        <f>Source!I215</f>
        <v>2</v>
      </c>
      <c r="F454" s="53">
        <f>Source!AL215</f>
        <v>189.1</v>
      </c>
      <c r="G454" s="54" t="str">
        <f>Source!DD215</f>
        <v/>
      </c>
      <c r="H454" s="55">
        <f>ROUND(Source!AC215*Source!I215, 2)</f>
        <v>378.2</v>
      </c>
      <c r="I454" s="54" t="str">
        <f>Source!BO215</f>
        <v/>
      </c>
      <c r="J454" s="54">
        <f>IF(Source!BC215&lt;&gt; 0, Source!BC215, 1)</f>
        <v>1</v>
      </c>
      <c r="K454" s="55">
        <f>Source!P215</f>
        <v>378.2</v>
      </c>
      <c r="L454" s="52"/>
      <c r="S454">
        <f>ROUND((Source!FX215/100)*((ROUND(Source!AF215*Source!I215, 2)+ROUND(Source!AE215*Source!I215, 2))), 2)</f>
        <v>0</v>
      </c>
      <c r="T454">
        <f>Source!X215</f>
        <v>0</v>
      </c>
      <c r="U454">
        <f>ROUND((Source!FY215/100)*((ROUND(Source!AF215*Source!I215, 2)+ROUND(Source!AE215*Source!I215, 2))), 2)</f>
        <v>0</v>
      </c>
      <c r="V454">
        <f>Source!Y215</f>
        <v>0</v>
      </c>
    </row>
    <row r="455" spans="1:26" x14ac:dyDescent="0.25">
      <c r="A455" s="56"/>
      <c r="B455" s="56"/>
      <c r="C455" s="56"/>
      <c r="D455" s="56"/>
      <c r="E455" s="56"/>
      <c r="F455" s="56"/>
      <c r="G455" s="77">
        <f>H454</f>
        <v>378.2</v>
      </c>
      <c r="H455" s="77"/>
      <c r="I455" s="56"/>
      <c r="J455" s="77">
        <f>K454</f>
        <v>378.2</v>
      </c>
      <c r="K455" s="77"/>
      <c r="L455" s="57">
        <f>Source!U215</f>
        <v>0</v>
      </c>
      <c r="O455" s="19">
        <f>G455</f>
        <v>378.2</v>
      </c>
      <c r="P455" s="19">
        <f>J455</f>
        <v>378.2</v>
      </c>
      <c r="Q455" s="19">
        <f>L455</f>
        <v>0</v>
      </c>
      <c r="W455">
        <f>IF(Source!BI215&lt;=1,H454, 0)</f>
        <v>378.2</v>
      </c>
      <c r="X455">
        <f>IF(Source!BI215=2,H454, 0)</f>
        <v>0</v>
      </c>
      <c r="Y455">
        <f>IF(Source!BI215=3,H454, 0)</f>
        <v>0</v>
      </c>
      <c r="Z455">
        <f>IF(Source!BI215=4,H454, 0)</f>
        <v>0</v>
      </c>
    </row>
    <row r="456" spans="1:26" ht="26.4" x14ac:dyDescent="0.25">
      <c r="A456" s="49" t="str">
        <f>Source!E216</f>
        <v>109</v>
      </c>
      <c r="B456" s="50" t="str">
        <f>Source!F216</f>
        <v>18.1.09.08-0021</v>
      </c>
      <c r="C456" s="50" t="str">
        <f>Source!G216</f>
        <v>Кран шаровой латунный, резьбовой марки "Danfoss", диаметром 15 мм</v>
      </c>
      <c r="D456" s="51" t="str">
        <f>Source!H216</f>
        <v>шт.</v>
      </c>
      <c r="E456" s="52">
        <f>Source!I216</f>
        <v>1</v>
      </c>
      <c r="F456" s="53">
        <f>Source!AL216</f>
        <v>28.58</v>
      </c>
      <c r="G456" s="54" t="str">
        <f>Source!DD216</f>
        <v/>
      </c>
      <c r="H456" s="55">
        <f>ROUND(Source!AC216*Source!I216, 2)</f>
        <v>28.58</v>
      </c>
      <c r="I456" s="54" t="str">
        <f>Source!BO216</f>
        <v/>
      </c>
      <c r="J456" s="54">
        <f>IF(Source!BC216&lt;&gt; 0, Source!BC216, 1)</f>
        <v>1</v>
      </c>
      <c r="K456" s="55">
        <f>Source!P216</f>
        <v>28.58</v>
      </c>
      <c r="L456" s="52"/>
      <c r="S456">
        <f>ROUND((Source!FX216/100)*((ROUND(Source!AF216*Source!I216, 2)+ROUND(Source!AE216*Source!I216, 2))), 2)</f>
        <v>0</v>
      </c>
      <c r="T456">
        <f>Source!X216</f>
        <v>0</v>
      </c>
      <c r="U456">
        <f>ROUND((Source!FY216/100)*((ROUND(Source!AF216*Source!I216, 2)+ROUND(Source!AE216*Source!I216, 2))), 2)</f>
        <v>0</v>
      </c>
      <c r="V456">
        <f>Source!Y216</f>
        <v>0</v>
      </c>
    </row>
    <row r="457" spans="1:26" x14ac:dyDescent="0.25">
      <c r="A457" s="56"/>
      <c r="B457" s="56"/>
      <c r="C457" s="56"/>
      <c r="D457" s="56"/>
      <c r="E457" s="56"/>
      <c r="F457" s="56"/>
      <c r="G457" s="77">
        <f>H456</f>
        <v>28.58</v>
      </c>
      <c r="H457" s="77"/>
      <c r="I457" s="56"/>
      <c r="J457" s="77">
        <f>K456</f>
        <v>28.58</v>
      </c>
      <c r="K457" s="77"/>
      <c r="L457" s="57">
        <f>Source!U216</f>
        <v>0</v>
      </c>
      <c r="O457" s="19">
        <f>G457</f>
        <v>28.58</v>
      </c>
      <c r="P457" s="19">
        <f>J457</f>
        <v>28.58</v>
      </c>
      <c r="Q457" s="19">
        <f>L457</f>
        <v>0</v>
      </c>
      <c r="W457">
        <f>IF(Source!BI216&lt;=1,H456, 0)</f>
        <v>28.58</v>
      </c>
      <c r="X457">
        <f>IF(Source!BI216=2,H456, 0)</f>
        <v>0</v>
      </c>
      <c r="Y457">
        <f>IF(Source!BI216=3,H456, 0)</f>
        <v>0</v>
      </c>
      <c r="Z457">
        <f>IF(Source!BI216=4,H456, 0)</f>
        <v>0</v>
      </c>
    </row>
    <row r="458" spans="1:26" x14ac:dyDescent="0.25">
      <c r="A458" s="49" t="str">
        <f>Source!E217</f>
        <v>110</v>
      </c>
      <c r="B458" s="50" t="str">
        <f>Source!F217</f>
        <v>24.3.05.18-0001</v>
      </c>
      <c r="C458" s="50" t="str">
        <f>Source!G217</f>
        <v>Штуцер длиной 200 мм</v>
      </c>
      <c r="D458" s="51" t="str">
        <f>Source!H217</f>
        <v>шт.</v>
      </c>
      <c r="E458" s="52">
        <f>Source!I217</f>
        <v>2</v>
      </c>
      <c r="F458" s="53">
        <f>Source!AL217</f>
        <v>44.3</v>
      </c>
      <c r="G458" s="54" t="str">
        <f>Source!DD217</f>
        <v/>
      </c>
      <c r="H458" s="55">
        <f>ROUND(Source!AC217*Source!I217, 2)</f>
        <v>88.6</v>
      </c>
      <c r="I458" s="54" t="str">
        <f>Source!BO217</f>
        <v/>
      </c>
      <c r="J458" s="54">
        <f>IF(Source!BC217&lt;&gt; 0, Source!BC217, 1)</f>
        <v>1</v>
      </c>
      <c r="K458" s="55">
        <f>Source!P217</f>
        <v>88.6</v>
      </c>
      <c r="L458" s="52"/>
      <c r="S458">
        <f>ROUND((Source!FX217/100)*((ROUND(Source!AF217*Source!I217, 2)+ROUND(Source!AE217*Source!I217, 2))), 2)</f>
        <v>0</v>
      </c>
      <c r="T458">
        <f>Source!X217</f>
        <v>0</v>
      </c>
      <c r="U458">
        <f>ROUND((Source!FY217/100)*((ROUND(Source!AF217*Source!I217, 2)+ROUND(Source!AE217*Source!I217, 2))), 2)</f>
        <v>0</v>
      </c>
      <c r="V458">
        <f>Source!Y217</f>
        <v>0</v>
      </c>
    </row>
    <row r="459" spans="1:26" x14ac:dyDescent="0.25">
      <c r="A459" s="56"/>
      <c r="B459" s="56"/>
      <c r="C459" s="56"/>
      <c r="D459" s="56"/>
      <c r="E459" s="56"/>
      <c r="F459" s="56"/>
      <c r="G459" s="77">
        <f>H458</f>
        <v>88.6</v>
      </c>
      <c r="H459" s="77"/>
      <c r="I459" s="56"/>
      <c r="J459" s="77">
        <f>K458</f>
        <v>88.6</v>
      </c>
      <c r="K459" s="77"/>
      <c r="L459" s="57">
        <f>Source!U217</f>
        <v>0</v>
      </c>
      <c r="O459" s="19">
        <f>G459</f>
        <v>88.6</v>
      </c>
      <c r="P459" s="19">
        <f>J459</f>
        <v>88.6</v>
      </c>
      <c r="Q459" s="19">
        <f>L459</f>
        <v>0</v>
      </c>
      <c r="W459">
        <f>IF(Source!BI217&lt;=1,H458, 0)</f>
        <v>88.6</v>
      </c>
      <c r="X459">
        <f>IF(Source!BI217=2,H458, 0)</f>
        <v>0</v>
      </c>
      <c r="Y459">
        <f>IF(Source!BI217=3,H458, 0)</f>
        <v>0</v>
      </c>
      <c r="Z459">
        <f>IF(Source!BI217=4,H458, 0)</f>
        <v>0</v>
      </c>
    </row>
    <row r="460" spans="1:26" x14ac:dyDescent="0.25">
      <c r="A460" s="49" t="str">
        <f>Source!E218</f>
        <v>111</v>
      </c>
      <c r="B460" s="50" t="str">
        <f>Source!F218</f>
        <v>18.1.10.08-0011</v>
      </c>
      <c r="C460" s="50" t="str">
        <f>Source!G218</f>
        <v>Краны водоразборные и туалетные</v>
      </c>
      <c r="D460" s="51" t="str">
        <f>Source!H218</f>
        <v>шт.</v>
      </c>
      <c r="E460" s="52">
        <f>Source!I218</f>
        <v>3</v>
      </c>
      <c r="F460" s="53">
        <f>Source!AL218</f>
        <v>37.799999999999997</v>
      </c>
      <c r="G460" s="54" t="str">
        <f>Source!DD218</f>
        <v/>
      </c>
      <c r="H460" s="55">
        <f>ROUND(Source!AC218*Source!I218, 2)</f>
        <v>113.4</v>
      </c>
      <c r="I460" s="54" t="str">
        <f>Source!BO218</f>
        <v/>
      </c>
      <c r="J460" s="54">
        <f>IF(Source!BC218&lt;&gt; 0, Source!BC218, 1)</f>
        <v>1</v>
      </c>
      <c r="K460" s="55">
        <f>Source!P218</f>
        <v>113.4</v>
      </c>
      <c r="L460" s="52"/>
      <c r="S460">
        <f>ROUND((Source!FX218/100)*((ROUND(Source!AF218*Source!I218, 2)+ROUND(Source!AE218*Source!I218, 2))), 2)</f>
        <v>0</v>
      </c>
      <c r="T460">
        <f>Source!X218</f>
        <v>0</v>
      </c>
      <c r="U460">
        <f>ROUND((Source!FY218/100)*((ROUND(Source!AF218*Source!I218, 2)+ROUND(Source!AE218*Source!I218, 2))), 2)</f>
        <v>0</v>
      </c>
      <c r="V460">
        <f>Source!Y218</f>
        <v>0</v>
      </c>
    </row>
    <row r="461" spans="1:26" x14ac:dyDescent="0.25">
      <c r="A461" s="56"/>
      <c r="B461" s="56"/>
      <c r="C461" s="56"/>
      <c r="D461" s="56"/>
      <c r="E461" s="56"/>
      <c r="F461" s="56"/>
      <c r="G461" s="77">
        <f>H460</f>
        <v>113.4</v>
      </c>
      <c r="H461" s="77"/>
      <c r="I461" s="56"/>
      <c r="J461" s="77">
        <f>K460</f>
        <v>113.4</v>
      </c>
      <c r="K461" s="77"/>
      <c r="L461" s="57">
        <f>Source!U218</f>
        <v>0</v>
      </c>
      <c r="O461" s="19">
        <f>G461</f>
        <v>113.4</v>
      </c>
      <c r="P461" s="19">
        <f>J461</f>
        <v>113.4</v>
      </c>
      <c r="Q461" s="19">
        <f>L461</f>
        <v>0</v>
      </c>
      <c r="W461">
        <f>IF(Source!BI218&lt;=1,H460, 0)</f>
        <v>113.4</v>
      </c>
      <c r="X461">
        <f>IF(Source!BI218=2,H460, 0)</f>
        <v>0</v>
      </c>
      <c r="Y461">
        <f>IF(Source!BI218=3,H460, 0)</f>
        <v>0</v>
      </c>
      <c r="Z461">
        <f>IF(Source!BI218=4,H460, 0)</f>
        <v>0</v>
      </c>
    </row>
    <row r="462" spans="1:26" ht="39.6" x14ac:dyDescent="0.25">
      <c r="A462" s="41" t="str">
        <f>Source!E219</f>
        <v>112</v>
      </c>
      <c r="B462" s="42" t="s">
        <v>1050</v>
      </c>
      <c r="C462" s="42" t="str">
        <f>Source!G219</f>
        <v>Гидравлическое испытание трубопроводов систем отопления, водопровода и горячего водоснабжения диаметром до 50 мм</v>
      </c>
      <c r="D462" s="43" t="str">
        <f>Source!H219</f>
        <v>100 м</v>
      </c>
      <c r="E462" s="44">
        <f>Source!I219</f>
        <v>0.66</v>
      </c>
      <c r="F462" s="45">
        <f>Source!AL219+Source!AM219+Source!AO219</f>
        <v>107.12</v>
      </c>
      <c r="G462" s="27"/>
      <c r="H462" s="46"/>
      <c r="I462" s="27" t="str">
        <f>Source!BO219</f>
        <v/>
      </c>
      <c r="J462" s="27"/>
      <c r="K462" s="46"/>
      <c r="L462" s="44"/>
      <c r="S462">
        <f>ROUND((Source!FX219/100)*((ROUND(Source!AF219*Source!I219, 2)+ROUND(Source!AE219*Source!I219, 2))), 2)</f>
        <v>53.38</v>
      </c>
      <c r="T462">
        <f>Source!X219</f>
        <v>53.55</v>
      </c>
      <c r="U462">
        <f>ROUND((Source!FY219/100)*((ROUND(Source!AF219*Source!I219, 2)+ROUND(Source!AE219*Source!I219, 2))), 2)</f>
        <v>31.23</v>
      </c>
      <c r="V462">
        <f>Source!Y219</f>
        <v>31.42</v>
      </c>
    </row>
    <row r="463" spans="1:26" x14ac:dyDescent="0.25">
      <c r="A463" s="56"/>
      <c r="B463" s="56"/>
      <c r="C463" s="21" t="str">
        <f>"Объем: "&amp;Source!I219&amp;"=66/"&amp;"100"</f>
        <v>Объем: 0,66=66/100</v>
      </c>
      <c r="D463" s="56"/>
      <c r="E463" s="56"/>
      <c r="F463" s="56"/>
      <c r="G463" s="56"/>
      <c r="H463" s="56"/>
      <c r="I463" s="56"/>
      <c r="J463" s="56"/>
      <c r="K463" s="56"/>
      <c r="L463" s="56"/>
    </row>
    <row r="464" spans="1:26" x14ac:dyDescent="0.25">
      <c r="A464" s="41"/>
      <c r="B464" s="42"/>
      <c r="C464" s="42" t="s">
        <v>967</v>
      </c>
      <c r="D464" s="43"/>
      <c r="E464" s="44"/>
      <c r="F464" s="45">
        <f>Source!AO219</f>
        <v>58.32</v>
      </c>
      <c r="G464" s="27" t="str">
        <f>Source!DG219</f>
        <v>)*1,15</v>
      </c>
      <c r="H464" s="46">
        <f>ROUND(Source!AF219*Source!I219, 2)</f>
        <v>44.26</v>
      </c>
      <c r="I464" s="27"/>
      <c r="J464" s="27">
        <f>IF(Source!BA219&lt;&gt; 0, Source!BA219, 1)</f>
        <v>1</v>
      </c>
      <c r="K464" s="46">
        <f>Source!S219</f>
        <v>44.26</v>
      </c>
      <c r="L464" s="44"/>
      <c r="R464">
        <f>H464</f>
        <v>44.26</v>
      </c>
    </row>
    <row r="465" spans="1:26" x14ac:dyDescent="0.25">
      <c r="A465" s="41"/>
      <c r="B465" s="42"/>
      <c r="C465" s="42" t="s">
        <v>202</v>
      </c>
      <c r="D465" s="43"/>
      <c r="E465" s="44"/>
      <c r="F465" s="45">
        <f>Source!AM219</f>
        <v>44.51</v>
      </c>
      <c r="G465" s="27" t="str">
        <f>Source!DE219</f>
        <v>)*1,25</v>
      </c>
      <c r="H465" s="46">
        <f>ROUND(Source!AD219*Source!I219, 2)</f>
        <v>36.72</v>
      </c>
      <c r="I465" s="27"/>
      <c r="J465" s="27">
        <f>IF(Source!BB219&lt;&gt; 0, Source!BB219, 1)</f>
        <v>1</v>
      </c>
      <c r="K465" s="46">
        <f>Source!Q219</f>
        <v>36.72</v>
      </c>
      <c r="L465" s="44"/>
    </row>
    <row r="466" spans="1:26" x14ac:dyDescent="0.25">
      <c r="A466" s="41"/>
      <c r="B466" s="42"/>
      <c r="C466" s="42" t="s">
        <v>969</v>
      </c>
      <c r="D466" s="43"/>
      <c r="E466" s="44"/>
      <c r="F466" s="45">
        <f>Source!AL219</f>
        <v>4.29</v>
      </c>
      <c r="G466" s="27" t="str">
        <f>Source!DD219</f>
        <v/>
      </c>
      <c r="H466" s="46">
        <f>ROUND(Source!AC219*Source!I219, 2)</f>
        <v>2.83</v>
      </c>
      <c r="I466" s="27"/>
      <c r="J466" s="27">
        <f>IF(Source!BC219&lt;&gt; 0, Source!BC219, 1)</f>
        <v>1</v>
      </c>
      <c r="K466" s="46">
        <f>Source!P219</f>
        <v>2.83</v>
      </c>
      <c r="L466" s="44"/>
    </row>
    <row r="467" spans="1:26" x14ac:dyDescent="0.25">
      <c r="A467" s="41"/>
      <c r="B467" s="42"/>
      <c r="C467" s="42" t="s">
        <v>970</v>
      </c>
      <c r="D467" s="43" t="s">
        <v>971</v>
      </c>
      <c r="E467" s="44">
        <f>Source!BZ219</f>
        <v>134</v>
      </c>
      <c r="F467" s="79" t="str">
        <f>CONCATENATE(" )", Source!DL219, Source!FT219, "=", Source!FX219)</f>
        <v xml:space="preserve"> )*0,9=120,6</v>
      </c>
      <c r="G467" s="80"/>
      <c r="H467" s="46">
        <f>SUM(S462:S469)</f>
        <v>53.38</v>
      </c>
      <c r="I467" s="27"/>
      <c r="J467" s="48">
        <f>Source!AT219</f>
        <v>121</v>
      </c>
      <c r="K467" s="46">
        <f>SUM(T462:T469)</f>
        <v>53.55</v>
      </c>
      <c r="L467" s="44"/>
    </row>
    <row r="468" spans="1:26" x14ac:dyDescent="0.25">
      <c r="A468" s="41"/>
      <c r="B468" s="42"/>
      <c r="C468" s="42" t="s">
        <v>972</v>
      </c>
      <c r="D468" s="43" t="s">
        <v>971</v>
      </c>
      <c r="E468" s="44">
        <f>Source!CA219</f>
        <v>83</v>
      </c>
      <c r="F468" s="79" t="str">
        <f>CONCATENATE(" )", Source!DM219, Source!FU219, "=", Source!FY219)</f>
        <v xml:space="preserve"> )*0,85=70,55</v>
      </c>
      <c r="G468" s="80"/>
      <c r="H468" s="46">
        <f>SUM(U462:U469)</f>
        <v>31.23</v>
      </c>
      <c r="I468" s="27"/>
      <c r="J468" s="48">
        <f>Source!AU219</f>
        <v>71</v>
      </c>
      <c r="K468" s="46">
        <f>SUM(V462:V469)</f>
        <v>31.42</v>
      </c>
      <c r="L468" s="44"/>
    </row>
    <row r="469" spans="1:26" x14ac:dyDescent="0.25">
      <c r="A469" s="49"/>
      <c r="B469" s="50"/>
      <c r="C469" s="50" t="s">
        <v>973</v>
      </c>
      <c r="D469" s="51" t="s">
        <v>974</v>
      </c>
      <c r="E469" s="52">
        <f>Source!AQ219</f>
        <v>5.01</v>
      </c>
      <c r="F469" s="53"/>
      <c r="G469" s="54" t="str">
        <f>Source!DI219</f>
        <v>)*1,15</v>
      </c>
      <c r="H469" s="55"/>
      <c r="I469" s="54"/>
      <c r="J469" s="54"/>
      <c r="K469" s="55"/>
      <c r="L469" s="55">
        <f>Source!U219</f>
        <v>3.8025899999999995</v>
      </c>
    </row>
    <row r="470" spans="1:26" x14ac:dyDescent="0.25">
      <c r="A470" s="56"/>
      <c r="B470" s="56"/>
      <c r="C470" s="56"/>
      <c r="D470" s="56"/>
      <c r="E470" s="56"/>
      <c r="F470" s="56"/>
      <c r="G470" s="77">
        <f>H464+H465+H466+H467+H468</f>
        <v>168.42</v>
      </c>
      <c r="H470" s="77"/>
      <c r="I470" s="56"/>
      <c r="J470" s="77">
        <f>K464+K465+K466+K467+K468</f>
        <v>168.77999999999997</v>
      </c>
      <c r="K470" s="77"/>
      <c r="L470" s="57">
        <f>Source!U219</f>
        <v>3.8025899999999995</v>
      </c>
      <c r="O470" s="19">
        <f>G470</f>
        <v>168.42</v>
      </c>
      <c r="P470" s="19">
        <f>J470</f>
        <v>168.77999999999997</v>
      </c>
      <c r="Q470" s="19">
        <f>L470</f>
        <v>3.8025899999999995</v>
      </c>
      <c r="W470">
        <f>IF(Source!BI219&lt;=1,H464+H465+H466+H467+H468, 0)</f>
        <v>168.42</v>
      </c>
      <c r="X470">
        <f>IF(Source!BI219=2,H464+H465+H466+H467+H468, 0)</f>
        <v>0</v>
      </c>
      <c r="Y470">
        <f>IF(Source!BI219=3,H464+H465+H466+H467+H468, 0)</f>
        <v>0</v>
      </c>
      <c r="Z470">
        <f>IF(Source!BI219=4,H464+H465+H466+H467+H468, 0)</f>
        <v>0</v>
      </c>
    </row>
    <row r="471" spans="1:26" ht="39.6" x14ac:dyDescent="0.25">
      <c r="A471" s="41" t="str">
        <f>Source!E220</f>
        <v>113</v>
      </c>
      <c r="B471" s="42" t="s">
        <v>1051</v>
      </c>
      <c r="C471" s="42" t="str">
        <f>Source!G220</f>
        <v>Установка смесителей</v>
      </c>
      <c r="D471" s="43" t="str">
        <f>Source!H220</f>
        <v>10 ШТ</v>
      </c>
      <c r="E471" s="44">
        <f>Source!I220</f>
        <v>0.5</v>
      </c>
      <c r="F471" s="45">
        <f>Source!AL220+Source!AM220+Source!AO220</f>
        <v>78.320000000000007</v>
      </c>
      <c r="G471" s="27"/>
      <c r="H471" s="46"/>
      <c r="I471" s="27" t="str">
        <f>Source!BO220</f>
        <v/>
      </c>
      <c r="J471" s="27"/>
      <c r="K471" s="46"/>
      <c r="L471" s="44"/>
      <c r="S471">
        <f>ROUND((Source!FX220/100)*((ROUND(Source!AF220*Source!I220, 2)+ROUND(Source!AE220*Source!I220, 2))), 2)</f>
        <v>46.7</v>
      </c>
      <c r="T471">
        <f>Source!X220</f>
        <v>46.85</v>
      </c>
      <c r="U471">
        <f>ROUND((Source!FY220/100)*((ROUND(Source!AF220*Source!I220, 2)+ROUND(Source!AE220*Source!I220, 2))), 2)</f>
        <v>27.32</v>
      </c>
      <c r="V471">
        <f>Source!Y220</f>
        <v>27.49</v>
      </c>
    </row>
    <row r="472" spans="1:26" x14ac:dyDescent="0.25">
      <c r="A472" s="56"/>
      <c r="B472" s="56"/>
      <c r="C472" s="21" t="str">
        <f>"Объем: "&amp;Source!I220&amp;"=5/"&amp;"10"</f>
        <v>Объем: 0,5=5/10</v>
      </c>
      <c r="D472" s="56"/>
      <c r="E472" s="56"/>
      <c r="F472" s="56"/>
      <c r="G472" s="56"/>
      <c r="H472" s="56"/>
      <c r="I472" s="56"/>
      <c r="J472" s="56"/>
      <c r="K472" s="56"/>
      <c r="L472" s="56"/>
    </row>
    <row r="473" spans="1:26" x14ac:dyDescent="0.25">
      <c r="A473" s="41"/>
      <c r="B473" s="42"/>
      <c r="C473" s="42" t="s">
        <v>967</v>
      </c>
      <c r="D473" s="43"/>
      <c r="E473" s="44"/>
      <c r="F473" s="45">
        <f>Source!AO220</f>
        <v>67.34</v>
      </c>
      <c r="G473" s="27" t="str">
        <f>Source!DG220</f>
        <v>)*1,15</v>
      </c>
      <c r="H473" s="46">
        <f>ROUND(Source!AF220*Source!I220, 2)</f>
        <v>38.72</v>
      </c>
      <c r="I473" s="27"/>
      <c r="J473" s="27">
        <f>IF(Source!BA220&lt;&gt; 0, Source!BA220, 1)</f>
        <v>1</v>
      </c>
      <c r="K473" s="46">
        <f>Source!S220</f>
        <v>38.72</v>
      </c>
      <c r="L473" s="44"/>
      <c r="R473">
        <f>H473</f>
        <v>38.72</v>
      </c>
    </row>
    <row r="474" spans="1:26" x14ac:dyDescent="0.25">
      <c r="A474" s="41"/>
      <c r="B474" s="42"/>
      <c r="C474" s="42" t="s">
        <v>969</v>
      </c>
      <c r="D474" s="43"/>
      <c r="E474" s="44"/>
      <c r="F474" s="45">
        <f>Source!AL220</f>
        <v>10.98</v>
      </c>
      <c r="G474" s="27" t="str">
        <f>Source!DD220</f>
        <v/>
      </c>
      <c r="H474" s="46">
        <f>ROUND(Source!AC220*Source!I220, 2)</f>
        <v>5.49</v>
      </c>
      <c r="I474" s="27"/>
      <c r="J474" s="27">
        <f>IF(Source!BC220&lt;&gt; 0, Source!BC220, 1)</f>
        <v>1</v>
      </c>
      <c r="K474" s="46">
        <f>Source!P220</f>
        <v>5.49</v>
      </c>
      <c r="L474" s="44"/>
    </row>
    <row r="475" spans="1:26" x14ac:dyDescent="0.25">
      <c r="A475" s="41"/>
      <c r="B475" s="42"/>
      <c r="C475" s="42" t="s">
        <v>970</v>
      </c>
      <c r="D475" s="43" t="s">
        <v>971</v>
      </c>
      <c r="E475" s="44">
        <f>Source!BZ220</f>
        <v>134</v>
      </c>
      <c r="F475" s="79" t="str">
        <f>CONCATENATE(" )", Source!DL220, Source!FT220, "=", Source!FX220)</f>
        <v xml:space="preserve"> )*0,9=120,6</v>
      </c>
      <c r="G475" s="80"/>
      <c r="H475" s="46">
        <f>SUM(S471:S478)</f>
        <v>46.7</v>
      </c>
      <c r="I475" s="27"/>
      <c r="J475" s="48">
        <f>Source!AT220</f>
        <v>121</v>
      </c>
      <c r="K475" s="46">
        <f>SUM(T471:T478)</f>
        <v>46.85</v>
      </c>
      <c r="L475" s="44"/>
    </row>
    <row r="476" spans="1:26" x14ac:dyDescent="0.25">
      <c r="A476" s="41"/>
      <c r="B476" s="42"/>
      <c r="C476" s="42" t="s">
        <v>972</v>
      </c>
      <c r="D476" s="43" t="s">
        <v>971</v>
      </c>
      <c r="E476" s="44">
        <f>Source!CA220</f>
        <v>83</v>
      </c>
      <c r="F476" s="79" t="str">
        <f>CONCATENATE(" )", Source!DM220, Source!FU220, "=", Source!FY220)</f>
        <v xml:space="preserve"> )*0,85=70,55</v>
      </c>
      <c r="G476" s="80"/>
      <c r="H476" s="46">
        <f>SUM(U471:U478)</f>
        <v>27.32</v>
      </c>
      <c r="I476" s="27"/>
      <c r="J476" s="48">
        <f>Source!AU220</f>
        <v>71</v>
      </c>
      <c r="K476" s="46">
        <f>SUM(V471:V478)</f>
        <v>27.49</v>
      </c>
      <c r="L476" s="44"/>
    </row>
    <row r="477" spans="1:26" x14ac:dyDescent="0.25">
      <c r="A477" s="41"/>
      <c r="B477" s="42"/>
      <c r="C477" s="42" t="s">
        <v>973</v>
      </c>
      <c r="D477" s="43" t="s">
        <v>974</v>
      </c>
      <c r="E477" s="44">
        <f>Source!AQ220</f>
        <v>7</v>
      </c>
      <c r="F477" s="45"/>
      <c r="G477" s="27" t="str">
        <f>Source!DI220</f>
        <v>)*1,15</v>
      </c>
      <c r="H477" s="46"/>
      <c r="I477" s="27"/>
      <c r="J477" s="27"/>
      <c r="K477" s="46"/>
      <c r="L477" s="46">
        <f>Source!U220</f>
        <v>4.0249999999999995</v>
      </c>
    </row>
    <row r="478" spans="1:26" ht="52.8" x14ac:dyDescent="0.25">
      <c r="A478" s="49" t="str">
        <f>Source!E221</f>
        <v>113,1</v>
      </c>
      <c r="B478" s="50" t="str">
        <f>Source!F221</f>
        <v>18.1.10.10-0014</v>
      </c>
      <c r="C478" s="50" t="str">
        <f>Source!G221</f>
        <v>Смесители для ванн СМ-В-ШТ с душевой сеткой на гибком шланге, с кнопочным переключателем, с латунными маховичками, штангой</v>
      </c>
      <c r="D478" s="51" t="str">
        <f>Source!H221</f>
        <v>компл.</v>
      </c>
      <c r="E478" s="52">
        <f>Source!I221</f>
        <v>1</v>
      </c>
      <c r="F478" s="53">
        <f>Source!AL221+Source!AM221+Source!AO221</f>
        <v>252.5</v>
      </c>
      <c r="G478" s="59" t="s">
        <v>6</v>
      </c>
      <c r="H478" s="55">
        <f>ROUND(Source!AC221*Source!I221, 2)+ROUND(Source!AD221*Source!I221, 2)+ROUND(Source!AF221*Source!I221, 2)</f>
        <v>252.5</v>
      </c>
      <c r="I478" s="54"/>
      <c r="J478" s="54">
        <f>IF(Source!BC221&lt;&gt; 0, Source!BC221, 1)</f>
        <v>1</v>
      </c>
      <c r="K478" s="55">
        <f>Source!O221</f>
        <v>252.5</v>
      </c>
      <c r="L478" s="52"/>
      <c r="S478">
        <f>ROUND((Source!FX221/100)*((ROUND(Source!AF221*Source!I221, 2)+ROUND(Source!AE221*Source!I221, 2))), 2)</f>
        <v>0</v>
      </c>
      <c r="T478">
        <f>Source!X221</f>
        <v>0</v>
      </c>
      <c r="U478">
        <f>ROUND((Source!FY221/100)*((ROUND(Source!AF221*Source!I221, 2)+ROUND(Source!AE221*Source!I221, 2))), 2)</f>
        <v>0</v>
      </c>
      <c r="V478">
        <f>Source!Y221</f>
        <v>0</v>
      </c>
      <c r="W478">
        <f>IF(Source!BI221&lt;=1,H478, 0)</f>
        <v>252.5</v>
      </c>
      <c r="X478">
        <f>IF(Source!BI221=2,H478, 0)</f>
        <v>0</v>
      </c>
      <c r="Y478">
        <f>IF(Source!BI221=3,H478, 0)</f>
        <v>0</v>
      </c>
      <c r="Z478">
        <f>IF(Source!BI221=4,H478, 0)</f>
        <v>0</v>
      </c>
    </row>
    <row r="479" spans="1:26" x14ac:dyDescent="0.25">
      <c r="A479" s="56"/>
      <c r="B479" s="56"/>
      <c r="C479" s="56"/>
      <c r="D479" s="56"/>
      <c r="E479" s="56"/>
      <c r="F479" s="56"/>
      <c r="G479" s="77">
        <f>H473+H474+H475+H476+SUM(H478:H478)</f>
        <v>370.73</v>
      </c>
      <c r="H479" s="77"/>
      <c r="I479" s="56"/>
      <c r="J479" s="77">
        <f>K473+K474+K475+K476+SUM(K478:K478)</f>
        <v>371.05</v>
      </c>
      <c r="K479" s="77"/>
      <c r="L479" s="57">
        <f>Source!U220</f>
        <v>4.0249999999999995</v>
      </c>
      <c r="O479" s="19">
        <f>G479</f>
        <v>370.73</v>
      </c>
      <c r="P479" s="19">
        <f>J479</f>
        <v>371.05</v>
      </c>
      <c r="Q479" s="19">
        <f>L479</f>
        <v>4.0249999999999995</v>
      </c>
      <c r="W479">
        <f>IF(Source!BI220&lt;=1,H473+H474+H475+H476, 0)</f>
        <v>118.22999999999999</v>
      </c>
      <c r="X479">
        <f>IF(Source!BI220=2,H473+H474+H475+H476, 0)</f>
        <v>0</v>
      </c>
      <c r="Y479">
        <f>IF(Source!BI220=3,H473+H474+H475+H476, 0)</f>
        <v>0</v>
      </c>
      <c r="Z479">
        <f>IF(Source!BI220=4,H473+H474+H475+H476, 0)</f>
        <v>0</v>
      </c>
    </row>
    <row r="480" spans="1:26" ht="39.6" x14ac:dyDescent="0.25">
      <c r="A480" s="49" t="str">
        <f>Source!E222</f>
        <v>114</v>
      </c>
      <c r="B480" s="50" t="str">
        <f>Source!F222</f>
        <v>цена поставщика</v>
      </c>
      <c r="C480" s="50" t="s">
        <v>1052</v>
      </c>
      <c r="D480" s="51" t="str">
        <f>Source!H222</f>
        <v>ШТ</v>
      </c>
      <c r="E480" s="52">
        <f>Source!I222</f>
        <v>4</v>
      </c>
      <c r="F480" s="53">
        <f>Source!AL222</f>
        <v>242.73</v>
      </c>
      <c r="G480" s="54" t="str">
        <f>Source!DD222</f>
        <v/>
      </c>
      <c r="H480" s="55">
        <f>ROUND(Source!AC222*Source!I222, 2)</f>
        <v>970.92</v>
      </c>
      <c r="I480" s="54" t="str">
        <f>Source!BO222</f>
        <v/>
      </c>
      <c r="J480" s="54">
        <f>IF(Source!BC222&lt;&gt; 0, Source!BC222, 1)</f>
        <v>1</v>
      </c>
      <c r="K480" s="55">
        <f>Source!P222</f>
        <v>970.92</v>
      </c>
      <c r="L480" s="52"/>
      <c r="S480">
        <f>ROUND((Source!FX222/100)*((ROUND(Source!AF222*Source!I222, 2)+ROUND(Source!AE222*Source!I222, 2))), 2)</f>
        <v>0</v>
      </c>
      <c r="T480">
        <f>Source!X222</f>
        <v>0</v>
      </c>
      <c r="U480">
        <f>ROUND((Source!FY222/100)*((ROUND(Source!AF222*Source!I222, 2)+ROUND(Source!AE222*Source!I222, 2))), 2)</f>
        <v>0</v>
      </c>
      <c r="V480">
        <f>Source!Y222</f>
        <v>0</v>
      </c>
    </row>
    <row r="481" spans="1:26" x14ac:dyDescent="0.25">
      <c r="A481" s="56"/>
      <c r="B481" s="56"/>
      <c r="C481" s="56"/>
      <c r="D481" s="56"/>
      <c r="E481" s="56"/>
      <c r="F481" s="56"/>
      <c r="G481" s="77">
        <f>H480</f>
        <v>970.92</v>
      </c>
      <c r="H481" s="77"/>
      <c r="I481" s="56"/>
      <c r="J481" s="77">
        <f>K480</f>
        <v>970.92</v>
      </c>
      <c r="K481" s="77"/>
      <c r="L481" s="57">
        <f>Source!U222</f>
        <v>0</v>
      </c>
      <c r="O481" s="19">
        <f>G481</f>
        <v>970.92</v>
      </c>
      <c r="P481" s="19">
        <f>J481</f>
        <v>970.92</v>
      </c>
      <c r="Q481" s="19">
        <f>L481</f>
        <v>0</v>
      </c>
      <c r="W481">
        <f>IF(Source!BI222&lt;=1,H480, 0)</f>
        <v>970.92</v>
      </c>
      <c r="X481">
        <f>IF(Source!BI222=2,H480, 0)</f>
        <v>0</v>
      </c>
      <c r="Y481">
        <f>IF(Source!BI222=3,H480, 0)</f>
        <v>0</v>
      </c>
      <c r="Z481">
        <f>IF(Source!BI222=4,H480, 0)</f>
        <v>0</v>
      </c>
    </row>
    <row r="482" spans="1:26" ht="39.6" x14ac:dyDescent="0.25">
      <c r="A482" s="41" t="str">
        <f>Source!E223</f>
        <v>115</v>
      </c>
      <c r="B482" s="42" t="s">
        <v>1053</v>
      </c>
      <c r="C482" s="42" t="str">
        <f>Source!G223</f>
        <v>Установка манометров с трехходовым краном и трубкой-сифоном</v>
      </c>
      <c r="D482" s="43" t="str">
        <f>Source!H223</f>
        <v>КОМПЛ</v>
      </c>
      <c r="E482" s="44">
        <f>Source!I223</f>
        <v>1</v>
      </c>
      <c r="F482" s="45">
        <f>Source!AL223+Source!AM223+Source!AO223</f>
        <v>3.8699999999999997</v>
      </c>
      <c r="G482" s="27"/>
      <c r="H482" s="46"/>
      <c r="I482" s="27" t="str">
        <f>Source!BO223</f>
        <v/>
      </c>
      <c r="J482" s="27"/>
      <c r="K482" s="46"/>
      <c r="L482" s="44"/>
      <c r="S482">
        <f>ROUND((Source!FX223/100)*((ROUND(Source!AF223*Source!I223, 2)+ROUND(Source!AE223*Source!I223, 2))), 2)</f>
        <v>4.2</v>
      </c>
      <c r="T482">
        <f>Source!X223</f>
        <v>4.21</v>
      </c>
      <c r="U482">
        <f>ROUND((Source!FY223/100)*((ROUND(Source!AF223*Source!I223, 2)+ROUND(Source!AE223*Source!I223, 2))), 2)</f>
        <v>2.46</v>
      </c>
      <c r="V482">
        <f>Source!Y223</f>
        <v>2.4700000000000002</v>
      </c>
    </row>
    <row r="483" spans="1:26" x14ac:dyDescent="0.25">
      <c r="A483" s="41"/>
      <c r="B483" s="42"/>
      <c r="C483" s="42" t="s">
        <v>967</v>
      </c>
      <c r="D483" s="43"/>
      <c r="E483" s="44"/>
      <c r="F483" s="45">
        <f>Source!AO223</f>
        <v>3.03</v>
      </c>
      <c r="G483" s="27" t="str">
        <f>Source!DG223</f>
        <v>)*1,15</v>
      </c>
      <c r="H483" s="46">
        <f>ROUND(Source!AF223*Source!I223, 2)</f>
        <v>3.48</v>
      </c>
      <c r="I483" s="27"/>
      <c r="J483" s="27">
        <f>IF(Source!BA223&lt;&gt; 0, Source!BA223, 1)</f>
        <v>1</v>
      </c>
      <c r="K483" s="46">
        <f>Source!S223</f>
        <v>3.48</v>
      </c>
      <c r="L483" s="44"/>
      <c r="R483">
        <f>H483</f>
        <v>3.48</v>
      </c>
    </row>
    <row r="484" spans="1:26" x14ac:dyDescent="0.25">
      <c r="A484" s="41"/>
      <c r="B484" s="42"/>
      <c r="C484" s="42" t="s">
        <v>969</v>
      </c>
      <c r="D484" s="43"/>
      <c r="E484" s="44"/>
      <c r="F484" s="45">
        <f>Source!AL223</f>
        <v>0.84</v>
      </c>
      <c r="G484" s="27" t="str">
        <f>Source!DD223</f>
        <v/>
      </c>
      <c r="H484" s="46">
        <f>ROUND(Source!AC223*Source!I223, 2)</f>
        <v>0.84</v>
      </c>
      <c r="I484" s="27"/>
      <c r="J484" s="27">
        <f>IF(Source!BC223&lt;&gt; 0, Source!BC223, 1)</f>
        <v>1</v>
      </c>
      <c r="K484" s="46">
        <f>Source!P223</f>
        <v>0.84</v>
      </c>
      <c r="L484" s="44"/>
    </row>
    <row r="485" spans="1:26" x14ac:dyDescent="0.25">
      <c r="A485" s="41"/>
      <c r="B485" s="42"/>
      <c r="C485" s="42" t="s">
        <v>970</v>
      </c>
      <c r="D485" s="43" t="s">
        <v>971</v>
      </c>
      <c r="E485" s="44">
        <f>Source!BZ223</f>
        <v>134</v>
      </c>
      <c r="F485" s="79" t="str">
        <f>CONCATENATE(" )", Source!DL223, Source!FT223, "=", Source!FX223)</f>
        <v xml:space="preserve"> )*0,9=120,6</v>
      </c>
      <c r="G485" s="80"/>
      <c r="H485" s="46">
        <f>SUM(S482:S487)</f>
        <v>4.2</v>
      </c>
      <c r="I485" s="27"/>
      <c r="J485" s="48">
        <f>Source!AT223</f>
        <v>121</v>
      </c>
      <c r="K485" s="46">
        <f>SUM(T482:T487)</f>
        <v>4.21</v>
      </c>
      <c r="L485" s="44"/>
    </row>
    <row r="486" spans="1:26" x14ac:dyDescent="0.25">
      <c r="A486" s="41"/>
      <c r="B486" s="42"/>
      <c r="C486" s="42" t="s">
        <v>972</v>
      </c>
      <c r="D486" s="43" t="s">
        <v>971</v>
      </c>
      <c r="E486" s="44">
        <f>Source!CA223</f>
        <v>83</v>
      </c>
      <c r="F486" s="79" t="str">
        <f>CONCATENATE(" )", Source!DM223, Source!FU223, "=", Source!FY223)</f>
        <v xml:space="preserve"> )*0,85=70,55</v>
      </c>
      <c r="G486" s="80"/>
      <c r="H486" s="46">
        <f>SUM(U482:U487)</f>
        <v>2.46</v>
      </c>
      <c r="I486" s="27"/>
      <c r="J486" s="48">
        <f>Source!AU223</f>
        <v>71</v>
      </c>
      <c r="K486" s="46">
        <f>SUM(V482:V487)</f>
        <v>2.4700000000000002</v>
      </c>
      <c r="L486" s="44"/>
    </row>
    <row r="487" spans="1:26" x14ac:dyDescent="0.25">
      <c r="A487" s="49"/>
      <c r="B487" s="50"/>
      <c r="C487" s="50" t="s">
        <v>973</v>
      </c>
      <c r="D487" s="51" t="s">
        <v>974</v>
      </c>
      <c r="E487" s="52">
        <f>Source!AQ223</f>
        <v>0.31</v>
      </c>
      <c r="F487" s="53"/>
      <c r="G487" s="54" t="str">
        <f>Source!DI223</f>
        <v>)*1,15</v>
      </c>
      <c r="H487" s="55"/>
      <c r="I487" s="54"/>
      <c r="J487" s="54"/>
      <c r="K487" s="55"/>
      <c r="L487" s="55">
        <f>Source!U223</f>
        <v>0.35649999999999998</v>
      </c>
    </row>
    <row r="488" spans="1:26" x14ac:dyDescent="0.25">
      <c r="A488" s="56"/>
      <c r="B488" s="56"/>
      <c r="C488" s="56"/>
      <c r="D488" s="56"/>
      <c r="E488" s="56"/>
      <c r="F488" s="56"/>
      <c r="G488" s="77">
        <f>H483+H484+H485+H486</f>
        <v>10.98</v>
      </c>
      <c r="H488" s="77"/>
      <c r="I488" s="56"/>
      <c r="J488" s="77">
        <f>K483+K484+K485+K486</f>
        <v>11.000000000000002</v>
      </c>
      <c r="K488" s="77"/>
      <c r="L488" s="57">
        <f>Source!U223</f>
        <v>0.35649999999999998</v>
      </c>
      <c r="O488" s="19">
        <f>G488</f>
        <v>10.98</v>
      </c>
      <c r="P488" s="19">
        <f>J488</f>
        <v>11.000000000000002</v>
      </c>
      <c r="Q488" s="19">
        <f>L488</f>
        <v>0.35649999999999998</v>
      </c>
      <c r="W488">
        <f>IF(Source!BI223&lt;=1,H483+H484+H485+H486, 0)</f>
        <v>10.98</v>
      </c>
      <c r="X488">
        <f>IF(Source!BI223=2,H483+H484+H485+H486, 0)</f>
        <v>0</v>
      </c>
      <c r="Y488">
        <f>IF(Source!BI223=3,H483+H484+H485+H486, 0)</f>
        <v>0</v>
      </c>
      <c r="Z488">
        <f>IF(Source!BI223=4,H483+H484+H485+H486, 0)</f>
        <v>0</v>
      </c>
    </row>
    <row r="489" spans="1:26" ht="66" x14ac:dyDescent="0.25">
      <c r="A489" s="62" t="str">
        <f>Source!E224</f>
        <v>116</v>
      </c>
      <c r="B489" s="63" t="str">
        <f>Source!F224</f>
        <v>63.4.01.01-0003</v>
      </c>
      <c r="C489" s="63" t="s">
        <v>1054</v>
      </c>
      <c r="D489" s="64" t="str">
        <f>Source!H224</f>
        <v>компл.</v>
      </c>
      <c r="E489" s="65">
        <f>Source!I224</f>
        <v>1</v>
      </c>
      <c r="F489" s="66">
        <f>Source!AL224</f>
        <v>250</v>
      </c>
      <c r="G489" s="67" t="str">
        <f>Source!DD224</f>
        <v/>
      </c>
      <c r="H489" s="68">
        <f>ROUND(Source!AC224*Source!I224, 2)</f>
        <v>250</v>
      </c>
      <c r="I489" s="67" t="str">
        <f>Source!BO224</f>
        <v/>
      </c>
      <c r="J489" s="67">
        <f>IF(Source!BC224&lt;&gt; 0, Source!BC224, 1)</f>
        <v>1</v>
      </c>
      <c r="K489" s="68">
        <f>Source!P224</f>
        <v>250</v>
      </c>
      <c r="L489" s="65"/>
      <c r="S489">
        <f>ROUND((Source!FX224/100)*((ROUND(Source!AF224*Source!I224, 2)+ROUND(Source!AE224*Source!I224, 2))), 2)</f>
        <v>0</v>
      </c>
      <c r="T489">
        <f>Source!X224</f>
        <v>0</v>
      </c>
      <c r="U489">
        <f>ROUND((Source!FY224/100)*((ROUND(Source!AF224*Source!I224, 2)+ROUND(Source!AE224*Source!I224, 2))), 2)</f>
        <v>0</v>
      </c>
      <c r="V489">
        <f>Source!Y224</f>
        <v>0</v>
      </c>
    </row>
    <row r="490" spans="1:26" x14ac:dyDescent="0.25">
      <c r="A490" s="23"/>
      <c r="B490" s="23"/>
      <c r="C490" s="23"/>
      <c r="D490" s="23"/>
      <c r="E490" s="23"/>
      <c r="F490" s="23"/>
      <c r="G490" s="81">
        <f>H489</f>
        <v>250</v>
      </c>
      <c r="H490" s="81"/>
      <c r="I490" s="23"/>
      <c r="J490" s="81">
        <f>K489</f>
        <v>250</v>
      </c>
      <c r="K490" s="81"/>
      <c r="L490" s="69">
        <f>Source!U224</f>
        <v>0</v>
      </c>
      <c r="O490" s="19">
        <f>G490</f>
        <v>250</v>
      </c>
      <c r="P490" s="19">
        <f>J490</f>
        <v>250</v>
      </c>
      <c r="Q490" s="19">
        <f>L490</f>
        <v>0</v>
      </c>
      <c r="W490">
        <f>IF(Source!BI224&lt;=1,H489, 0)</f>
        <v>0</v>
      </c>
      <c r="X490">
        <f>IF(Source!BI224=2,H489, 0)</f>
        <v>0</v>
      </c>
      <c r="Y490">
        <f>IF(Source!BI224=3,H489, 0)</f>
        <v>250</v>
      </c>
      <c r="Z490">
        <f>IF(Source!BI224=4,H489, 0)</f>
        <v>0</v>
      </c>
    </row>
    <row r="491" spans="1:26" ht="39.6" x14ac:dyDescent="0.25">
      <c r="A491" s="41" t="str">
        <f>Source!E225</f>
        <v>117</v>
      </c>
      <c r="B491" s="42" t="s">
        <v>1055</v>
      </c>
      <c r="C491" s="42" t="str">
        <f>Source!G225</f>
        <v>Установка фильтров диаметром 25 мм</v>
      </c>
      <c r="D491" s="43" t="str">
        <f>Source!H225</f>
        <v>10 ШТ</v>
      </c>
      <c r="E491" s="44">
        <f>Source!I225</f>
        <v>0.1</v>
      </c>
      <c r="F491" s="45">
        <f>Source!AL225+Source!AM225+Source!AO225</f>
        <v>130.78</v>
      </c>
      <c r="G491" s="27"/>
      <c r="H491" s="46"/>
      <c r="I491" s="27" t="str">
        <f>Source!BO225</f>
        <v/>
      </c>
      <c r="J491" s="27"/>
      <c r="K491" s="46"/>
      <c r="L491" s="44"/>
      <c r="S491">
        <f>ROUND((Source!FX225/100)*((ROUND(Source!AF225*Source!I225, 2)+ROUND(Source!AE225*Source!I225, 2))), 2)</f>
        <v>11.3</v>
      </c>
      <c r="T491">
        <f>Source!X225</f>
        <v>11.34</v>
      </c>
      <c r="U491">
        <f>ROUND((Source!FY225/100)*((ROUND(Source!AF225*Source!I225, 2)+ROUND(Source!AE225*Source!I225, 2))), 2)</f>
        <v>6.61</v>
      </c>
      <c r="V491">
        <f>Source!Y225</f>
        <v>6.65</v>
      </c>
    </row>
    <row r="492" spans="1:26" x14ac:dyDescent="0.25">
      <c r="A492" s="56"/>
      <c r="B492" s="56"/>
      <c r="C492" s="21" t="str">
        <f>"Объем: "&amp;Source!I225&amp;"=1/"&amp;"10"</f>
        <v>Объем: 0,1=1/10</v>
      </c>
      <c r="D492" s="56"/>
      <c r="E492" s="56"/>
      <c r="F492" s="56"/>
      <c r="G492" s="56"/>
      <c r="H492" s="56"/>
      <c r="I492" s="56"/>
      <c r="J492" s="56"/>
      <c r="K492" s="56"/>
      <c r="L492" s="56"/>
    </row>
    <row r="493" spans="1:26" x14ac:dyDescent="0.25">
      <c r="A493" s="41"/>
      <c r="B493" s="42"/>
      <c r="C493" s="42" t="s">
        <v>967</v>
      </c>
      <c r="D493" s="43"/>
      <c r="E493" s="44"/>
      <c r="F493" s="45">
        <f>Source!AO225</f>
        <v>76.89</v>
      </c>
      <c r="G493" s="27" t="str">
        <f>Source!DG225</f>
        <v>)*1,15</v>
      </c>
      <c r="H493" s="46">
        <f>ROUND(Source!AF225*Source!I225, 2)</f>
        <v>8.84</v>
      </c>
      <c r="I493" s="27"/>
      <c r="J493" s="27">
        <f>IF(Source!BA225&lt;&gt; 0, Source!BA225, 1)</f>
        <v>1</v>
      </c>
      <c r="K493" s="46">
        <f>Source!S225</f>
        <v>8.84</v>
      </c>
      <c r="L493" s="44"/>
      <c r="R493">
        <f>H493</f>
        <v>8.84</v>
      </c>
    </row>
    <row r="494" spans="1:26" x14ac:dyDescent="0.25">
      <c r="A494" s="41"/>
      <c r="B494" s="42"/>
      <c r="C494" s="42" t="s">
        <v>202</v>
      </c>
      <c r="D494" s="43"/>
      <c r="E494" s="44"/>
      <c r="F494" s="45">
        <f>Source!AM225</f>
        <v>46.64</v>
      </c>
      <c r="G494" s="27" t="str">
        <f>Source!DE225</f>
        <v>)*1,25</v>
      </c>
      <c r="H494" s="46">
        <f>ROUND(Source!AD225*Source!I225, 2)</f>
        <v>5.83</v>
      </c>
      <c r="I494" s="27"/>
      <c r="J494" s="27">
        <f>IF(Source!BB225&lt;&gt; 0, Source!BB225, 1)</f>
        <v>1</v>
      </c>
      <c r="K494" s="46">
        <f>Source!Q225</f>
        <v>5.83</v>
      </c>
      <c r="L494" s="44"/>
    </row>
    <row r="495" spans="1:26" x14ac:dyDescent="0.25">
      <c r="A495" s="41"/>
      <c r="B495" s="42"/>
      <c r="C495" s="42" t="s">
        <v>968</v>
      </c>
      <c r="D495" s="43"/>
      <c r="E495" s="44"/>
      <c r="F495" s="45">
        <f>Source!AN225</f>
        <v>4.2</v>
      </c>
      <c r="G495" s="27" t="str">
        <f>Source!DF225</f>
        <v>)*1,25</v>
      </c>
      <c r="H495" s="47">
        <f>ROUND(Source!AE225*Source!I225, 2)</f>
        <v>0.53</v>
      </c>
      <c r="I495" s="27"/>
      <c r="J495" s="27">
        <f>IF(Source!BS225&lt;&gt; 0, Source!BS225, 1)</f>
        <v>1</v>
      </c>
      <c r="K495" s="47">
        <f>Source!R225</f>
        <v>0.53</v>
      </c>
      <c r="L495" s="44"/>
      <c r="R495">
        <f>H495</f>
        <v>0.53</v>
      </c>
    </row>
    <row r="496" spans="1:26" x14ac:dyDescent="0.25">
      <c r="A496" s="41"/>
      <c r="B496" s="42"/>
      <c r="C496" s="42" t="s">
        <v>969</v>
      </c>
      <c r="D496" s="43"/>
      <c r="E496" s="44"/>
      <c r="F496" s="45">
        <f>Source!AL225</f>
        <v>7.25</v>
      </c>
      <c r="G496" s="27" t="str">
        <f>Source!DD225</f>
        <v/>
      </c>
      <c r="H496" s="46">
        <f>ROUND(Source!AC225*Source!I225, 2)</f>
        <v>0.73</v>
      </c>
      <c r="I496" s="27"/>
      <c r="J496" s="27">
        <f>IF(Source!BC225&lt;&gt; 0, Source!BC225, 1)</f>
        <v>1</v>
      </c>
      <c r="K496" s="46">
        <f>Source!P225</f>
        <v>0.73</v>
      </c>
      <c r="L496" s="44"/>
    </row>
    <row r="497" spans="1:26" x14ac:dyDescent="0.25">
      <c r="A497" s="41"/>
      <c r="B497" s="42"/>
      <c r="C497" s="42" t="s">
        <v>970</v>
      </c>
      <c r="D497" s="43" t="s">
        <v>971</v>
      </c>
      <c r="E497" s="44">
        <f>Source!BZ225</f>
        <v>134</v>
      </c>
      <c r="F497" s="79" t="str">
        <f>CONCATENATE(" )", Source!DL225, Source!FT225, "=", Source!FX225)</f>
        <v xml:space="preserve"> )*0,9=120,6</v>
      </c>
      <c r="G497" s="80"/>
      <c r="H497" s="46">
        <f>SUM(S491:S499)</f>
        <v>11.3</v>
      </c>
      <c r="I497" s="27"/>
      <c r="J497" s="48">
        <f>Source!AT225</f>
        <v>121</v>
      </c>
      <c r="K497" s="46">
        <f>SUM(T491:T499)</f>
        <v>11.34</v>
      </c>
      <c r="L497" s="44"/>
    </row>
    <row r="498" spans="1:26" x14ac:dyDescent="0.25">
      <c r="A498" s="41"/>
      <c r="B498" s="42"/>
      <c r="C498" s="42" t="s">
        <v>972</v>
      </c>
      <c r="D498" s="43" t="s">
        <v>971</v>
      </c>
      <c r="E498" s="44">
        <f>Source!CA225</f>
        <v>83</v>
      </c>
      <c r="F498" s="79" t="str">
        <f>CONCATENATE(" )", Source!DM225, Source!FU225, "=", Source!FY225)</f>
        <v xml:space="preserve"> )*0,85=70,55</v>
      </c>
      <c r="G498" s="80"/>
      <c r="H498" s="46">
        <f>SUM(U491:U499)</f>
        <v>6.61</v>
      </c>
      <c r="I498" s="27"/>
      <c r="J498" s="48">
        <f>Source!AU225</f>
        <v>71</v>
      </c>
      <c r="K498" s="46">
        <f>SUM(V491:V499)</f>
        <v>6.65</v>
      </c>
      <c r="L498" s="44"/>
    </row>
    <row r="499" spans="1:26" x14ac:dyDescent="0.25">
      <c r="A499" s="49"/>
      <c r="B499" s="50"/>
      <c r="C499" s="50" t="s">
        <v>973</v>
      </c>
      <c r="D499" s="51" t="s">
        <v>974</v>
      </c>
      <c r="E499" s="52">
        <f>Source!AQ225</f>
        <v>8.18</v>
      </c>
      <c r="F499" s="53"/>
      <c r="G499" s="54" t="str">
        <f>Source!DI225</f>
        <v>)*1,15</v>
      </c>
      <c r="H499" s="55"/>
      <c r="I499" s="54"/>
      <c r="J499" s="54"/>
      <c r="K499" s="55"/>
      <c r="L499" s="55">
        <f>Source!U225</f>
        <v>0.94069999999999987</v>
      </c>
    </row>
    <row r="500" spans="1:26" x14ac:dyDescent="0.25">
      <c r="A500" s="56"/>
      <c r="B500" s="56"/>
      <c r="C500" s="56"/>
      <c r="D500" s="56"/>
      <c r="E500" s="56"/>
      <c r="F500" s="56"/>
      <c r="G500" s="77">
        <f>H493+H494+H496+H497+H498</f>
        <v>33.31</v>
      </c>
      <c r="H500" s="77"/>
      <c r="I500" s="56"/>
      <c r="J500" s="77">
        <f>K493+K494+K496+K497+K498</f>
        <v>33.39</v>
      </c>
      <c r="K500" s="77"/>
      <c r="L500" s="57">
        <f>Source!U225</f>
        <v>0.94069999999999987</v>
      </c>
      <c r="O500" s="19">
        <f>G500</f>
        <v>33.31</v>
      </c>
      <c r="P500" s="19">
        <f>J500</f>
        <v>33.39</v>
      </c>
      <c r="Q500" s="19">
        <f>L500</f>
        <v>0.94069999999999987</v>
      </c>
      <c r="W500">
        <f>IF(Source!BI225&lt;=1,H493+H494+H496+H497+H498, 0)</f>
        <v>33.31</v>
      </c>
      <c r="X500">
        <f>IF(Source!BI225=2,H493+H494+H496+H497+H498, 0)</f>
        <v>0</v>
      </c>
      <c r="Y500">
        <f>IF(Source!BI225=3,H493+H494+H496+H497+H498, 0)</f>
        <v>0</v>
      </c>
      <c r="Z500">
        <f>IF(Source!BI225=4,H493+H494+H496+H497+H498, 0)</f>
        <v>0</v>
      </c>
    </row>
    <row r="501" spans="1:26" x14ac:dyDescent="0.25">
      <c r="A501" s="49" t="str">
        <f>Source!E226</f>
        <v>118</v>
      </c>
      <c r="B501" s="50" t="str">
        <f>Source!F226</f>
        <v>18.2.08.05-0002</v>
      </c>
      <c r="C501" s="50" t="str">
        <f>Source!G226</f>
        <v>Фильтр магнитный муфтовый ФММ-25</v>
      </c>
      <c r="D501" s="51" t="str">
        <f>Source!H226</f>
        <v>шт.</v>
      </c>
      <c r="E501" s="52">
        <f>Source!I226</f>
        <v>1</v>
      </c>
      <c r="F501" s="53">
        <f>Source!AL226</f>
        <v>323.13</v>
      </c>
      <c r="G501" s="54" t="str">
        <f>Source!DD226</f>
        <v/>
      </c>
      <c r="H501" s="55">
        <f>ROUND(Source!AC226*Source!I226, 2)</f>
        <v>323.13</v>
      </c>
      <c r="I501" s="54" t="str">
        <f>Source!BO226</f>
        <v/>
      </c>
      <c r="J501" s="54">
        <f>IF(Source!BC226&lt;&gt; 0, Source!BC226, 1)</f>
        <v>1</v>
      </c>
      <c r="K501" s="55">
        <f>Source!P226</f>
        <v>323.13</v>
      </c>
      <c r="L501" s="52"/>
      <c r="S501">
        <f>ROUND((Source!FX226/100)*((ROUND(Source!AF226*Source!I226, 2)+ROUND(Source!AE226*Source!I226, 2))), 2)</f>
        <v>0</v>
      </c>
      <c r="T501">
        <f>Source!X226</f>
        <v>0</v>
      </c>
      <c r="U501">
        <f>ROUND((Source!FY226/100)*((ROUND(Source!AF226*Source!I226, 2)+ROUND(Source!AE226*Source!I226, 2))), 2)</f>
        <v>0</v>
      </c>
      <c r="V501">
        <f>Source!Y226</f>
        <v>0</v>
      </c>
    </row>
    <row r="502" spans="1:26" x14ac:dyDescent="0.25">
      <c r="A502" s="56"/>
      <c r="B502" s="56"/>
      <c r="C502" s="56"/>
      <c r="D502" s="56"/>
      <c r="E502" s="56"/>
      <c r="F502" s="56"/>
      <c r="G502" s="77">
        <f>H501</f>
        <v>323.13</v>
      </c>
      <c r="H502" s="77"/>
      <c r="I502" s="56"/>
      <c r="J502" s="77">
        <f>K501</f>
        <v>323.13</v>
      </c>
      <c r="K502" s="77"/>
      <c r="L502" s="57">
        <f>Source!U226</f>
        <v>0</v>
      </c>
      <c r="O502" s="19">
        <f>G502</f>
        <v>323.13</v>
      </c>
      <c r="P502" s="19">
        <f>J502</f>
        <v>323.13</v>
      </c>
      <c r="Q502" s="19">
        <f>L502</f>
        <v>0</v>
      </c>
      <c r="W502">
        <f>IF(Source!BI226&lt;=1,H501, 0)</f>
        <v>323.13</v>
      </c>
      <c r="X502">
        <f>IF(Source!BI226=2,H501, 0)</f>
        <v>0</v>
      </c>
      <c r="Y502">
        <f>IF(Source!BI226=3,H501, 0)</f>
        <v>0</v>
      </c>
      <c r="Z502">
        <f>IF(Source!BI226=4,H501, 0)</f>
        <v>0</v>
      </c>
    </row>
    <row r="503" spans="1:26" ht="52.8" x14ac:dyDescent="0.25">
      <c r="A503" s="41" t="str">
        <f>Source!E227</f>
        <v>119</v>
      </c>
      <c r="B503" s="42" t="s">
        <v>1056</v>
      </c>
      <c r="C503" s="42" t="str">
        <f>Source!G227</f>
        <v>Изоляция изделиями из вспененного каучука, вспененного полиэтилена трубопроводов наружным диметром до 160 мм трубками</v>
      </c>
      <c r="D503" s="43" t="str">
        <f>Source!H227</f>
        <v>10 м</v>
      </c>
      <c r="E503" s="44">
        <f>Source!I227</f>
        <v>7.2</v>
      </c>
      <c r="F503" s="45">
        <f>Source!AL227+Source!AM227+Source!AO227</f>
        <v>141.97</v>
      </c>
      <c r="G503" s="27"/>
      <c r="H503" s="46"/>
      <c r="I503" s="27" t="str">
        <f>Source!BO227</f>
        <v/>
      </c>
      <c r="J503" s="27"/>
      <c r="K503" s="46"/>
      <c r="L503" s="44"/>
      <c r="S503">
        <f>ROUND((Source!FX227/100)*((ROUND(Source!AF227*Source!I227, 2)+ROUND(Source!AE227*Source!I227, 2))), 2)</f>
        <v>297.89999999999998</v>
      </c>
      <c r="T503">
        <f>Source!X227</f>
        <v>299.48</v>
      </c>
      <c r="U503">
        <f>ROUND((Source!FY227/100)*((ROUND(Source!AF227*Source!I227, 2)+ROUND(Source!AE227*Source!I227, 2))), 2)</f>
        <v>187.57</v>
      </c>
      <c r="V503">
        <f>Source!Y227</f>
        <v>189.14</v>
      </c>
    </row>
    <row r="504" spans="1:26" x14ac:dyDescent="0.25">
      <c r="A504" s="56"/>
      <c r="B504" s="56"/>
      <c r="C504" s="21" t="str">
        <f>"Объем: "&amp;Source!I227&amp;"=72/"&amp;"10"</f>
        <v>Объем: 7,2=72/10</v>
      </c>
      <c r="D504" s="56"/>
      <c r="E504" s="56"/>
      <c r="F504" s="56"/>
      <c r="G504" s="56"/>
      <c r="H504" s="56"/>
      <c r="I504" s="56"/>
      <c r="J504" s="56"/>
      <c r="K504" s="56"/>
      <c r="L504" s="56"/>
    </row>
    <row r="505" spans="1:26" x14ac:dyDescent="0.25">
      <c r="A505" s="41"/>
      <c r="B505" s="42"/>
      <c r="C505" s="42" t="s">
        <v>967</v>
      </c>
      <c r="D505" s="43"/>
      <c r="E505" s="44"/>
      <c r="F505" s="45">
        <f>Source!AO227</f>
        <v>34.92</v>
      </c>
      <c r="G505" s="27" t="str">
        <f>Source!DG227</f>
        <v>)*1,15</v>
      </c>
      <c r="H505" s="46">
        <f>ROUND(Source!AF227*Source!I227, 2)</f>
        <v>289.14</v>
      </c>
      <c r="I505" s="27"/>
      <c r="J505" s="27">
        <f>IF(Source!BA227&lt;&gt; 0, Source!BA227, 1)</f>
        <v>1</v>
      </c>
      <c r="K505" s="46">
        <f>Source!S227</f>
        <v>289.14</v>
      </c>
      <c r="L505" s="44"/>
      <c r="R505">
        <f>H505</f>
        <v>289.14</v>
      </c>
    </row>
    <row r="506" spans="1:26" x14ac:dyDescent="0.25">
      <c r="A506" s="41"/>
      <c r="B506" s="42"/>
      <c r="C506" s="42" t="s">
        <v>202</v>
      </c>
      <c r="D506" s="43"/>
      <c r="E506" s="44"/>
      <c r="F506" s="45">
        <f>Source!AM227</f>
        <v>17.27</v>
      </c>
      <c r="G506" s="27" t="str">
        <f>Source!DE227</f>
        <v>)*1,25</v>
      </c>
      <c r="H506" s="46">
        <f>ROUND(Source!AD227*Source!I227, 2)</f>
        <v>155.43</v>
      </c>
      <c r="I506" s="27"/>
      <c r="J506" s="27">
        <f>IF(Source!BB227&lt;&gt; 0, Source!BB227, 1)</f>
        <v>1</v>
      </c>
      <c r="K506" s="46">
        <f>Source!Q227</f>
        <v>155.43</v>
      </c>
      <c r="L506" s="44"/>
    </row>
    <row r="507" spans="1:26" x14ac:dyDescent="0.25">
      <c r="A507" s="41"/>
      <c r="B507" s="42"/>
      <c r="C507" s="42" t="s">
        <v>968</v>
      </c>
      <c r="D507" s="43"/>
      <c r="E507" s="44"/>
      <c r="F507" s="45">
        <f>Source!AN227</f>
        <v>2.9</v>
      </c>
      <c r="G507" s="27" t="str">
        <f>Source!DF227</f>
        <v>)*1,25</v>
      </c>
      <c r="H507" s="47">
        <f>ROUND(Source!AE227*Source!I227, 2)</f>
        <v>26.1</v>
      </c>
      <c r="I507" s="27"/>
      <c r="J507" s="27">
        <f>IF(Source!BS227&lt;&gt; 0, Source!BS227, 1)</f>
        <v>1</v>
      </c>
      <c r="K507" s="47">
        <f>Source!R227</f>
        <v>26.1</v>
      </c>
      <c r="L507" s="44"/>
      <c r="R507">
        <f>H507</f>
        <v>26.1</v>
      </c>
    </row>
    <row r="508" spans="1:26" x14ac:dyDescent="0.25">
      <c r="A508" s="41"/>
      <c r="B508" s="42"/>
      <c r="C508" s="42" t="s">
        <v>969</v>
      </c>
      <c r="D508" s="43"/>
      <c r="E508" s="44"/>
      <c r="F508" s="45">
        <f>Source!AL227</f>
        <v>89.78</v>
      </c>
      <c r="G508" s="27" t="str">
        <f>Source!DD227</f>
        <v/>
      </c>
      <c r="H508" s="46">
        <f>ROUND(Source!AC227*Source!I227, 2)</f>
        <v>646.41999999999996</v>
      </c>
      <c r="I508" s="27"/>
      <c r="J508" s="27">
        <f>IF(Source!BC227&lt;&gt; 0, Source!BC227, 1)</f>
        <v>1</v>
      </c>
      <c r="K508" s="46">
        <f>Source!P227</f>
        <v>646.41999999999996</v>
      </c>
      <c r="L508" s="44"/>
    </row>
    <row r="509" spans="1:26" x14ac:dyDescent="0.25">
      <c r="A509" s="41"/>
      <c r="B509" s="42"/>
      <c r="C509" s="42" t="s">
        <v>970</v>
      </c>
      <c r="D509" s="43" t="s">
        <v>971</v>
      </c>
      <c r="E509" s="44">
        <f>Source!BZ227</f>
        <v>105</v>
      </c>
      <c r="F509" s="79" t="str">
        <f>CONCATENATE(" )", Source!DL227, Source!FT227, "=", Source!FX227)</f>
        <v xml:space="preserve"> )*0,9=94,5</v>
      </c>
      <c r="G509" s="80"/>
      <c r="H509" s="46">
        <f>SUM(S503:S511)</f>
        <v>297.89999999999998</v>
      </c>
      <c r="I509" s="27"/>
      <c r="J509" s="48">
        <f>Source!AT227</f>
        <v>95</v>
      </c>
      <c r="K509" s="46">
        <f>SUM(T503:T511)</f>
        <v>299.48</v>
      </c>
      <c r="L509" s="44"/>
    </row>
    <row r="510" spans="1:26" x14ac:dyDescent="0.25">
      <c r="A510" s="41"/>
      <c r="B510" s="42"/>
      <c r="C510" s="42" t="s">
        <v>972</v>
      </c>
      <c r="D510" s="43" t="s">
        <v>971</v>
      </c>
      <c r="E510" s="44">
        <f>Source!CA227</f>
        <v>70</v>
      </c>
      <c r="F510" s="79" t="str">
        <f>CONCATENATE(" )", Source!DM227, Source!FU227, "=", Source!FY227)</f>
        <v xml:space="preserve"> )*0,85=59,5</v>
      </c>
      <c r="G510" s="80"/>
      <c r="H510" s="46">
        <f>SUM(U503:U511)</f>
        <v>187.57</v>
      </c>
      <c r="I510" s="27"/>
      <c r="J510" s="48">
        <f>Source!AU227</f>
        <v>60</v>
      </c>
      <c r="K510" s="46">
        <f>SUM(V503:V511)</f>
        <v>189.14</v>
      </c>
      <c r="L510" s="44"/>
    </row>
    <row r="511" spans="1:26" x14ac:dyDescent="0.25">
      <c r="A511" s="49"/>
      <c r="B511" s="50"/>
      <c r="C511" s="50" t="s">
        <v>973</v>
      </c>
      <c r="D511" s="51" t="s">
        <v>974</v>
      </c>
      <c r="E511" s="52">
        <f>Source!AQ227</f>
        <v>3.52</v>
      </c>
      <c r="F511" s="53"/>
      <c r="G511" s="54" t="str">
        <f>Source!DI227</f>
        <v>)*1,15</v>
      </c>
      <c r="H511" s="55"/>
      <c r="I511" s="54"/>
      <c r="J511" s="54"/>
      <c r="K511" s="55"/>
      <c r="L511" s="55">
        <f>Source!U227</f>
        <v>29.145600000000002</v>
      </c>
    </row>
    <row r="512" spans="1:26" x14ac:dyDescent="0.25">
      <c r="A512" s="56"/>
      <c r="B512" s="56"/>
      <c r="C512" s="56"/>
      <c r="D512" s="56"/>
      <c r="E512" s="56"/>
      <c r="F512" s="56"/>
      <c r="G512" s="77">
        <f>H505+H506+H508+H509+H510</f>
        <v>1576.4599999999998</v>
      </c>
      <c r="H512" s="77"/>
      <c r="I512" s="56"/>
      <c r="J512" s="77">
        <f>K505+K506+K508+K509+K510</f>
        <v>1579.6100000000001</v>
      </c>
      <c r="K512" s="77"/>
      <c r="L512" s="57">
        <f>Source!U227</f>
        <v>29.145600000000002</v>
      </c>
      <c r="O512" s="19">
        <f>G512</f>
        <v>1576.4599999999998</v>
      </c>
      <c r="P512" s="19">
        <f>J512</f>
        <v>1579.6100000000001</v>
      </c>
      <c r="Q512" s="19">
        <f>L512</f>
        <v>29.145600000000002</v>
      </c>
      <c r="W512">
        <f>IF(Source!BI227&lt;=1,H505+H506+H508+H509+H510, 0)</f>
        <v>1576.4599999999998</v>
      </c>
      <c r="X512">
        <f>IF(Source!BI227=2,H505+H506+H508+H509+H510, 0)</f>
        <v>0</v>
      </c>
      <c r="Y512">
        <f>IF(Source!BI227=3,H505+H506+H508+H509+H510, 0)</f>
        <v>0</v>
      </c>
      <c r="Z512">
        <f>IF(Source!BI227=4,H505+H506+H508+H509+H510, 0)</f>
        <v>0</v>
      </c>
    </row>
    <row r="513" spans="1:26" ht="39.6" x14ac:dyDescent="0.25">
      <c r="A513" s="41" t="str">
        <f>Source!E228</f>
        <v>120</v>
      </c>
      <c r="B513" s="42" t="str">
        <f>Source!F228</f>
        <v>12.2.07.04-0004</v>
      </c>
      <c r="C513" s="42" t="str">
        <f>Source!G228</f>
        <v>Трубки высокотемпературные из вспененного каучука K-FLEX ECO, толщиной 9 мм, диаметром 18 мм</v>
      </c>
      <c r="D513" s="43" t="str">
        <f>Source!H228</f>
        <v>10 м</v>
      </c>
      <c r="E513" s="44">
        <f>Source!I228</f>
        <v>2.64</v>
      </c>
      <c r="F513" s="45">
        <f>Source!AL228</f>
        <v>187</v>
      </c>
      <c r="G513" s="27" t="str">
        <f>Source!DD228</f>
        <v/>
      </c>
      <c r="H513" s="46">
        <f>ROUND(Source!AC228*Source!I228, 2)</f>
        <v>493.68</v>
      </c>
      <c r="I513" s="27" t="str">
        <f>Source!BO228</f>
        <v/>
      </c>
      <c r="J513" s="27">
        <f>IF(Source!BC228&lt;&gt; 0, Source!BC228, 1)</f>
        <v>1</v>
      </c>
      <c r="K513" s="46">
        <f>Source!P228</f>
        <v>493.68</v>
      </c>
      <c r="L513" s="44"/>
      <c r="S513">
        <f>ROUND((Source!FX228/100)*((ROUND(Source!AF228*Source!I228, 2)+ROUND(Source!AE228*Source!I228, 2))), 2)</f>
        <v>0</v>
      </c>
      <c r="T513">
        <f>Source!X228</f>
        <v>0</v>
      </c>
      <c r="U513">
        <f>ROUND((Source!FY228/100)*((ROUND(Source!AF228*Source!I228, 2)+ROUND(Source!AE228*Source!I228, 2))), 2)</f>
        <v>0</v>
      </c>
      <c r="V513">
        <f>Source!Y228</f>
        <v>0</v>
      </c>
    </row>
    <row r="514" spans="1:26" x14ac:dyDescent="0.25">
      <c r="A514" s="58"/>
      <c r="B514" s="58"/>
      <c r="C514" s="22" t="str">
        <f>"Объем: "&amp;Source!I228&amp;"=26,4/"&amp;"10"</f>
        <v>Объем: 2,64=26,4/10</v>
      </c>
      <c r="D514" s="58"/>
      <c r="E514" s="58"/>
      <c r="F514" s="58"/>
      <c r="G514" s="58"/>
      <c r="H514" s="58"/>
      <c r="I514" s="58"/>
      <c r="J514" s="58"/>
      <c r="K514" s="58"/>
      <c r="L514" s="58"/>
    </row>
    <row r="515" spans="1:26" x14ac:dyDescent="0.25">
      <c r="A515" s="56"/>
      <c r="B515" s="56"/>
      <c r="C515" s="56"/>
      <c r="D515" s="56"/>
      <c r="E515" s="56"/>
      <c r="F515" s="56"/>
      <c r="G515" s="77">
        <f>H513</f>
        <v>493.68</v>
      </c>
      <c r="H515" s="77"/>
      <c r="I515" s="56"/>
      <c r="J515" s="77">
        <f>K513</f>
        <v>493.68</v>
      </c>
      <c r="K515" s="77"/>
      <c r="L515" s="57">
        <f>Source!U228</f>
        <v>0</v>
      </c>
      <c r="O515" s="19">
        <f>G515</f>
        <v>493.68</v>
      </c>
      <c r="P515" s="19">
        <f>J515</f>
        <v>493.68</v>
      </c>
      <c r="Q515" s="19">
        <f>L515</f>
        <v>0</v>
      </c>
      <c r="W515">
        <f>IF(Source!BI228&lt;=1,H513, 0)</f>
        <v>493.68</v>
      </c>
      <c r="X515">
        <f>IF(Source!BI228=2,H513, 0)</f>
        <v>0</v>
      </c>
      <c r="Y515">
        <f>IF(Source!BI228=3,H513, 0)</f>
        <v>0</v>
      </c>
      <c r="Z515">
        <f>IF(Source!BI228=4,H513, 0)</f>
        <v>0</v>
      </c>
    </row>
    <row r="516" spans="1:26" ht="39.6" x14ac:dyDescent="0.25">
      <c r="A516" s="41" t="str">
        <f>Source!E229</f>
        <v>121</v>
      </c>
      <c r="B516" s="42" t="str">
        <f>Source!F229</f>
        <v>12.2.07.04-0005</v>
      </c>
      <c r="C516" s="42" t="str">
        <f>Source!G229</f>
        <v>Трубки высокотемпературные из вспененного каучука K-FLEX ECO, толщиной 9 мм, диаметром 22 мм</v>
      </c>
      <c r="D516" s="43" t="str">
        <f>Source!H229</f>
        <v>10 м</v>
      </c>
      <c r="E516" s="44">
        <f>Source!I229</f>
        <v>2.42</v>
      </c>
      <c r="F516" s="45">
        <f>Source!AL229</f>
        <v>190.9</v>
      </c>
      <c r="G516" s="27" t="str">
        <f>Source!DD229</f>
        <v/>
      </c>
      <c r="H516" s="46">
        <f>ROUND(Source!AC229*Source!I229, 2)</f>
        <v>461.98</v>
      </c>
      <c r="I516" s="27" t="str">
        <f>Source!BO229</f>
        <v/>
      </c>
      <c r="J516" s="27">
        <f>IF(Source!BC229&lt;&gt; 0, Source!BC229, 1)</f>
        <v>1</v>
      </c>
      <c r="K516" s="46">
        <f>Source!P229</f>
        <v>461.98</v>
      </c>
      <c r="L516" s="44"/>
      <c r="S516">
        <f>ROUND((Source!FX229/100)*((ROUND(Source!AF229*Source!I229, 2)+ROUND(Source!AE229*Source!I229, 2))), 2)</f>
        <v>0</v>
      </c>
      <c r="T516">
        <f>Source!X229</f>
        <v>0</v>
      </c>
      <c r="U516">
        <f>ROUND((Source!FY229/100)*((ROUND(Source!AF229*Source!I229, 2)+ROUND(Source!AE229*Source!I229, 2))), 2)</f>
        <v>0</v>
      </c>
      <c r="V516">
        <f>Source!Y229</f>
        <v>0</v>
      </c>
    </row>
    <row r="517" spans="1:26" x14ac:dyDescent="0.25">
      <c r="A517" s="58"/>
      <c r="B517" s="58"/>
      <c r="C517" s="22" t="str">
        <f>"Объем: "&amp;Source!I229&amp;"=24,2/"&amp;"10"</f>
        <v>Объем: 2,42=24,2/10</v>
      </c>
      <c r="D517" s="58"/>
      <c r="E517" s="58"/>
      <c r="F517" s="58"/>
      <c r="G517" s="58"/>
      <c r="H517" s="58"/>
      <c r="I517" s="58"/>
      <c r="J517" s="58"/>
      <c r="K517" s="58"/>
      <c r="L517" s="58"/>
    </row>
    <row r="518" spans="1:26" x14ac:dyDescent="0.25">
      <c r="A518" s="56"/>
      <c r="B518" s="56"/>
      <c r="C518" s="56"/>
      <c r="D518" s="56"/>
      <c r="E518" s="56"/>
      <c r="F518" s="56"/>
      <c r="G518" s="77">
        <f>H516</f>
        <v>461.98</v>
      </c>
      <c r="H518" s="77"/>
      <c r="I518" s="56"/>
      <c r="J518" s="77">
        <f>K516</f>
        <v>461.98</v>
      </c>
      <c r="K518" s="77"/>
      <c r="L518" s="57">
        <f>Source!U229</f>
        <v>0</v>
      </c>
      <c r="O518" s="19">
        <f>G518</f>
        <v>461.98</v>
      </c>
      <c r="P518" s="19">
        <f>J518</f>
        <v>461.98</v>
      </c>
      <c r="Q518" s="19">
        <f>L518</f>
        <v>0</v>
      </c>
      <c r="W518">
        <f>IF(Source!BI229&lt;=1,H516, 0)</f>
        <v>461.98</v>
      </c>
      <c r="X518">
        <f>IF(Source!BI229=2,H516, 0)</f>
        <v>0</v>
      </c>
      <c r="Y518">
        <f>IF(Source!BI229=3,H516, 0)</f>
        <v>0</v>
      </c>
      <c r="Z518">
        <f>IF(Source!BI229=4,H516, 0)</f>
        <v>0</v>
      </c>
    </row>
    <row r="519" spans="1:26" ht="39.6" x14ac:dyDescent="0.25">
      <c r="A519" s="41" t="str">
        <f>Source!E230</f>
        <v>122</v>
      </c>
      <c r="B519" s="42" t="str">
        <f>Source!F230</f>
        <v>12.2.07.04-0006</v>
      </c>
      <c r="C519" s="42" t="str">
        <f>Source!G230</f>
        <v>Трубки высокотемпературные из вспененного каучука K-FLEX ECO, толщиной 9 мм, диаметром 28 мм</v>
      </c>
      <c r="D519" s="43" t="str">
        <f>Source!H230</f>
        <v>10 м</v>
      </c>
      <c r="E519" s="44">
        <f>Source!I230</f>
        <v>1.32</v>
      </c>
      <c r="F519" s="45">
        <f>Source!AL230</f>
        <v>241</v>
      </c>
      <c r="G519" s="27" t="str">
        <f>Source!DD230</f>
        <v/>
      </c>
      <c r="H519" s="46">
        <f>ROUND(Source!AC230*Source!I230, 2)</f>
        <v>318.12</v>
      </c>
      <c r="I519" s="27" t="str">
        <f>Source!BO230</f>
        <v/>
      </c>
      <c r="J519" s="27">
        <f>IF(Source!BC230&lt;&gt; 0, Source!BC230, 1)</f>
        <v>1</v>
      </c>
      <c r="K519" s="46">
        <f>Source!P230</f>
        <v>318.12</v>
      </c>
      <c r="L519" s="44"/>
      <c r="S519">
        <f>ROUND((Source!FX230/100)*((ROUND(Source!AF230*Source!I230, 2)+ROUND(Source!AE230*Source!I230, 2))), 2)</f>
        <v>0</v>
      </c>
      <c r="T519">
        <f>Source!X230</f>
        <v>0</v>
      </c>
      <c r="U519">
        <f>ROUND((Source!FY230/100)*((ROUND(Source!AF230*Source!I230, 2)+ROUND(Source!AE230*Source!I230, 2))), 2)</f>
        <v>0</v>
      </c>
      <c r="V519">
        <f>Source!Y230</f>
        <v>0</v>
      </c>
    </row>
    <row r="520" spans="1:26" x14ac:dyDescent="0.25">
      <c r="A520" s="58"/>
      <c r="B520" s="58"/>
      <c r="C520" s="22" t="str">
        <f>"Объем: "&amp;Source!I230&amp;"=13,2/"&amp;"10"</f>
        <v>Объем: 1,32=13,2/10</v>
      </c>
      <c r="D520" s="58"/>
      <c r="E520" s="58"/>
      <c r="F520" s="58"/>
      <c r="G520" s="58"/>
      <c r="H520" s="58"/>
      <c r="I520" s="58"/>
      <c r="J520" s="58"/>
      <c r="K520" s="58"/>
      <c r="L520" s="58"/>
    </row>
    <row r="521" spans="1:26" x14ac:dyDescent="0.25">
      <c r="A521" s="56"/>
      <c r="B521" s="56"/>
      <c r="C521" s="56"/>
      <c r="D521" s="56"/>
      <c r="E521" s="56"/>
      <c r="F521" s="56"/>
      <c r="G521" s="77">
        <f>H519</f>
        <v>318.12</v>
      </c>
      <c r="H521" s="77"/>
      <c r="I521" s="56"/>
      <c r="J521" s="77">
        <f>K519</f>
        <v>318.12</v>
      </c>
      <c r="K521" s="77"/>
      <c r="L521" s="57">
        <f>Source!U230</f>
        <v>0</v>
      </c>
      <c r="O521" s="19">
        <f>G521</f>
        <v>318.12</v>
      </c>
      <c r="P521" s="19">
        <f>J521</f>
        <v>318.12</v>
      </c>
      <c r="Q521" s="19">
        <f>L521</f>
        <v>0</v>
      </c>
      <c r="W521">
        <f>IF(Source!BI230&lt;=1,H519, 0)</f>
        <v>318.12</v>
      </c>
      <c r="X521">
        <f>IF(Source!BI230=2,H519, 0)</f>
        <v>0</v>
      </c>
      <c r="Y521">
        <f>IF(Source!BI230=3,H519, 0)</f>
        <v>0</v>
      </c>
      <c r="Z521">
        <f>IF(Source!BI230=4,H519, 0)</f>
        <v>0</v>
      </c>
    </row>
    <row r="522" spans="1:26" ht="39.6" x14ac:dyDescent="0.25">
      <c r="A522" s="41" t="str">
        <f>Source!E231</f>
        <v>123</v>
      </c>
      <c r="B522" s="42" t="str">
        <f>Source!F231</f>
        <v>12.2.07.04-0023</v>
      </c>
      <c r="C522" s="42" t="str">
        <f>Source!G231</f>
        <v>Трубки высокотемпературные из вспененного каучука K-FLEX ECO, толщиной 13 мм, диаметром 54 мм</v>
      </c>
      <c r="D522" s="43" t="str">
        <f>Source!H231</f>
        <v>10 м</v>
      </c>
      <c r="E522" s="44">
        <f>Source!I231</f>
        <v>0.44</v>
      </c>
      <c r="F522" s="45">
        <f>Source!AL231</f>
        <v>569</v>
      </c>
      <c r="G522" s="27" t="str">
        <f>Source!DD231</f>
        <v/>
      </c>
      <c r="H522" s="46">
        <f>ROUND(Source!AC231*Source!I231, 2)</f>
        <v>250.36</v>
      </c>
      <c r="I522" s="27" t="str">
        <f>Source!BO231</f>
        <v/>
      </c>
      <c r="J522" s="27">
        <f>IF(Source!BC231&lt;&gt; 0, Source!BC231, 1)</f>
        <v>1</v>
      </c>
      <c r="K522" s="46">
        <f>Source!P231</f>
        <v>250.36</v>
      </c>
      <c r="L522" s="44"/>
      <c r="S522">
        <f>ROUND((Source!FX231/100)*((ROUND(Source!AF231*Source!I231, 2)+ROUND(Source!AE231*Source!I231, 2))), 2)</f>
        <v>0</v>
      </c>
      <c r="T522">
        <f>Source!X231</f>
        <v>0</v>
      </c>
      <c r="U522">
        <f>ROUND((Source!FY231/100)*((ROUND(Source!AF231*Source!I231, 2)+ROUND(Source!AE231*Source!I231, 2))), 2)</f>
        <v>0</v>
      </c>
      <c r="V522">
        <f>Source!Y231</f>
        <v>0</v>
      </c>
    </row>
    <row r="523" spans="1:26" x14ac:dyDescent="0.25">
      <c r="A523" s="58"/>
      <c r="B523" s="58"/>
      <c r="C523" s="22" t="str">
        <f>"Объем: "&amp;Source!I231&amp;"=4,4/"&amp;"10"</f>
        <v>Объем: 0,44=4,4/10</v>
      </c>
      <c r="D523" s="58"/>
      <c r="E523" s="58"/>
      <c r="F523" s="58"/>
      <c r="G523" s="58"/>
      <c r="H523" s="58"/>
      <c r="I523" s="58"/>
      <c r="J523" s="58"/>
      <c r="K523" s="58"/>
      <c r="L523" s="58"/>
    </row>
    <row r="524" spans="1:26" x14ac:dyDescent="0.25">
      <c r="A524" s="56"/>
      <c r="B524" s="56"/>
      <c r="C524" s="56"/>
      <c r="D524" s="56"/>
      <c r="E524" s="56"/>
      <c r="F524" s="56"/>
      <c r="G524" s="77">
        <f>H522</f>
        <v>250.36</v>
      </c>
      <c r="H524" s="77"/>
      <c r="I524" s="56"/>
      <c r="J524" s="77">
        <f>K522</f>
        <v>250.36</v>
      </c>
      <c r="K524" s="77"/>
      <c r="L524" s="57">
        <f>Source!U231</f>
        <v>0</v>
      </c>
      <c r="O524" s="19">
        <f>G524</f>
        <v>250.36</v>
      </c>
      <c r="P524" s="19">
        <f>J524</f>
        <v>250.36</v>
      </c>
      <c r="Q524" s="19">
        <f>L524</f>
        <v>0</v>
      </c>
      <c r="W524">
        <f>IF(Source!BI231&lt;=1,H522, 0)</f>
        <v>250.36</v>
      </c>
      <c r="X524">
        <f>IF(Source!BI231=2,H522, 0)</f>
        <v>0</v>
      </c>
      <c r="Y524">
        <f>IF(Source!BI231=3,H522, 0)</f>
        <v>0</v>
      </c>
      <c r="Z524">
        <f>IF(Source!BI231=4,H522, 0)</f>
        <v>0</v>
      </c>
    </row>
    <row r="525" spans="1:26" ht="39.6" x14ac:dyDescent="0.25">
      <c r="A525" s="41" t="str">
        <f>Source!E232</f>
        <v>124</v>
      </c>
      <c r="B525" s="42" t="str">
        <f>Source!F232</f>
        <v>12.2.07.04-0020</v>
      </c>
      <c r="C525" s="42" t="str">
        <f>Source!G232</f>
        <v>Трубки высокотемпературные из вспененного каучука K-FLEX ECO, толщиной 13 мм, диаметром 35 мм</v>
      </c>
      <c r="D525" s="43" t="str">
        <f>Source!H232</f>
        <v>10 м</v>
      </c>
      <c r="E525" s="44">
        <f>Source!I232</f>
        <v>1.1000000000000001</v>
      </c>
      <c r="F525" s="45">
        <f>Source!AL232</f>
        <v>360.9</v>
      </c>
      <c r="G525" s="27" t="str">
        <f>Source!DD232</f>
        <v/>
      </c>
      <c r="H525" s="46">
        <f>ROUND(Source!AC232*Source!I232, 2)</f>
        <v>396.99</v>
      </c>
      <c r="I525" s="27" t="str">
        <f>Source!BO232</f>
        <v/>
      </c>
      <c r="J525" s="27">
        <f>IF(Source!BC232&lt;&gt; 0, Source!BC232, 1)</f>
        <v>1</v>
      </c>
      <c r="K525" s="46">
        <f>Source!P232</f>
        <v>396.99</v>
      </c>
      <c r="L525" s="44"/>
      <c r="S525">
        <f>ROUND((Source!FX232/100)*((ROUND(Source!AF232*Source!I232, 2)+ROUND(Source!AE232*Source!I232, 2))), 2)</f>
        <v>0</v>
      </c>
      <c r="T525">
        <f>Source!X232</f>
        <v>0</v>
      </c>
      <c r="U525">
        <f>ROUND((Source!FY232/100)*((ROUND(Source!AF232*Source!I232, 2)+ROUND(Source!AE232*Source!I232, 2))), 2)</f>
        <v>0</v>
      </c>
      <c r="V525">
        <f>Source!Y232</f>
        <v>0</v>
      </c>
    </row>
    <row r="526" spans="1:26" x14ac:dyDescent="0.25">
      <c r="A526" s="58"/>
      <c r="B526" s="58"/>
      <c r="C526" s="22" t="str">
        <f>"Объем: "&amp;Source!I232&amp;"=11/"&amp;"10"</f>
        <v>Объем: 1,1=11/10</v>
      </c>
      <c r="D526" s="58"/>
      <c r="E526" s="58"/>
      <c r="F526" s="58"/>
      <c r="G526" s="58"/>
      <c r="H526" s="58"/>
      <c r="I526" s="58"/>
      <c r="J526" s="58"/>
      <c r="K526" s="58"/>
      <c r="L526" s="58"/>
    </row>
    <row r="527" spans="1:26" x14ac:dyDescent="0.25">
      <c r="A527" s="56"/>
      <c r="B527" s="56"/>
      <c r="C527" s="56"/>
      <c r="D527" s="56"/>
      <c r="E527" s="56"/>
      <c r="F527" s="56"/>
      <c r="G527" s="77">
        <f>H525</f>
        <v>396.99</v>
      </c>
      <c r="H527" s="77"/>
      <c r="I527" s="56"/>
      <c r="J527" s="77">
        <f>K525</f>
        <v>396.99</v>
      </c>
      <c r="K527" s="77"/>
      <c r="L527" s="57">
        <f>Source!U232</f>
        <v>0</v>
      </c>
      <c r="O527" s="19">
        <f>G527</f>
        <v>396.99</v>
      </c>
      <c r="P527" s="19">
        <f>J527</f>
        <v>396.99</v>
      </c>
      <c r="Q527" s="19">
        <f>L527</f>
        <v>0</v>
      </c>
      <c r="W527">
        <f>IF(Source!BI232&lt;=1,H525, 0)</f>
        <v>396.99</v>
      </c>
      <c r="X527">
        <f>IF(Source!BI232=2,H525, 0)</f>
        <v>0</v>
      </c>
      <c r="Y527">
        <f>IF(Source!BI232=3,H525, 0)</f>
        <v>0</v>
      </c>
      <c r="Z527">
        <f>IF(Source!BI232=4,H525, 0)</f>
        <v>0</v>
      </c>
    </row>
    <row r="528" spans="1:26" ht="39.6" x14ac:dyDescent="0.25">
      <c r="A528" s="49" t="str">
        <f>Source!E233</f>
        <v>125</v>
      </c>
      <c r="B528" s="50" t="str">
        <f>Source!F233</f>
        <v>цена поставщика</v>
      </c>
      <c r="C528" s="50" t="s">
        <v>991</v>
      </c>
      <c r="D528" s="51" t="str">
        <f>Source!H233</f>
        <v>ШТ</v>
      </c>
      <c r="E528" s="52">
        <f>Source!I233</f>
        <v>1</v>
      </c>
      <c r="F528" s="53">
        <f>Source!AL233</f>
        <v>28.04</v>
      </c>
      <c r="G528" s="54" t="str">
        <f>Source!DD233</f>
        <v/>
      </c>
      <c r="H528" s="55">
        <f>ROUND(Source!AC233*Source!I233, 2)</f>
        <v>28.04</v>
      </c>
      <c r="I528" s="54" t="str">
        <f>Source!BO233</f>
        <v/>
      </c>
      <c r="J528" s="54">
        <f>IF(Source!BC233&lt;&gt; 0, Source!BC233, 1)</f>
        <v>1</v>
      </c>
      <c r="K528" s="55">
        <f>Source!P233</f>
        <v>28.04</v>
      </c>
      <c r="L528" s="52"/>
      <c r="S528">
        <f>ROUND((Source!FX233/100)*((ROUND(Source!AF233*Source!I233, 2)+ROUND(Source!AE233*Source!I233, 2))), 2)</f>
        <v>0</v>
      </c>
      <c r="T528">
        <f>Source!X233</f>
        <v>0</v>
      </c>
      <c r="U528">
        <f>ROUND((Source!FY233/100)*((ROUND(Source!AF233*Source!I233, 2)+ROUND(Source!AE233*Source!I233, 2))), 2)</f>
        <v>0</v>
      </c>
      <c r="V528">
        <f>Source!Y233</f>
        <v>0</v>
      </c>
    </row>
    <row r="529" spans="1:26" x14ac:dyDescent="0.25">
      <c r="A529" s="56"/>
      <c r="B529" s="56"/>
      <c r="C529" s="56"/>
      <c r="D529" s="56"/>
      <c r="E529" s="56"/>
      <c r="F529" s="56"/>
      <c r="G529" s="77">
        <f>H528</f>
        <v>28.04</v>
      </c>
      <c r="H529" s="77"/>
      <c r="I529" s="56"/>
      <c r="J529" s="77">
        <f>K528</f>
        <v>28.04</v>
      </c>
      <c r="K529" s="77"/>
      <c r="L529" s="57">
        <f>Source!U233</f>
        <v>0</v>
      </c>
      <c r="O529" s="19">
        <f>G529</f>
        <v>28.04</v>
      </c>
      <c r="P529" s="19">
        <f>J529</f>
        <v>28.04</v>
      </c>
      <c r="Q529" s="19">
        <f>L529</f>
        <v>0</v>
      </c>
      <c r="W529">
        <f>IF(Source!BI233&lt;=1,H528, 0)</f>
        <v>28.04</v>
      </c>
      <c r="X529">
        <f>IF(Source!BI233=2,H528, 0)</f>
        <v>0</v>
      </c>
      <c r="Y529">
        <f>IF(Source!BI233=3,H528, 0)</f>
        <v>0</v>
      </c>
      <c r="Z529">
        <f>IF(Source!BI233=4,H528, 0)</f>
        <v>0</v>
      </c>
    </row>
    <row r="530" spans="1:26" x14ac:dyDescent="0.25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</row>
    <row r="531" spans="1:26" x14ac:dyDescent="0.25">
      <c r="A531" s="82" t="str">
        <f>CONCATENATE("Итого по разделу: ",IF(Source!G235&lt;&gt;"Новый раздел", Source!G235, ""))</f>
        <v>Итого по разделу: 3.Водоснабжение</v>
      </c>
      <c r="B531" s="82"/>
      <c r="C531" s="82"/>
      <c r="D531" s="82"/>
      <c r="E531" s="82"/>
      <c r="F531" s="82"/>
      <c r="G531" s="78">
        <f>SUM(O263:O530)</f>
        <v>32900.11</v>
      </c>
      <c r="H531" s="78"/>
      <c r="I531" s="60"/>
      <c r="J531" s="78">
        <f>SUM(P263:P530)</f>
        <v>32919.450000000004</v>
      </c>
      <c r="K531" s="78"/>
      <c r="L531" s="57">
        <f>SUM(Q263:Q530)</f>
        <v>213.27307999999999</v>
      </c>
    </row>
    <row r="532" spans="1:26" x14ac:dyDescent="0.25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</row>
    <row r="533" spans="1:26" x14ac:dyDescent="0.25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</row>
    <row r="534" spans="1:26" x14ac:dyDescent="0.25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</row>
    <row r="535" spans="1:26" x14ac:dyDescent="0.25">
      <c r="A535" s="83" t="str">
        <f>CONCATENATE("Раздел: ",IF(Source!G264&lt;&gt;"Новый раздел", Source!G264, ""))</f>
        <v>Раздел: 4.Водомерный узел</v>
      </c>
      <c r="B535" s="83"/>
      <c r="C535" s="83"/>
      <c r="D535" s="83"/>
      <c r="E535" s="83"/>
      <c r="F535" s="83"/>
      <c r="G535" s="83"/>
      <c r="H535" s="83"/>
      <c r="I535" s="83"/>
      <c r="J535" s="83"/>
      <c r="K535" s="83"/>
      <c r="L535" s="83"/>
    </row>
    <row r="536" spans="1:26" ht="52.8" x14ac:dyDescent="0.25">
      <c r="A536" s="41" t="str">
        <f>Source!E268</f>
        <v>126</v>
      </c>
      <c r="B536" s="42" t="s">
        <v>1043</v>
      </c>
      <c r="C536" s="42" t="str">
        <f>Source!G268</f>
        <v>Установка вентилей, задвижек, затворов, клапанов обратных, кранов проходных на трубопроводах из стальных труб диаметром до 50 мм</v>
      </c>
      <c r="D536" s="43" t="str">
        <f>Source!H268</f>
        <v>ШТ</v>
      </c>
      <c r="E536" s="44">
        <f>Source!I268</f>
        <v>3</v>
      </c>
      <c r="F536" s="45">
        <f>Source!AL268+Source!AM268+Source!AO268</f>
        <v>42.14</v>
      </c>
      <c r="G536" s="27"/>
      <c r="H536" s="46"/>
      <c r="I536" s="27" t="str">
        <f>Source!BO268</f>
        <v/>
      </c>
      <c r="J536" s="27"/>
      <c r="K536" s="46"/>
      <c r="L536" s="44"/>
      <c r="S536">
        <f>ROUND((Source!FX268/100)*((ROUND(Source!AF268*Source!I268, 2)+ROUND(Source!AE268*Source!I268, 2))), 2)</f>
        <v>56.5</v>
      </c>
      <c r="T536">
        <f>Source!X268</f>
        <v>56.69</v>
      </c>
      <c r="U536">
        <f>ROUND((Source!FY268/100)*((ROUND(Source!AF268*Source!I268, 2)+ROUND(Source!AE268*Source!I268, 2))), 2)</f>
        <v>33.049999999999997</v>
      </c>
      <c r="V536">
        <f>Source!Y268</f>
        <v>33.26</v>
      </c>
    </row>
    <row r="537" spans="1:26" x14ac:dyDescent="0.25">
      <c r="A537" s="41"/>
      <c r="B537" s="42"/>
      <c r="C537" s="42" t="s">
        <v>967</v>
      </c>
      <c r="D537" s="43"/>
      <c r="E537" s="44"/>
      <c r="F537" s="45">
        <f>Source!AO268</f>
        <v>13.33</v>
      </c>
      <c r="G537" s="27" t="str">
        <f>Source!DG268</f>
        <v>)*1,15</v>
      </c>
      <c r="H537" s="46">
        <f>ROUND(Source!AF268*Source!I268, 2)</f>
        <v>45.99</v>
      </c>
      <c r="I537" s="27"/>
      <c r="J537" s="27">
        <f>IF(Source!BA268&lt;&gt; 0, Source!BA268, 1)</f>
        <v>1</v>
      </c>
      <c r="K537" s="46">
        <f>Source!S268</f>
        <v>45.99</v>
      </c>
      <c r="L537" s="44"/>
      <c r="R537">
        <f>H537</f>
        <v>45.99</v>
      </c>
    </row>
    <row r="538" spans="1:26" x14ac:dyDescent="0.25">
      <c r="A538" s="41"/>
      <c r="B538" s="42"/>
      <c r="C538" s="42" t="s">
        <v>202</v>
      </c>
      <c r="D538" s="43"/>
      <c r="E538" s="44"/>
      <c r="F538" s="45">
        <f>Source!AM268</f>
        <v>4.1500000000000004</v>
      </c>
      <c r="G538" s="27" t="str">
        <f>Source!DE268</f>
        <v>)*1,25</v>
      </c>
      <c r="H538" s="46">
        <f>ROUND(Source!AD268*Source!I268, 2)</f>
        <v>15.56</v>
      </c>
      <c r="I538" s="27"/>
      <c r="J538" s="27">
        <f>IF(Source!BB268&lt;&gt; 0, Source!BB268, 1)</f>
        <v>1</v>
      </c>
      <c r="K538" s="46">
        <f>Source!Q268</f>
        <v>15.56</v>
      </c>
      <c r="L538" s="44"/>
    </row>
    <row r="539" spans="1:26" x14ac:dyDescent="0.25">
      <c r="A539" s="41"/>
      <c r="B539" s="42"/>
      <c r="C539" s="42" t="s">
        <v>968</v>
      </c>
      <c r="D539" s="43"/>
      <c r="E539" s="44"/>
      <c r="F539" s="45">
        <f>Source!AN268</f>
        <v>0.23</v>
      </c>
      <c r="G539" s="27" t="str">
        <f>Source!DF268</f>
        <v>)*1,25</v>
      </c>
      <c r="H539" s="47">
        <f>ROUND(Source!AE268*Source!I268, 2)</f>
        <v>0.86</v>
      </c>
      <c r="I539" s="27"/>
      <c r="J539" s="27">
        <f>IF(Source!BS268&lt;&gt; 0, Source!BS268, 1)</f>
        <v>1</v>
      </c>
      <c r="K539" s="47">
        <f>Source!R268</f>
        <v>0.86</v>
      </c>
      <c r="L539" s="44"/>
      <c r="R539">
        <f>H539</f>
        <v>0.86</v>
      </c>
    </row>
    <row r="540" spans="1:26" x14ac:dyDescent="0.25">
      <c r="A540" s="41"/>
      <c r="B540" s="42"/>
      <c r="C540" s="42" t="s">
        <v>969</v>
      </c>
      <c r="D540" s="43"/>
      <c r="E540" s="44"/>
      <c r="F540" s="45">
        <f>Source!AL268</f>
        <v>24.66</v>
      </c>
      <c r="G540" s="27" t="str">
        <f>Source!DD268</f>
        <v/>
      </c>
      <c r="H540" s="46">
        <f>ROUND(Source!AC268*Source!I268, 2)</f>
        <v>73.98</v>
      </c>
      <c r="I540" s="27"/>
      <c r="J540" s="27">
        <f>IF(Source!BC268&lt;&gt; 0, Source!BC268, 1)</f>
        <v>1</v>
      </c>
      <c r="K540" s="46">
        <f>Source!P268</f>
        <v>73.98</v>
      </c>
      <c r="L540" s="44"/>
    </row>
    <row r="541" spans="1:26" x14ac:dyDescent="0.25">
      <c r="A541" s="41"/>
      <c r="B541" s="42"/>
      <c r="C541" s="42" t="s">
        <v>970</v>
      </c>
      <c r="D541" s="43" t="s">
        <v>971</v>
      </c>
      <c r="E541" s="44">
        <f>Source!BZ268</f>
        <v>134</v>
      </c>
      <c r="F541" s="79" t="str">
        <f>CONCATENATE(" )", Source!DL268, Source!FT268, "=", Source!FX268)</f>
        <v xml:space="preserve"> )*0,9=120,6</v>
      </c>
      <c r="G541" s="80"/>
      <c r="H541" s="46">
        <f>SUM(S536:S543)</f>
        <v>56.5</v>
      </c>
      <c r="I541" s="27"/>
      <c r="J541" s="48">
        <f>Source!AT268</f>
        <v>121</v>
      </c>
      <c r="K541" s="46">
        <f>SUM(T536:T543)</f>
        <v>56.69</v>
      </c>
      <c r="L541" s="44"/>
    </row>
    <row r="542" spans="1:26" x14ac:dyDescent="0.25">
      <c r="A542" s="41"/>
      <c r="B542" s="42"/>
      <c r="C542" s="42" t="s">
        <v>972</v>
      </c>
      <c r="D542" s="43" t="s">
        <v>971</v>
      </c>
      <c r="E542" s="44">
        <f>Source!CA268</f>
        <v>83</v>
      </c>
      <c r="F542" s="79" t="str">
        <f>CONCATENATE(" )", Source!DM268, Source!FU268, "=", Source!FY268)</f>
        <v xml:space="preserve"> )*0,85=70,55</v>
      </c>
      <c r="G542" s="80"/>
      <c r="H542" s="46">
        <f>SUM(U536:U543)</f>
        <v>33.049999999999997</v>
      </c>
      <c r="I542" s="27"/>
      <c r="J542" s="48">
        <f>Source!AU268</f>
        <v>71</v>
      </c>
      <c r="K542" s="46">
        <f>SUM(V536:V543)</f>
        <v>33.26</v>
      </c>
      <c r="L542" s="44"/>
    </row>
    <row r="543" spans="1:26" x14ac:dyDescent="0.25">
      <c r="A543" s="49"/>
      <c r="B543" s="50"/>
      <c r="C543" s="50" t="s">
        <v>973</v>
      </c>
      <c r="D543" s="51" t="s">
        <v>974</v>
      </c>
      <c r="E543" s="52">
        <f>Source!AQ268</f>
        <v>1.47</v>
      </c>
      <c r="F543" s="53"/>
      <c r="G543" s="54" t="str">
        <f>Source!DI268</f>
        <v>)*1,15</v>
      </c>
      <c r="H543" s="55"/>
      <c r="I543" s="54"/>
      <c r="J543" s="54"/>
      <c r="K543" s="55"/>
      <c r="L543" s="55">
        <f>Source!U268</f>
        <v>5.0714999999999995</v>
      </c>
    </row>
    <row r="544" spans="1:26" x14ac:dyDescent="0.25">
      <c r="A544" s="56"/>
      <c r="B544" s="56"/>
      <c r="C544" s="56"/>
      <c r="D544" s="56"/>
      <c r="E544" s="56"/>
      <c r="F544" s="56"/>
      <c r="G544" s="77">
        <f>H537+H538+H540+H541+H542</f>
        <v>225.07999999999998</v>
      </c>
      <c r="H544" s="77"/>
      <c r="I544" s="56"/>
      <c r="J544" s="77">
        <f>K537+K538+K540+K541+K542</f>
        <v>225.48</v>
      </c>
      <c r="K544" s="77"/>
      <c r="L544" s="57">
        <f>Source!U268</f>
        <v>5.0714999999999995</v>
      </c>
      <c r="O544" s="19">
        <f>G544</f>
        <v>225.07999999999998</v>
      </c>
      <c r="P544" s="19">
        <f>J544</f>
        <v>225.48</v>
      </c>
      <c r="Q544" s="19">
        <f>L544</f>
        <v>5.0714999999999995</v>
      </c>
      <c r="W544">
        <f>IF(Source!BI268&lt;=1,H537+H538+H540+H541+H542, 0)</f>
        <v>225.07999999999998</v>
      </c>
      <c r="X544">
        <f>IF(Source!BI268=2,H537+H538+H540+H541+H542, 0)</f>
        <v>0</v>
      </c>
      <c r="Y544">
        <f>IF(Source!BI268=3,H537+H538+H540+H541+H542, 0)</f>
        <v>0</v>
      </c>
      <c r="Z544">
        <f>IF(Source!BI268=4,H537+H538+H540+H541+H542, 0)</f>
        <v>0</v>
      </c>
    </row>
    <row r="545" spans="1:26" ht="79.2" x14ac:dyDescent="0.25">
      <c r="A545" s="62" t="str">
        <f>Source!E269</f>
        <v>127</v>
      </c>
      <c r="B545" s="63" t="str">
        <f>Source!F269</f>
        <v>69.1.02.01-0011</v>
      </c>
      <c r="C545" s="63" t="s">
        <v>1057</v>
      </c>
      <c r="D545" s="64" t="str">
        <f>Source!H269</f>
        <v>шт.</v>
      </c>
      <c r="E545" s="65">
        <f>Source!I269</f>
        <v>3</v>
      </c>
      <c r="F545" s="66">
        <f>Source!AL269</f>
        <v>540.07000000000005</v>
      </c>
      <c r="G545" s="67" t="str">
        <f>Source!DD269</f>
        <v/>
      </c>
      <c r="H545" s="68">
        <f>ROUND(Source!AC269*Source!I269, 2)</f>
        <v>1620.21</v>
      </c>
      <c r="I545" s="67" t="str">
        <f>Source!BO269</f>
        <v/>
      </c>
      <c r="J545" s="67">
        <f>IF(Source!BC269&lt;&gt; 0, Source!BC269, 1)</f>
        <v>1</v>
      </c>
      <c r="K545" s="68">
        <f>Source!P269</f>
        <v>1620.21</v>
      </c>
      <c r="L545" s="65"/>
      <c r="S545">
        <f>ROUND((Source!FX269/100)*((ROUND(Source!AF269*Source!I269, 2)+ROUND(Source!AE269*Source!I269, 2))), 2)</f>
        <v>0</v>
      </c>
      <c r="T545">
        <f>Source!X269</f>
        <v>0</v>
      </c>
      <c r="U545">
        <f>ROUND((Source!FY269/100)*((ROUND(Source!AF269*Source!I269, 2)+ROUND(Source!AE269*Source!I269, 2))), 2)</f>
        <v>0</v>
      </c>
      <c r="V545">
        <f>Source!Y269</f>
        <v>0</v>
      </c>
    </row>
    <row r="546" spans="1:26" x14ac:dyDescent="0.25">
      <c r="A546" s="23"/>
      <c r="B546" s="23"/>
      <c r="C546" s="23"/>
      <c r="D546" s="23"/>
      <c r="E546" s="23"/>
      <c r="F546" s="23"/>
      <c r="G546" s="81">
        <f>H545</f>
        <v>1620.21</v>
      </c>
      <c r="H546" s="81"/>
      <c r="I546" s="23"/>
      <c r="J546" s="81">
        <f>K545</f>
        <v>1620.21</v>
      </c>
      <c r="K546" s="81"/>
      <c r="L546" s="69">
        <f>Source!U269</f>
        <v>0</v>
      </c>
      <c r="O546" s="19">
        <f>G546</f>
        <v>1620.21</v>
      </c>
      <c r="P546" s="19">
        <f>J546</f>
        <v>1620.21</v>
      </c>
      <c r="Q546" s="19">
        <f>L546</f>
        <v>0</v>
      </c>
      <c r="W546">
        <f>IF(Source!BI269&lt;=1,H545, 0)</f>
        <v>0</v>
      </c>
      <c r="X546">
        <f>IF(Source!BI269=2,H545, 0)</f>
        <v>0</v>
      </c>
      <c r="Y546">
        <f>IF(Source!BI269=3,H545, 0)</f>
        <v>1620.21</v>
      </c>
      <c r="Z546">
        <f>IF(Source!BI269=4,H545, 0)</f>
        <v>0</v>
      </c>
    </row>
    <row r="547" spans="1:26" x14ac:dyDescent="0.25">
      <c r="A547" s="49" t="str">
        <f>Source!E270</f>
        <v>128</v>
      </c>
      <c r="B547" s="50" t="str">
        <f>Source!F270</f>
        <v>18.5.08.09-0002</v>
      </c>
      <c r="C547" s="50" t="str">
        <f>Source!G270</f>
        <v>Патрубки стальные</v>
      </c>
      <c r="D547" s="51" t="str">
        <f>Source!H270</f>
        <v>м</v>
      </c>
      <c r="E547" s="52">
        <f>Source!I270</f>
        <v>1.595</v>
      </c>
      <c r="F547" s="53">
        <f>Source!AL270</f>
        <v>32.799999999999997</v>
      </c>
      <c r="G547" s="54" t="str">
        <f>Source!DD270</f>
        <v/>
      </c>
      <c r="H547" s="55">
        <f>ROUND(Source!AC270*Source!I270, 2)</f>
        <v>52.32</v>
      </c>
      <c r="I547" s="54" t="str">
        <f>Source!BO270</f>
        <v/>
      </c>
      <c r="J547" s="54">
        <f>IF(Source!BC270&lt;&gt; 0, Source!BC270, 1)</f>
        <v>1</v>
      </c>
      <c r="K547" s="55">
        <f>Source!P270</f>
        <v>52.32</v>
      </c>
      <c r="L547" s="52"/>
      <c r="S547">
        <f>ROUND((Source!FX270/100)*((ROUND(Source!AF270*Source!I270, 2)+ROUND(Source!AE270*Source!I270, 2))), 2)</f>
        <v>0</v>
      </c>
      <c r="T547">
        <f>Source!X270</f>
        <v>0</v>
      </c>
      <c r="U547">
        <f>ROUND((Source!FY270/100)*((ROUND(Source!AF270*Source!I270, 2)+ROUND(Source!AE270*Source!I270, 2))), 2)</f>
        <v>0</v>
      </c>
      <c r="V547">
        <f>Source!Y270</f>
        <v>0</v>
      </c>
    </row>
    <row r="548" spans="1:26" x14ac:dyDescent="0.25">
      <c r="A548" s="56"/>
      <c r="B548" s="56"/>
      <c r="C548" s="56"/>
      <c r="D548" s="56"/>
      <c r="E548" s="56"/>
      <c r="F548" s="56"/>
      <c r="G548" s="77">
        <f>H547</f>
        <v>52.32</v>
      </c>
      <c r="H548" s="77"/>
      <c r="I548" s="56"/>
      <c r="J548" s="77">
        <f>K547</f>
        <v>52.32</v>
      </c>
      <c r="K548" s="77"/>
      <c r="L548" s="57">
        <f>Source!U270</f>
        <v>0</v>
      </c>
      <c r="O548" s="19">
        <f>G548</f>
        <v>52.32</v>
      </c>
      <c r="P548" s="19">
        <f>J548</f>
        <v>52.32</v>
      </c>
      <c r="Q548" s="19">
        <f>L548</f>
        <v>0</v>
      </c>
      <c r="W548">
        <f>IF(Source!BI270&lt;=1,H547, 0)</f>
        <v>52.32</v>
      </c>
      <c r="X548">
        <f>IF(Source!BI270=2,H547, 0)</f>
        <v>0</v>
      </c>
      <c r="Y548">
        <f>IF(Source!BI270=3,H547, 0)</f>
        <v>0</v>
      </c>
      <c r="Z548">
        <f>IF(Source!BI270=4,H547, 0)</f>
        <v>0</v>
      </c>
    </row>
    <row r="549" spans="1:26" ht="52.8" x14ac:dyDescent="0.25">
      <c r="A549" s="49" t="str">
        <f>Source!E271</f>
        <v>129</v>
      </c>
      <c r="B549" s="50" t="str">
        <f>Source!F271</f>
        <v>23.8.04.12-0211</v>
      </c>
      <c r="C549" s="50" t="str">
        <f>Source!G271</f>
        <v>Тройники стальные равнопроходные бесшовные приварные (ГОСТ 17376-01), наружным диаметром 57 мм, толщиной стенки 3,0 мм</v>
      </c>
      <c r="D549" s="51" t="str">
        <f>Source!H271</f>
        <v>шт.</v>
      </c>
      <c r="E549" s="52">
        <f>Source!I271</f>
        <v>2</v>
      </c>
      <c r="F549" s="53">
        <f>Source!AL271</f>
        <v>56.29</v>
      </c>
      <c r="G549" s="54" t="str">
        <f>Source!DD271</f>
        <v/>
      </c>
      <c r="H549" s="55">
        <f>ROUND(Source!AC271*Source!I271, 2)</f>
        <v>112.58</v>
      </c>
      <c r="I549" s="54" t="str">
        <f>Source!BO271</f>
        <v/>
      </c>
      <c r="J549" s="54">
        <f>IF(Source!BC271&lt;&gt; 0, Source!BC271, 1)</f>
        <v>1</v>
      </c>
      <c r="K549" s="55">
        <f>Source!P271</f>
        <v>112.58</v>
      </c>
      <c r="L549" s="52"/>
      <c r="S549">
        <f>ROUND((Source!FX271/100)*((ROUND(Source!AF271*Source!I271, 2)+ROUND(Source!AE271*Source!I271, 2))), 2)</f>
        <v>0</v>
      </c>
      <c r="T549">
        <f>Source!X271</f>
        <v>0</v>
      </c>
      <c r="U549">
        <f>ROUND((Source!FY271/100)*((ROUND(Source!AF271*Source!I271, 2)+ROUND(Source!AE271*Source!I271, 2))), 2)</f>
        <v>0</v>
      </c>
      <c r="V549">
        <f>Source!Y271</f>
        <v>0</v>
      </c>
    </row>
    <row r="550" spans="1:26" x14ac:dyDescent="0.25">
      <c r="A550" s="56"/>
      <c r="B550" s="56"/>
      <c r="C550" s="56"/>
      <c r="D550" s="56"/>
      <c r="E550" s="56"/>
      <c r="F550" s="56"/>
      <c r="G550" s="77">
        <f>H549</f>
        <v>112.58</v>
      </c>
      <c r="H550" s="77"/>
      <c r="I550" s="56"/>
      <c r="J550" s="77">
        <f>K549</f>
        <v>112.58</v>
      </c>
      <c r="K550" s="77"/>
      <c r="L550" s="57">
        <f>Source!U271</f>
        <v>0</v>
      </c>
      <c r="O550" s="19">
        <f>G550</f>
        <v>112.58</v>
      </c>
      <c r="P550" s="19">
        <f>J550</f>
        <v>112.58</v>
      </c>
      <c r="Q550" s="19">
        <f>L550</f>
        <v>0</v>
      </c>
      <c r="W550">
        <f>IF(Source!BI271&lt;=1,H549, 0)</f>
        <v>112.58</v>
      </c>
      <c r="X550">
        <f>IF(Source!BI271=2,H549, 0)</f>
        <v>0</v>
      </c>
      <c r="Y550">
        <f>IF(Source!BI271=3,H549, 0)</f>
        <v>0</v>
      </c>
      <c r="Z550">
        <f>IF(Source!BI271=4,H549, 0)</f>
        <v>0</v>
      </c>
    </row>
    <row r="551" spans="1:26" ht="52.8" x14ac:dyDescent="0.25">
      <c r="A551" s="49" t="str">
        <f>Source!E272</f>
        <v>130</v>
      </c>
      <c r="B551" s="50" t="str">
        <f>Source!F272</f>
        <v>23.8.04.06-0311</v>
      </c>
      <c r="C551" s="50" t="str">
        <f>Source!G272</f>
        <v>Отводы стальные крутоизогнутые бесшовные приварные (ГОСТ 17375-01) 90 град., наружным диаметром 57 мм, толщиной стенки 3,0 мм</v>
      </c>
      <c r="D551" s="51" t="str">
        <f>Source!H272</f>
        <v>шт.</v>
      </c>
      <c r="E551" s="52">
        <f>Source!I272</f>
        <v>3</v>
      </c>
      <c r="F551" s="53">
        <f>Source!AL272</f>
        <v>8.64</v>
      </c>
      <c r="G551" s="54" t="str">
        <f>Source!DD272</f>
        <v/>
      </c>
      <c r="H551" s="55">
        <f>ROUND(Source!AC272*Source!I272, 2)</f>
        <v>25.92</v>
      </c>
      <c r="I551" s="54" t="str">
        <f>Source!BO272</f>
        <v/>
      </c>
      <c r="J551" s="54">
        <f>IF(Source!BC272&lt;&gt; 0, Source!BC272, 1)</f>
        <v>1</v>
      </c>
      <c r="K551" s="55">
        <f>Source!P272</f>
        <v>25.92</v>
      </c>
      <c r="L551" s="52"/>
      <c r="S551">
        <f>ROUND((Source!FX272/100)*((ROUND(Source!AF272*Source!I272, 2)+ROUND(Source!AE272*Source!I272, 2))), 2)</f>
        <v>0</v>
      </c>
      <c r="T551">
        <f>Source!X272</f>
        <v>0</v>
      </c>
      <c r="U551">
        <f>ROUND((Source!FY272/100)*((ROUND(Source!AF272*Source!I272, 2)+ROUND(Source!AE272*Source!I272, 2))), 2)</f>
        <v>0</v>
      </c>
      <c r="V551">
        <f>Source!Y272</f>
        <v>0</v>
      </c>
    </row>
    <row r="552" spans="1:26" x14ac:dyDescent="0.25">
      <c r="A552" s="56"/>
      <c r="B552" s="56"/>
      <c r="C552" s="56"/>
      <c r="D552" s="56"/>
      <c r="E552" s="56"/>
      <c r="F552" s="56"/>
      <c r="G552" s="77">
        <f>H551</f>
        <v>25.92</v>
      </c>
      <c r="H552" s="77"/>
      <c r="I552" s="56"/>
      <c r="J552" s="77">
        <f>K551</f>
        <v>25.92</v>
      </c>
      <c r="K552" s="77"/>
      <c r="L552" s="57">
        <f>Source!U272</f>
        <v>0</v>
      </c>
      <c r="O552" s="19">
        <f>G552</f>
        <v>25.92</v>
      </c>
      <c r="P552" s="19">
        <f>J552</f>
        <v>25.92</v>
      </c>
      <c r="Q552" s="19">
        <f>L552</f>
        <v>0</v>
      </c>
      <c r="W552">
        <f>IF(Source!BI272&lt;=1,H551, 0)</f>
        <v>25.92</v>
      </c>
      <c r="X552">
        <f>IF(Source!BI272=2,H551, 0)</f>
        <v>0</v>
      </c>
      <c r="Y552">
        <f>IF(Source!BI272=3,H551, 0)</f>
        <v>0</v>
      </c>
      <c r="Z552">
        <f>IF(Source!BI272=4,H551, 0)</f>
        <v>0</v>
      </c>
    </row>
    <row r="553" spans="1:26" x14ac:dyDescent="0.25">
      <c r="A553" s="56"/>
      <c r="B553" s="56"/>
      <c r="C553" s="70" t="str">
        <f>Source!G273</f>
        <v>ВОДОМЕРНАЯ ВСТАВКА</v>
      </c>
      <c r="D553" s="56"/>
      <c r="E553" s="56"/>
      <c r="F553" s="56"/>
      <c r="G553" s="56"/>
      <c r="H553" s="56"/>
      <c r="I553" s="56"/>
      <c r="J553" s="56"/>
      <c r="K553" s="56"/>
      <c r="L553" s="56"/>
    </row>
    <row r="554" spans="1:26" ht="39.6" x14ac:dyDescent="0.25">
      <c r="A554" s="41" t="str">
        <f>Source!E274</f>
        <v>131</v>
      </c>
      <c r="B554" s="42" t="s">
        <v>1058</v>
      </c>
      <c r="C554" s="42" t="str">
        <f>Source!G274</f>
        <v>Установка счетчиков (водомеров) диаметром до 40 мм</v>
      </c>
      <c r="D554" s="43" t="str">
        <f>Source!H274</f>
        <v>ШТ</v>
      </c>
      <c r="E554" s="44">
        <f>Source!I274</f>
        <v>1</v>
      </c>
      <c r="F554" s="45">
        <f>Source!AL274+Source!AM274+Source!AO274</f>
        <v>5.35</v>
      </c>
      <c r="G554" s="27"/>
      <c r="H554" s="46"/>
      <c r="I554" s="27" t="str">
        <f>Source!BO274</f>
        <v/>
      </c>
      <c r="J554" s="27"/>
      <c r="K554" s="46"/>
      <c r="L554" s="44"/>
      <c r="S554">
        <f>ROUND((Source!FX274/100)*((ROUND(Source!AF274*Source!I274, 2)+ROUND(Source!AE274*Source!I274, 2))), 2)</f>
        <v>5.52</v>
      </c>
      <c r="T554">
        <f>Source!X274</f>
        <v>5.54</v>
      </c>
      <c r="U554">
        <f>ROUND((Source!FY274/100)*((ROUND(Source!AF274*Source!I274, 2)+ROUND(Source!AE274*Source!I274, 2))), 2)</f>
        <v>3.23</v>
      </c>
      <c r="V554">
        <f>Source!Y274</f>
        <v>3.25</v>
      </c>
    </row>
    <row r="555" spans="1:26" x14ac:dyDescent="0.25">
      <c r="A555" s="41"/>
      <c r="B555" s="42"/>
      <c r="C555" s="42" t="s">
        <v>967</v>
      </c>
      <c r="D555" s="43"/>
      <c r="E555" s="44"/>
      <c r="F555" s="45">
        <f>Source!AO274</f>
        <v>3.85</v>
      </c>
      <c r="G555" s="27" t="str">
        <f>Source!DG274</f>
        <v>)*1,15</v>
      </c>
      <c r="H555" s="46">
        <f>ROUND(Source!AF274*Source!I274, 2)</f>
        <v>4.43</v>
      </c>
      <c r="I555" s="27"/>
      <c r="J555" s="27">
        <f>IF(Source!BA274&lt;&gt; 0, Source!BA274, 1)</f>
        <v>1</v>
      </c>
      <c r="K555" s="46">
        <f>Source!S274</f>
        <v>4.43</v>
      </c>
      <c r="L555" s="44"/>
      <c r="R555">
        <f>H555</f>
        <v>4.43</v>
      </c>
    </row>
    <row r="556" spans="1:26" x14ac:dyDescent="0.25">
      <c r="A556" s="41"/>
      <c r="B556" s="42"/>
      <c r="C556" s="42" t="s">
        <v>202</v>
      </c>
      <c r="D556" s="43"/>
      <c r="E556" s="44"/>
      <c r="F556" s="45">
        <f>Source!AM274</f>
        <v>0.66</v>
      </c>
      <c r="G556" s="27" t="str">
        <f>Source!DE274</f>
        <v>)*1,25</v>
      </c>
      <c r="H556" s="46">
        <f>ROUND(Source!AD274*Source!I274, 2)</f>
        <v>0.83</v>
      </c>
      <c r="I556" s="27"/>
      <c r="J556" s="27">
        <f>IF(Source!BB274&lt;&gt; 0, Source!BB274, 1)</f>
        <v>1</v>
      </c>
      <c r="K556" s="46">
        <f>Source!Q274</f>
        <v>0.83</v>
      </c>
      <c r="L556" s="44"/>
    </row>
    <row r="557" spans="1:26" x14ac:dyDescent="0.25">
      <c r="A557" s="41"/>
      <c r="B557" s="42"/>
      <c r="C557" s="42" t="s">
        <v>968</v>
      </c>
      <c r="D557" s="43"/>
      <c r="E557" s="44"/>
      <c r="F557" s="45">
        <f>Source!AN274</f>
        <v>0.12</v>
      </c>
      <c r="G557" s="27" t="str">
        <f>Source!DF274</f>
        <v>)*1,25</v>
      </c>
      <c r="H557" s="47">
        <f>ROUND(Source!AE274*Source!I274, 2)</f>
        <v>0.15</v>
      </c>
      <c r="I557" s="27"/>
      <c r="J557" s="27">
        <f>IF(Source!BS274&lt;&gt; 0, Source!BS274, 1)</f>
        <v>1</v>
      </c>
      <c r="K557" s="47">
        <f>Source!R274</f>
        <v>0.15</v>
      </c>
      <c r="L557" s="44"/>
      <c r="R557">
        <f>H557</f>
        <v>0.15</v>
      </c>
    </row>
    <row r="558" spans="1:26" x14ac:dyDescent="0.25">
      <c r="A558" s="41"/>
      <c r="B558" s="42"/>
      <c r="C558" s="42" t="s">
        <v>969</v>
      </c>
      <c r="D558" s="43"/>
      <c r="E558" s="44"/>
      <c r="F558" s="45">
        <f>Source!AL274</f>
        <v>0.84</v>
      </c>
      <c r="G558" s="27" t="str">
        <f>Source!DD274</f>
        <v/>
      </c>
      <c r="H558" s="46">
        <f>ROUND(Source!AC274*Source!I274, 2)</f>
        <v>0.84</v>
      </c>
      <c r="I558" s="27"/>
      <c r="J558" s="27">
        <f>IF(Source!BC274&lt;&gt; 0, Source!BC274, 1)</f>
        <v>1</v>
      </c>
      <c r="K558" s="46">
        <f>Source!P274</f>
        <v>0.84</v>
      </c>
      <c r="L558" s="44"/>
    </row>
    <row r="559" spans="1:26" x14ac:dyDescent="0.25">
      <c r="A559" s="41"/>
      <c r="B559" s="42"/>
      <c r="C559" s="42" t="s">
        <v>970</v>
      </c>
      <c r="D559" s="43" t="s">
        <v>971</v>
      </c>
      <c r="E559" s="44">
        <f>Source!BZ274</f>
        <v>134</v>
      </c>
      <c r="F559" s="79" t="str">
        <f>CONCATENATE(" )", Source!DL274, Source!FT274, "=", Source!FX274)</f>
        <v xml:space="preserve"> )*0,9=120,6</v>
      </c>
      <c r="G559" s="80"/>
      <c r="H559" s="46">
        <f>SUM(S554:S561)</f>
        <v>5.52</v>
      </c>
      <c r="I559" s="27"/>
      <c r="J559" s="48">
        <f>Source!AT274</f>
        <v>121</v>
      </c>
      <c r="K559" s="46">
        <f>SUM(T554:T561)</f>
        <v>5.54</v>
      </c>
      <c r="L559" s="44"/>
    </row>
    <row r="560" spans="1:26" x14ac:dyDescent="0.25">
      <c r="A560" s="41"/>
      <c r="B560" s="42"/>
      <c r="C560" s="42" t="s">
        <v>972</v>
      </c>
      <c r="D560" s="43" t="s">
        <v>971</v>
      </c>
      <c r="E560" s="44">
        <f>Source!CA274</f>
        <v>83</v>
      </c>
      <c r="F560" s="79" t="str">
        <f>CONCATENATE(" )", Source!DM274, Source!FU274, "=", Source!FY274)</f>
        <v xml:space="preserve"> )*0,85=70,55</v>
      </c>
      <c r="G560" s="80"/>
      <c r="H560" s="46">
        <f>SUM(U554:U561)</f>
        <v>3.23</v>
      </c>
      <c r="I560" s="27"/>
      <c r="J560" s="48">
        <f>Source!AU274</f>
        <v>71</v>
      </c>
      <c r="K560" s="46">
        <f>SUM(V554:V561)</f>
        <v>3.25</v>
      </c>
      <c r="L560" s="44"/>
    </row>
    <row r="561" spans="1:26" x14ac:dyDescent="0.25">
      <c r="A561" s="49"/>
      <c r="B561" s="50"/>
      <c r="C561" s="50" t="s">
        <v>973</v>
      </c>
      <c r="D561" s="51" t="s">
        <v>974</v>
      </c>
      <c r="E561" s="52">
        <f>Source!AQ274</f>
        <v>0.41</v>
      </c>
      <c r="F561" s="53"/>
      <c r="G561" s="54" t="str">
        <f>Source!DI274</f>
        <v>)*1,15</v>
      </c>
      <c r="H561" s="55"/>
      <c r="I561" s="54"/>
      <c r="J561" s="54"/>
      <c r="K561" s="55"/>
      <c r="L561" s="55">
        <f>Source!U274</f>
        <v>0.47149999999999992</v>
      </c>
    </row>
    <row r="562" spans="1:26" x14ac:dyDescent="0.25">
      <c r="A562" s="56"/>
      <c r="B562" s="56"/>
      <c r="C562" s="56"/>
      <c r="D562" s="56"/>
      <c r="E562" s="56"/>
      <c r="F562" s="56"/>
      <c r="G562" s="77">
        <f>H555+H556+H558+H559+H560</f>
        <v>14.85</v>
      </c>
      <c r="H562" s="77"/>
      <c r="I562" s="56"/>
      <c r="J562" s="77">
        <f>K555+K556+K558+K559+K560</f>
        <v>14.89</v>
      </c>
      <c r="K562" s="77"/>
      <c r="L562" s="57">
        <f>Source!U274</f>
        <v>0.47149999999999992</v>
      </c>
      <c r="O562" s="19">
        <f>G562</f>
        <v>14.85</v>
      </c>
      <c r="P562" s="19">
        <f>J562</f>
        <v>14.89</v>
      </c>
      <c r="Q562" s="19">
        <f>L562</f>
        <v>0.47149999999999992</v>
      </c>
      <c r="W562">
        <f>IF(Source!BI274&lt;=1,H555+H556+H558+H559+H560, 0)</f>
        <v>14.85</v>
      </c>
      <c r="X562">
        <f>IF(Source!BI274=2,H555+H556+H558+H559+H560, 0)</f>
        <v>0</v>
      </c>
      <c r="Y562">
        <f>IF(Source!BI274=3,H555+H556+H558+H559+H560, 0)</f>
        <v>0</v>
      </c>
      <c r="Z562">
        <f>IF(Source!BI274=4,H555+H556+H558+H559+H560, 0)</f>
        <v>0</v>
      </c>
    </row>
    <row r="563" spans="1:26" ht="26.4" x14ac:dyDescent="0.25">
      <c r="A563" s="49" t="str">
        <f>Source!E275</f>
        <v>132</v>
      </c>
      <c r="B563" s="50" t="str">
        <f>Source!F275</f>
        <v>18.1.06.04-0021</v>
      </c>
      <c r="C563" s="50" t="str">
        <f>Source!G275</f>
        <v>Клапаны муфтовые 15Ч8П2, диаметром 15 мм</v>
      </c>
      <c r="D563" s="51" t="str">
        <f>Source!H275</f>
        <v>шт.</v>
      </c>
      <c r="E563" s="52">
        <f>Source!I275</f>
        <v>1</v>
      </c>
      <c r="F563" s="53">
        <f>Source!AL275</f>
        <v>28.73</v>
      </c>
      <c r="G563" s="54" t="str">
        <f>Source!DD275</f>
        <v/>
      </c>
      <c r="H563" s="55">
        <f>ROUND(Source!AC275*Source!I275, 2)</f>
        <v>28.73</v>
      </c>
      <c r="I563" s="54" t="str">
        <f>Source!BO275</f>
        <v/>
      </c>
      <c r="J563" s="54">
        <f>IF(Source!BC275&lt;&gt; 0, Source!BC275, 1)</f>
        <v>1</v>
      </c>
      <c r="K563" s="55">
        <f>Source!P275</f>
        <v>28.73</v>
      </c>
      <c r="L563" s="52"/>
      <c r="S563">
        <f>ROUND((Source!FX275/100)*((ROUND(Source!AF275*Source!I275, 2)+ROUND(Source!AE275*Source!I275, 2))), 2)</f>
        <v>0</v>
      </c>
      <c r="T563">
        <f>Source!X275</f>
        <v>0</v>
      </c>
      <c r="U563">
        <f>ROUND((Source!FY275/100)*((ROUND(Source!AF275*Source!I275, 2)+ROUND(Source!AE275*Source!I275, 2))), 2)</f>
        <v>0</v>
      </c>
      <c r="V563">
        <f>Source!Y275</f>
        <v>0</v>
      </c>
    </row>
    <row r="564" spans="1:26" x14ac:dyDescent="0.25">
      <c r="A564" s="56"/>
      <c r="B564" s="56"/>
      <c r="C564" s="56"/>
      <c r="D564" s="56"/>
      <c r="E564" s="56"/>
      <c r="F564" s="56"/>
      <c r="G564" s="77">
        <f>H563</f>
        <v>28.73</v>
      </c>
      <c r="H564" s="77"/>
      <c r="I564" s="56"/>
      <c r="J564" s="77">
        <f>K563</f>
        <v>28.73</v>
      </c>
      <c r="K564" s="77"/>
      <c r="L564" s="57">
        <f>Source!U275</f>
        <v>0</v>
      </c>
      <c r="O564" s="19">
        <f>G564</f>
        <v>28.73</v>
      </c>
      <c r="P564" s="19">
        <f>J564</f>
        <v>28.73</v>
      </c>
      <c r="Q564" s="19">
        <f>L564</f>
        <v>0</v>
      </c>
      <c r="W564">
        <f>IF(Source!BI275&lt;=1,H563, 0)</f>
        <v>28.73</v>
      </c>
      <c r="X564">
        <f>IF(Source!BI275=2,H563, 0)</f>
        <v>0</v>
      </c>
      <c r="Y564">
        <f>IF(Source!BI275=3,H563, 0)</f>
        <v>0</v>
      </c>
      <c r="Z564">
        <f>IF(Source!BI275=4,H563, 0)</f>
        <v>0</v>
      </c>
    </row>
    <row r="565" spans="1:26" ht="39.6" x14ac:dyDescent="0.25">
      <c r="A565" s="62" t="str">
        <f>Source!E276</f>
        <v>133</v>
      </c>
      <c r="B565" s="63" t="str">
        <f>Source!F276</f>
        <v>65.1.01.01-0005</v>
      </c>
      <c r="C565" s="63" t="s">
        <v>1059</v>
      </c>
      <c r="D565" s="64" t="str">
        <f>Source!H276</f>
        <v>шт.</v>
      </c>
      <c r="E565" s="65">
        <f>Source!I276</f>
        <v>1</v>
      </c>
      <c r="F565" s="66">
        <f>Source!AL276</f>
        <v>1204.82</v>
      </c>
      <c r="G565" s="67" t="str">
        <f>Source!DD276</f>
        <v/>
      </c>
      <c r="H565" s="68">
        <f>ROUND(Source!AC276*Source!I276, 2)</f>
        <v>1204.82</v>
      </c>
      <c r="I565" s="67" t="str">
        <f>Source!BO276</f>
        <v/>
      </c>
      <c r="J565" s="67">
        <f>IF(Source!BC276&lt;&gt; 0, Source!BC276, 1)</f>
        <v>1</v>
      </c>
      <c r="K565" s="68">
        <f>Source!P276</f>
        <v>1204.82</v>
      </c>
      <c r="L565" s="65"/>
      <c r="S565">
        <f>ROUND((Source!FX276/100)*((ROUND(Source!AF276*Source!I276, 2)+ROUND(Source!AE276*Source!I276, 2))), 2)</f>
        <v>0</v>
      </c>
      <c r="T565">
        <f>Source!X276</f>
        <v>0</v>
      </c>
      <c r="U565">
        <f>ROUND((Source!FY276/100)*((ROUND(Source!AF276*Source!I276, 2)+ROUND(Source!AE276*Source!I276, 2))), 2)</f>
        <v>0</v>
      </c>
      <c r="V565">
        <f>Source!Y276</f>
        <v>0</v>
      </c>
    </row>
    <row r="566" spans="1:26" x14ac:dyDescent="0.25">
      <c r="A566" s="23"/>
      <c r="B566" s="23"/>
      <c r="C566" s="23"/>
      <c r="D566" s="23"/>
      <c r="E566" s="23"/>
      <c r="F566" s="23"/>
      <c r="G566" s="81">
        <f>H565</f>
        <v>1204.82</v>
      </c>
      <c r="H566" s="81"/>
      <c r="I566" s="23"/>
      <c r="J566" s="81">
        <f>K565</f>
        <v>1204.82</v>
      </c>
      <c r="K566" s="81"/>
      <c r="L566" s="69">
        <f>Source!U276</f>
        <v>0</v>
      </c>
      <c r="O566" s="19">
        <f>G566</f>
        <v>1204.82</v>
      </c>
      <c r="P566" s="19">
        <f>J566</f>
        <v>1204.82</v>
      </c>
      <c r="Q566" s="19">
        <f>L566</f>
        <v>0</v>
      </c>
      <c r="W566">
        <f>IF(Source!BI276&lt;=1,H565, 0)</f>
        <v>0</v>
      </c>
      <c r="X566">
        <f>IF(Source!BI276=2,H565, 0)</f>
        <v>0</v>
      </c>
      <c r="Y566">
        <f>IF(Source!BI276=3,H565, 0)</f>
        <v>1204.82</v>
      </c>
      <c r="Z566">
        <f>IF(Source!BI276=4,H565, 0)</f>
        <v>0</v>
      </c>
    </row>
    <row r="567" spans="1:26" ht="39.6" x14ac:dyDescent="0.25">
      <c r="A567" s="41" t="str">
        <f>Source!E277</f>
        <v>134</v>
      </c>
      <c r="B567" s="42" t="s">
        <v>1060</v>
      </c>
      <c r="C567" s="42" t="str">
        <f>Source!G277</f>
        <v>Установка фильтров диаметром 40 мм</v>
      </c>
      <c r="D567" s="43" t="str">
        <f>Source!H277</f>
        <v>10 ШТ</v>
      </c>
      <c r="E567" s="44">
        <f>Source!I277</f>
        <v>0.1</v>
      </c>
      <c r="F567" s="45">
        <f>Source!AL277+Source!AM277+Source!AO277</f>
        <v>166.44</v>
      </c>
      <c r="G567" s="27"/>
      <c r="H567" s="46"/>
      <c r="I567" s="27" t="str">
        <f>Source!BO277</f>
        <v/>
      </c>
      <c r="J567" s="27"/>
      <c r="K567" s="46"/>
      <c r="L567" s="44"/>
      <c r="S567">
        <f>ROUND((Source!FX277/100)*((ROUND(Source!AF277*Source!I277, 2)+ROUND(Source!AE277*Source!I277, 2))), 2)</f>
        <v>13.69</v>
      </c>
      <c r="T567">
        <f>Source!X277</f>
        <v>13.73</v>
      </c>
      <c r="U567">
        <f>ROUND((Source!FY277/100)*((ROUND(Source!AF277*Source!I277, 2)+ROUND(Source!AE277*Source!I277, 2))), 2)</f>
        <v>8.01</v>
      </c>
      <c r="V567">
        <f>Source!Y277</f>
        <v>8.06</v>
      </c>
    </row>
    <row r="568" spans="1:26" x14ac:dyDescent="0.25">
      <c r="A568" s="56"/>
      <c r="B568" s="56"/>
      <c r="C568" s="21" t="str">
        <f>"Объем: "&amp;Source!I277&amp;"=1/"&amp;"10"</f>
        <v>Объем: 0,1=1/10</v>
      </c>
      <c r="D568" s="56"/>
      <c r="E568" s="56"/>
      <c r="F568" s="56"/>
      <c r="G568" s="56"/>
      <c r="H568" s="56"/>
      <c r="I568" s="56"/>
      <c r="J568" s="56"/>
      <c r="K568" s="56"/>
      <c r="L568" s="56"/>
    </row>
    <row r="569" spans="1:26" x14ac:dyDescent="0.25">
      <c r="A569" s="41"/>
      <c r="B569" s="42"/>
      <c r="C569" s="42" t="s">
        <v>967</v>
      </c>
      <c r="D569" s="43"/>
      <c r="E569" s="44"/>
      <c r="F569" s="45">
        <f>Source!AO277</f>
        <v>92.16</v>
      </c>
      <c r="G569" s="27" t="str">
        <f>Source!DG277</f>
        <v>)*1,15</v>
      </c>
      <c r="H569" s="46">
        <f>ROUND(Source!AF277*Source!I277, 2)</f>
        <v>10.6</v>
      </c>
      <c r="I569" s="27"/>
      <c r="J569" s="27">
        <f>IF(Source!BA277&lt;&gt; 0, Source!BA277, 1)</f>
        <v>1</v>
      </c>
      <c r="K569" s="46">
        <f>Source!S277</f>
        <v>10.6</v>
      </c>
      <c r="L569" s="44"/>
      <c r="R569">
        <f>H569</f>
        <v>10.6</v>
      </c>
    </row>
    <row r="570" spans="1:26" x14ac:dyDescent="0.25">
      <c r="A570" s="41"/>
      <c r="B570" s="42"/>
      <c r="C570" s="42" t="s">
        <v>202</v>
      </c>
      <c r="D570" s="43"/>
      <c r="E570" s="44"/>
      <c r="F570" s="45">
        <f>Source!AM277</f>
        <v>64.95</v>
      </c>
      <c r="G570" s="27" t="str">
        <f>Source!DE277</f>
        <v>)*1,25</v>
      </c>
      <c r="H570" s="46">
        <f>ROUND(Source!AD277*Source!I277, 2)</f>
        <v>8.1199999999999992</v>
      </c>
      <c r="I570" s="27"/>
      <c r="J570" s="27">
        <f>IF(Source!BB277&lt;&gt; 0, Source!BB277, 1)</f>
        <v>1</v>
      </c>
      <c r="K570" s="46">
        <f>Source!Q277</f>
        <v>8.1199999999999992</v>
      </c>
      <c r="L570" s="44"/>
    </row>
    <row r="571" spans="1:26" x14ac:dyDescent="0.25">
      <c r="A571" s="41"/>
      <c r="B571" s="42"/>
      <c r="C571" s="42" t="s">
        <v>968</v>
      </c>
      <c r="D571" s="43"/>
      <c r="E571" s="44"/>
      <c r="F571" s="45">
        <f>Source!AN277</f>
        <v>5.98</v>
      </c>
      <c r="G571" s="27" t="str">
        <f>Source!DF277</f>
        <v>)*1,25</v>
      </c>
      <c r="H571" s="47">
        <f>ROUND(Source!AE277*Source!I277, 2)</f>
        <v>0.75</v>
      </c>
      <c r="I571" s="27"/>
      <c r="J571" s="27">
        <f>IF(Source!BS277&lt;&gt; 0, Source!BS277, 1)</f>
        <v>1</v>
      </c>
      <c r="K571" s="47">
        <f>Source!R277</f>
        <v>0.75</v>
      </c>
      <c r="L571" s="44"/>
      <c r="R571">
        <f>H571</f>
        <v>0.75</v>
      </c>
    </row>
    <row r="572" spans="1:26" x14ac:dyDescent="0.25">
      <c r="A572" s="41"/>
      <c r="B572" s="42"/>
      <c r="C572" s="42" t="s">
        <v>969</v>
      </c>
      <c r="D572" s="43"/>
      <c r="E572" s="44"/>
      <c r="F572" s="45">
        <f>Source!AL277</f>
        <v>9.33</v>
      </c>
      <c r="G572" s="27" t="str">
        <f>Source!DD277</f>
        <v/>
      </c>
      <c r="H572" s="46">
        <f>ROUND(Source!AC277*Source!I277, 2)</f>
        <v>0.93</v>
      </c>
      <c r="I572" s="27"/>
      <c r="J572" s="27">
        <f>IF(Source!BC277&lt;&gt; 0, Source!BC277, 1)</f>
        <v>1</v>
      </c>
      <c r="K572" s="46">
        <f>Source!P277</f>
        <v>0.93</v>
      </c>
      <c r="L572" s="44"/>
    </row>
    <row r="573" spans="1:26" x14ac:dyDescent="0.25">
      <c r="A573" s="41"/>
      <c r="B573" s="42"/>
      <c r="C573" s="42" t="s">
        <v>970</v>
      </c>
      <c r="D573" s="43" t="s">
        <v>971</v>
      </c>
      <c r="E573" s="44">
        <f>Source!BZ277</f>
        <v>134</v>
      </c>
      <c r="F573" s="79" t="str">
        <f>CONCATENATE(" )", Source!DL277, Source!FT277, "=", Source!FX277)</f>
        <v xml:space="preserve"> )*0,9=120,6</v>
      </c>
      <c r="G573" s="80"/>
      <c r="H573" s="46">
        <f>SUM(S567:S575)</f>
        <v>13.69</v>
      </c>
      <c r="I573" s="27"/>
      <c r="J573" s="48">
        <f>Source!AT277</f>
        <v>121</v>
      </c>
      <c r="K573" s="46">
        <f>SUM(T567:T575)</f>
        <v>13.73</v>
      </c>
      <c r="L573" s="44"/>
    </row>
    <row r="574" spans="1:26" x14ac:dyDescent="0.25">
      <c r="A574" s="41"/>
      <c r="B574" s="42"/>
      <c r="C574" s="42" t="s">
        <v>972</v>
      </c>
      <c r="D574" s="43" t="s">
        <v>971</v>
      </c>
      <c r="E574" s="44">
        <f>Source!CA277</f>
        <v>83</v>
      </c>
      <c r="F574" s="79" t="str">
        <f>CONCATENATE(" )", Source!DM277, Source!FU277, "=", Source!FY277)</f>
        <v xml:space="preserve"> )*0,85=70,55</v>
      </c>
      <c r="G574" s="80"/>
      <c r="H574" s="46">
        <f>SUM(U567:U575)</f>
        <v>8.01</v>
      </c>
      <c r="I574" s="27"/>
      <c r="J574" s="48">
        <f>Source!AU277</f>
        <v>71</v>
      </c>
      <c r="K574" s="46">
        <f>SUM(V567:V575)</f>
        <v>8.06</v>
      </c>
      <c r="L574" s="44"/>
    </row>
    <row r="575" spans="1:26" x14ac:dyDescent="0.25">
      <c r="A575" s="49"/>
      <c r="B575" s="50"/>
      <c r="C575" s="50" t="s">
        <v>973</v>
      </c>
      <c r="D575" s="51" t="s">
        <v>974</v>
      </c>
      <c r="E575" s="52">
        <f>Source!AQ277</f>
        <v>9.92</v>
      </c>
      <c r="F575" s="53"/>
      <c r="G575" s="54" t="str">
        <f>Source!DI277</f>
        <v>)*1,15</v>
      </c>
      <c r="H575" s="55"/>
      <c r="I575" s="54"/>
      <c r="J575" s="54"/>
      <c r="K575" s="55"/>
      <c r="L575" s="55">
        <f>Source!U277</f>
        <v>1.1408</v>
      </c>
    </row>
    <row r="576" spans="1:26" x14ac:dyDescent="0.25">
      <c r="A576" s="56"/>
      <c r="B576" s="56"/>
      <c r="C576" s="56"/>
      <c r="D576" s="56"/>
      <c r="E576" s="56"/>
      <c r="F576" s="56"/>
      <c r="G576" s="77">
        <f>H569+H570+H572+H573+H574</f>
        <v>41.349999999999994</v>
      </c>
      <c r="H576" s="77"/>
      <c r="I576" s="56"/>
      <c r="J576" s="77">
        <f>K569+K570+K572+K573+K574</f>
        <v>41.44</v>
      </c>
      <c r="K576" s="77"/>
      <c r="L576" s="57">
        <f>Source!U277</f>
        <v>1.1408</v>
      </c>
      <c r="O576" s="19">
        <f>G576</f>
        <v>41.349999999999994</v>
      </c>
      <c r="P576" s="19">
        <f>J576</f>
        <v>41.44</v>
      </c>
      <c r="Q576" s="19">
        <f>L576</f>
        <v>1.1408</v>
      </c>
      <c r="W576">
        <f>IF(Source!BI277&lt;=1,H569+H570+H572+H573+H574, 0)</f>
        <v>41.349999999999994</v>
      </c>
      <c r="X576">
        <f>IF(Source!BI277=2,H569+H570+H572+H573+H574, 0)</f>
        <v>0</v>
      </c>
      <c r="Y576">
        <f>IF(Source!BI277=3,H569+H570+H572+H573+H574, 0)</f>
        <v>0</v>
      </c>
      <c r="Z576">
        <f>IF(Source!BI277=4,H569+H570+H572+H573+H574, 0)</f>
        <v>0</v>
      </c>
    </row>
    <row r="577" spans="1:26" x14ac:dyDescent="0.25">
      <c r="A577" s="49" t="str">
        <f>Source!E278</f>
        <v>135</v>
      </c>
      <c r="B577" s="50" t="str">
        <f>Source!F278</f>
        <v>18.2.08.05-0004</v>
      </c>
      <c r="C577" s="50" t="str">
        <f>Source!G278</f>
        <v>Фильтр магнитный муфтовый ФММ-40</v>
      </c>
      <c r="D577" s="51" t="str">
        <f>Source!H278</f>
        <v>шт.</v>
      </c>
      <c r="E577" s="52">
        <f>Source!I278</f>
        <v>1</v>
      </c>
      <c r="F577" s="53">
        <f>Source!AL278</f>
        <v>609.45000000000005</v>
      </c>
      <c r="G577" s="54" t="str">
        <f>Source!DD278</f>
        <v/>
      </c>
      <c r="H577" s="55">
        <f>ROUND(Source!AC278*Source!I278, 2)</f>
        <v>609.45000000000005</v>
      </c>
      <c r="I577" s="54" t="str">
        <f>Source!BO278</f>
        <v/>
      </c>
      <c r="J577" s="54">
        <f>IF(Source!BC278&lt;&gt; 0, Source!BC278, 1)</f>
        <v>1</v>
      </c>
      <c r="K577" s="55">
        <f>Source!P278</f>
        <v>609.45000000000005</v>
      </c>
      <c r="L577" s="52"/>
      <c r="S577">
        <f>ROUND((Source!FX278/100)*((ROUND(Source!AF278*Source!I278, 2)+ROUND(Source!AE278*Source!I278, 2))), 2)</f>
        <v>0</v>
      </c>
      <c r="T577">
        <f>Source!X278</f>
        <v>0</v>
      </c>
      <c r="U577">
        <f>ROUND((Source!FY278/100)*((ROUND(Source!AF278*Source!I278, 2)+ROUND(Source!AE278*Source!I278, 2))), 2)</f>
        <v>0</v>
      </c>
      <c r="V577">
        <f>Source!Y278</f>
        <v>0</v>
      </c>
    </row>
    <row r="578" spans="1:26" x14ac:dyDescent="0.25">
      <c r="A578" s="56"/>
      <c r="B578" s="56"/>
      <c r="C578" s="56"/>
      <c r="D578" s="56"/>
      <c r="E578" s="56"/>
      <c r="F578" s="56"/>
      <c r="G578" s="77">
        <f>H577</f>
        <v>609.45000000000005</v>
      </c>
      <c r="H578" s="77"/>
      <c r="I578" s="56"/>
      <c r="J578" s="77">
        <f>K577</f>
        <v>609.45000000000005</v>
      </c>
      <c r="K578" s="77"/>
      <c r="L578" s="57">
        <f>Source!U278</f>
        <v>0</v>
      </c>
      <c r="O578" s="19">
        <f>G578</f>
        <v>609.45000000000005</v>
      </c>
      <c r="P578" s="19">
        <f>J578</f>
        <v>609.45000000000005</v>
      </c>
      <c r="Q578" s="19">
        <f>L578</f>
        <v>0</v>
      </c>
      <c r="W578">
        <f>IF(Source!BI278&lt;=1,H577, 0)</f>
        <v>609.45000000000005</v>
      </c>
      <c r="X578">
        <f>IF(Source!BI278=2,H577, 0)</f>
        <v>0</v>
      </c>
      <c r="Y578">
        <f>IF(Source!BI278=3,H577, 0)</f>
        <v>0</v>
      </c>
      <c r="Z578">
        <f>IF(Source!BI278=4,H577, 0)</f>
        <v>0</v>
      </c>
    </row>
    <row r="579" spans="1:26" x14ac:dyDescent="0.25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</row>
    <row r="580" spans="1:26" x14ac:dyDescent="0.25">
      <c r="A580" s="82" t="str">
        <f>CONCATENATE("Итого по разделу: ",IF(Source!G280&lt;&gt;"Новый раздел", Source!G280, ""))</f>
        <v>Итого по разделу: 4.Водомерный узел</v>
      </c>
      <c r="B580" s="82"/>
      <c r="C580" s="82"/>
      <c r="D580" s="82"/>
      <c r="E580" s="82"/>
      <c r="F580" s="82"/>
      <c r="G580" s="78">
        <f>SUM(O535:O579)</f>
        <v>3935.3100000000004</v>
      </c>
      <c r="H580" s="78"/>
      <c r="I580" s="60"/>
      <c r="J580" s="78">
        <f>SUM(P535:P579)</f>
        <v>3935.84</v>
      </c>
      <c r="K580" s="78"/>
      <c r="L580" s="57">
        <f>SUM(Q535:Q579)</f>
        <v>6.6837999999999997</v>
      </c>
    </row>
    <row r="581" spans="1:26" x14ac:dyDescent="0.25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</row>
    <row r="582" spans="1:26" x14ac:dyDescent="0.25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</row>
    <row r="583" spans="1:26" x14ac:dyDescent="0.25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</row>
    <row r="584" spans="1:26" x14ac:dyDescent="0.25">
      <c r="A584" s="82" t="str">
        <f>CONCATENATE("Итого по локальной смете: ",IF(Source!G309&lt;&gt;"Новая локальная смета", Source!G309, ""))</f>
        <v xml:space="preserve">Итого по локальной смете: </v>
      </c>
      <c r="B584" s="82"/>
      <c r="C584" s="82"/>
      <c r="D584" s="82"/>
      <c r="E584" s="82"/>
      <c r="F584" s="82"/>
      <c r="G584" s="78"/>
      <c r="H584" s="78"/>
      <c r="I584" s="60"/>
      <c r="J584" s="78">
        <f>SUM(P27:P583)</f>
        <v>101945.27000000003</v>
      </c>
      <c r="K584" s="78"/>
      <c r="L584" s="57">
        <f>SUM(Q27:Q583)</f>
        <v>325.575918</v>
      </c>
    </row>
    <row r="585" spans="1:26" x14ac:dyDescent="0.25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</row>
    <row r="586" spans="1:26" x14ac:dyDescent="0.25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</row>
    <row r="587" spans="1:26" x14ac:dyDescent="0.25">
      <c r="A587" s="56"/>
      <c r="B587" s="56"/>
      <c r="C587" s="84" t="str">
        <f>Source!H311</f>
        <v>Прямые затраты</v>
      </c>
      <c r="D587" s="84"/>
      <c r="E587" s="84"/>
      <c r="F587" s="84"/>
      <c r="G587" s="84"/>
      <c r="H587" s="84"/>
      <c r="I587" s="84"/>
      <c r="J587" s="85">
        <f>IF(Source!F311=0, "", Source!F311)</f>
        <v>95733.8</v>
      </c>
      <c r="K587" s="85"/>
      <c r="L587" s="56"/>
    </row>
    <row r="588" spans="1:26" x14ac:dyDescent="0.25">
      <c r="A588" s="56"/>
      <c r="B588" s="56"/>
      <c r="C588" s="84" t="str">
        <f>Source!H315</f>
        <v>Стоимость материалов (всего)</v>
      </c>
      <c r="D588" s="84"/>
      <c r="E588" s="84"/>
      <c r="F588" s="84"/>
      <c r="G588" s="84"/>
      <c r="H588" s="84"/>
      <c r="I588" s="84"/>
      <c r="J588" s="85">
        <f>IF(Source!F315=0, "", Source!F315)</f>
        <v>40848.339999999997</v>
      </c>
      <c r="K588" s="85"/>
      <c r="L588" s="56"/>
    </row>
    <row r="589" spans="1:26" x14ac:dyDescent="0.25">
      <c r="A589" s="56"/>
      <c r="B589" s="56"/>
      <c r="C589" s="84" t="str">
        <f>Source!H318</f>
        <v>Стоимость оборудования (всего)</v>
      </c>
      <c r="D589" s="84"/>
      <c r="E589" s="84"/>
      <c r="F589" s="84"/>
      <c r="G589" s="84"/>
      <c r="H589" s="84"/>
      <c r="I589" s="84"/>
      <c r="J589" s="85">
        <f>IF(Source!F318=0, "", Source!F318)</f>
        <v>50492.81</v>
      </c>
      <c r="K589" s="85"/>
      <c r="L589" s="56"/>
    </row>
    <row r="590" spans="1:26" x14ac:dyDescent="0.25">
      <c r="A590" s="56"/>
      <c r="B590" s="56"/>
      <c r="C590" s="84" t="str">
        <f>Source!H321</f>
        <v>Эксплуатация машин</v>
      </c>
      <c r="D590" s="84"/>
      <c r="E590" s="84"/>
      <c r="F590" s="84"/>
      <c r="G590" s="84"/>
      <c r="H590" s="84"/>
      <c r="I590" s="84"/>
      <c r="J590" s="85">
        <f>IF(Source!F321=0, "", Source!F321)</f>
        <v>1249.8699999999999</v>
      </c>
      <c r="K590" s="85"/>
      <c r="L590" s="56"/>
    </row>
    <row r="591" spans="1:26" x14ac:dyDescent="0.25">
      <c r="A591" s="56"/>
      <c r="B591" s="56"/>
      <c r="C591" s="84" t="str">
        <f>Source!H323</f>
        <v>ЗП машинистов</v>
      </c>
      <c r="D591" s="84"/>
      <c r="E591" s="84"/>
      <c r="F591" s="84"/>
      <c r="G591" s="84"/>
      <c r="H591" s="84"/>
      <c r="I591" s="84"/>
      <c r="J591" s="85">
        <f>IF(Source!F323=0, "", Source!F323)</f>
        <v>159.56</v>
      </c>
      <c r="K591" s="85"/>
      <c r="L591" s="56"/>
    </row>
    <row r="592" spans="1:26" x14ac:dyDescent="0.25">
      <c r="A592" s="56"/>
      <c r="B592" s="56"/>
      <c r="C592" s="84" t="str">
        <f>Source!H324</f>
        <v>Основная ЗП рабочих</v>
      </c>
      <c r="D592" s="84"/>
      <c r="E592" s="84"/>
      <c r="F592" s="84"/>
      <c r="G592" s="84"/>
      <c r="H592" s="84"/>
      <c r="I592" s="84"/>
      <c r="J592" s="85">
        <f>IF(Source!F324=0, "", Source!F324)</f>
        <v>3142.78</v>
      </c>
      <c r="K592" s="85"/>
      <c r="L592" s="56"/>
    </row>
    <row r="593" spans="1:12" x14ac:dyDescent="0.25">
      <c r="A593" s="56"/>
      <c r="B593" s="56"/>
      <c r="C593" s="84" t="str">
        <f>Source!H326</f>
        <v>Строительные работы с НР и СП</v>
      </c>
      <c r="D593" s="84"/>
      <c r="E593" s="84"/>
      <c r="F593" s="84"/>
      <c r="G593" s="84"/>
      <c r="H593" s="84"/>
      <c r="I593" s="84"/>
      <c r="J593" s="85">
        <f>IF(Source!F326=0, "", Source!F326)</f>
        <v>51387.03</v>
      </c>
      <c r="K593" s="85"/>
      <c r="L593" s="56"/>
    </row>
    <row r="594" spans="1:12" x14ac:dyDescent="0.25">
      <c r="A594" s="56"/>
      <c r="B594" s="56"/>
      <c r="C594" s="84" t="str">
        <f>Source!H327</f>
        <v>Монтажные работы с НР и СП</v>
      </c>
      <c r="D594" s="84"/>
      <c r="E594" s="84"/>
      <c r="F594" s="84"/>
      <c r="G594" s="84"/>
      <c r="H594" s="84"/>
      <c r="I594" s="84"/>
      <c r="J594" s="85">
        <f>IF(Source!F327=0, "", Source!F327)</f>
        <v>65.430000000000007</v>
      </c>
      <c r="K594" s="85"/>
      <c r="L594" s="56"/>
    </row>
    <row r="595" spans="1:12" x14ac:dyDescent="0.25">
      <c r="A595" s="56"/>
      <c r="B595" s="56"/>
      <c r="C595" s="84" t="str">
        <f>Source!H331</f>
        <v>Трудозатраты строителей</v>
      </c>
      <c r="D595" s="84"/>
      <c r="E595" s="84"/>
      <c r="F595" s="84"/>
      <c r="G595" s="84"/>
      <c r="H595" s="84"/>
      <c r="I595" s="84"/>
      <c r="J595" s="87">
        <f>IF(Source!F331=0, "", Source!F331)</f>
        <v>325.575918</v>
      </c>
      <c r="K595" s="87"/>
      <c r="L595" s="56"/>
    </row>
    <row r="596" spans="1:12" x14ac:dyDescent="0.25">
      <c r="A596" s="56"/>
      <c r="B596" s="56"/>
      <c r="C596" s="84" t="str">
        <f>Source!H332</f>
        <v>Трудозатраты машинистов</v>
      </c>
      <c r="D596" s="84"/>
      <c r="E596" s="84"/>
      <c r="F596" s="84"/>
      <c r="G596" s="84"/>
      <c r="H596" s="84"/>
      <c r="I596" s="84"/>
      <c r="J596" s="87">
        <f>IF(Source!F332=0, "", Source!F332)</f>
        <v>12.425125</v>
      </c>
      <c r="K596" s="87"/>
      <c r="L596" s="56"/>
    </row>
    <row r="597" spans="1:12" x14ac:dyDescent="0.25">
      <c r="A597" s="56"/>
      <c r="B597" s="56"/>
      <c r="C597" s="84" t="str">
        <f>Source!H334</f>
        <v>Накладные расходы</v>
      </c>
      <c r="D597" s="84"/>
      <c r="E597" s="84"/>
      <c r="F597" s="84"/>
      <c r="G597" s="84"/>
      <c r="H597" s="84"/>
      <c r="I597" s="84"/>
      <c r="J597" s="85">
        <f>IF(Source!F334=0, "", Source!F334)</f>
        <v>3904.34</v>
      </c>
      <c r="K597" s="85"/>
      <c r="L597" s="56"/>
    </row>
    <row r="598" spans="1:12" x14ac:dyDescent="0.25">
      <c r="A598" s="56"/>
      <c r="B598" s="56"/>
      <c r="C598" s="84" t="str">
        <f>Source!H335</f>
        <v>Сметная прибыль</v>
      </c>
      <c r="D598" s="84"/>
      <c r="E598" s="84"/>
      <c r="F598" s="84"/>
      <c r="G598" s="84"/>
      <c r="H598" s="84"/>
      <c r="I598" s="84"/>
      <c r="J598" s="85">
        <f>IF(Source!F335=0, "", Source!F335)</f>
        <v>2307.13</v>
      </c>
      <c r="K598" s="85"/>
      <c r="L598" s="56"/>
    </row>
    <row r="599" spans="1:12" x14ac:dyDescent="0.25">
      <c r="A599" s="56"/>
      <c r="B599" s="56"/>
      <c r="C599" s="84" t="str">
        <f>Source!H336</f>
        <v>Всего с НР и СП</v>
      </c>
      <c r="D599" s="84"/>
      <c r="E599" s="84"/>
      <c r="F599" s="84"/>
      <c r="G599" s="84"/>
      <c r="H599" s="84"/>
      <c r="I599" s="84"/>
      <c r="J599" s="85">
        <f>IF(Source!F336=0, "", Source!F336)</f>
        <v>101945.27</v>
      </c>
      <c r="K599" s="85"/>
      <c r="L599" s="56"/>
    </row>
    <row r="600" spans="1:12" x14ac:dyDescent="0.25">
      <c r="A600" s="56"/>
      <c r="B600" s="56"/>
      <c r="C600" s="48"/>
      <c r="D600" s="48"/>
      <c r="E600" s="48"/>
      <c r="F600" s="48"/>
      <c r="G600" s="48"/>
      <c r="H600" s="48"/>
      <c r="I600" s="48"/>
      <c r="J600" s="46"/>
      <c r="K600" s="46"/>
      <c r="L600" s="56"/>
    </row>
    <row r="601" spans="1:12" ht="28.2" customHeight="1" x14ac:dyDescent="0.25">
      <c r="A601" s="56"/>
      <c r="C601" s="97" t="s">
        <v>1073</v>
      </c>
      <c r="D601" s="97"/>
      <c r="E601" s="97"/>
      <c r="F601" s="97"/>
      <c r="G601" s="97"/>
      <c r="H601" s="97"/>
      <c r="I601" s="97"/>
      <c r="J601" s="71"/>
      <c r="K601" s="72">
        <f>ROUND((J593)*9.7,2)</f>
        <v>498454.19</v>
      </c>
      <c r="L601" s="56"/>
    </row>
    <row r="602" spans="1:12" ht="27.6" customHeight="1" x14ac:dyDescent="0.25">
      <c r="A602" s="56"/>
      <c r="C602" s="97" t="s">
        <v>1074</v>
      </c>
      <c r="D602" s="97"/>
      <c r="E602" s="97"/>
      <c r="F602" s="97"/>
      <c r="G602" s="97"/>
      <c r="H602" s="97"/>
      <c r="I602" s="97"/>
      <c r="J602" s="71"/>
      <c r="K602" s="72">
        <f>ROUND((J594*9.7),2)</f>
        <v>634.66999999999996</v>
      </c>
      <c r="L602" s="56"/>
    </row>
    <row r="603" spans="1:12" ht="19.95" customHeight="1" x14ac:dyDescent="0.25">
      <c r="A603" s="56"/>
      <c r="C603" s="97" t="s">
        <v>1075</v>
      </c>
      <c r="D603" s="97"/>
      <c r="E603" s="97"/>
      <c r="F603" s="97"/>
      <c r="G603" s="97"/>
      <c r="H603" s="97"/>
      <c r="I603" s="97"/>
      <c r="J603" s="71"/>
      <c r="K603" s="72">
        <f>ROUND(J589*3.92,2)</f>
        <v>197931.82</v>
      </c>
      <c r="L603" s="56"/>
    </row>
    <row r="604" spans="1:12" ht="19.95" customHeight="1" x14ac:dyDescent="0.25">
      <c r="A604" s="56"/>
      <c r="C604" s="97" t="s">
        <v>1076</v>
      </c>
      <c r="D604" s="97"/>
      <c r="E604" s="97"/>
      <c r="F604" s="97"/>
      <c r="G604" s="97"/>
      <c r="H604" s="97"/>
      <c r="I604" s="97"/>
      <c r="J604" s="71"/>
      <c r="K604" s="72">
        <f>ROUND(J588*9.7,2)</f>
        <v>396228.9</v>
      </c>
      <c r="L604" s="56"/>
    </row>
    <row r="605" spans="1:12" ht="19.95" customHeight="1" x14ac:dyDescent="0.25">
      <c r="A605" s="56"/>
      <c r="C605" s="102" t="s">
        <v>1077</v>
      </c>
      <c r="D605" s="102"/>
      <c r="E605" s="102"/>
      <c r="F605" s="102"/>
      <c r="G605" s="102"/>
      <c r="H605" s="102"/>
      <c r="I605" s="102"/>
      <c r="J605" s="73"/>
      <c r="K605" s="74">
        <f>ROUND(K601+K602+K603,2)</f>
        <v>697020.68</v>
      </c>
      <c r="L605" s="56"/>
    </row>
    <row r="606" spans="1:12" ht="42" customHeight="1" x14ac:dyDescent="0.25">
      <c r="A606" s="56"/>
      <c r="B606" s="75" t="s">
        <v>1078</v>
      </c>
      <c r="C606" s="97" t="s">
        <v>1079</v>
      </c>
      <c r="D606" s="97"/>
      <c r="E606" s="97"/>
      <c r="F606" s="97"/>
      <c r="G606" s="97"/>
      <c r="H606" s="97"/>
      <c r="I606" s="97"/>
      <c r="J606" s="71"/>
      <c r="K606" s="72">
        <f>ROUND((K601+K602)*0.0144,2)</f>
        <v>7186.88</v>
      </c>
      <c r="L606" s="56"/>
    </row>
    <row r="607" spans="1:12" ht="19.95" customHeight="1" x14ac:dyDescent="0.25">
      <c r="A607" s="56"/>
      <c r="C607" s="97" t="s">
        <v>1080</v>
      </c>
      <c r="D607" s="97"/>
      <c r="E607" s="97"/>
      <c r="F607" s="97"/>
      <c r="G607" s="97"/>
      <c r="H607" s="97"/>
      <c r="I607" s="97"/>
      <c r="J607" s="71"/>
      <c r="K607" s="72">
        <f>ROUND(K606+K602+K601,2)</f>
        <v>506275.74</v>
      </c>
      <c r="L607" s="56"/>
    </row>
    <row r="608" spans="1:12" ht="54.6" customHeight="1" x14ac:dyDescent="0.25">
      <c r="A608" s="56"/>
      <c r="B608" s="75" t="s">
        <v>1081</v>
      </c>
      <c r="C608" s="97" t="s">
        <v>1082</v>
      </c>
      <c r="D608" s="97"/>
      <c r="E608" s="97"/>
      <c r="F608" s="97"/>
      <c r="G608" s="97"/>
      <c r="H608" s="97"/>
      <c r="I608" s="97"/>
      <c r="J608" s="71"/>
      <c r="K608" s="72">
        <f>ROUND(K607*0.02484,2)</f>
        <v>12575.89</v>
      </c>
      <c r="L608" s="56"/>
    </row>
    <row r="609" spans="1:12" ht="19.95" customHeight="1" x14ac:dyDescent="0.25">
      <c r="A609" s="56"/>
      <c r="C609" s="97" t="s">
        <v>1083</v>
      </c>
      <c r="D609" s="97"/>
      <c r="E609" s="97"/>
      <c r="F609" s="97"/>
      <c r="G609" s="97"/>
      <c r="H609" s="97"/>
      <c r="I609" s="97"/>
      <c r="J609" s="71"/>
      <c r="K609" s="72">
        <f>ROUND(K608+K607,2)</f>
        <v>518851.63</v>
      </c>
      <c r="L609" s="56"/>
    </row>
    <row r="610" spans="1:12" ht="19.95" customHeight="1" x14ac:dyDescent="0.25">
      <c r="A610" s="56"/>
      <c r="C610" s="76" t="s">
        <v>1084</v>
      </c>
      <c r="D610" s="76"/>
      <c r="E610" s="76"/>
      <c r="F610" s="76"/>
      <c r="G610" s="76"/>
      <c r="H610" s="76"/>
      <c r="I610" s="76"/>
      <c r="J610" s="71"/>
      <c r="K610" s="72">
        <f>ROUND(K609+K603,2)</f>
        <v>716783.45</v>
      </c>
      <c r="L610" s="56"/>
    </row>
    <row r="611" spans="1:12" ht="19.95" customHeight="1" x14ac:dyDescent="0.25">
      <c r="A611" s="56"/>
      <c r="C611" s="106" t="s">
        <v>634</v>
      </c>
      <c r="D611" s="106"/>
      <c r="E611" s="106"/>
      <c r="F611" s="106"/>
      <c r="G611" s="106"/>
      <c r="H611" s="106"/>
      <c r="I611" s="106"/>
      <c r="J611" s="71"/>
      <c r="K611" s="72">
        <f>ROUND(K610*0.02,2)</f>
        <v>14335.67</v>
      </c>
      <c r="L611" s="56"/>
    </row>
    <row r="612" spans="1:12" ht="19.95" customHeight="1" x14ac:dyDescent="0.25">
      <c r="A612" s="56"/>
      <c r="C612" s="97" t="s">
        <v>636</v>
      </c>
      <c r="D612" s="97"/>
      <c r="E612" s="97"/>
      <c r="F612" s="97"/>
      <c r="G612" s="97"/>
      <c r="H612" s="97"/>
      <c r="I612" s="97"/>
      <c r="J612" s="71"/>
      <c r="K612" s="72">
        <f>ROUND(K611+K610,2)</f>
        <v>731119.12</v>
      </c>
      <c r="L612" s="56"/>
    </row>
    <row r="613" spans="1:12" ht="19.95" customHeight="1" x14ac:dyDescent="0.25">
      <c r="A613" s="56"/>
      <c r="C613" s="97" t="s">
        <v>1085</v>
      </c>
      <c r="D613" s="97"/>
      <c r="E613" s="97"/>
      <c r="F613" s="97"/>
      <c r="G613" s="97"/>
      <c r="H613" s="97"/>
      <c r="I613" s="97"/>
      <c r="J613" s="71"/>
      <c r="K613" s="72">
        <f>ROUND((K603+K604)*0.2,2)</f>
        <v>118832.14</v>
      </c>
      <c r="L613" s="56"/>
    </row>
    <row r="614" spans="1:12" ht="19.95" customHeight="1" x14ac:dyDescent="0.25">
      <c r="A614" s="56"/>
      <c r="C614" s="102" t="s">
        <v>640</v>
      </c>
      <c r="D614" s="102"/>
      <c r="E614" s="102"/>
      <c r="F614" s="102"/>
      <c r="G614" s="102"/>
      <c r="H614" s="102"/>
      <c r="I614" s="102"/>
      <c r="J614" s="73"/>
      <c r="K614" s="74">
        <f>ROUND(K613+K612,2)</f>
        <v>849951.26</v>
      </c>
      <c r="L614" s="56"/>
    </row>
    <row r="615" spans="1:12" x14ac:dyDescent="0.25">
      <c r="A615" s="56"/>
      <c r="B615" s="56"/>
      <c r="C615" s="48"/>
      <c r="D615" s="48"/>
      <c r="E615" s="48"/>
      <c r="F615" s="48"/>
      <c r="G615" s="48"/>
      <c r="H615" s="48"/>
      <c r="I615" s="48"/>
      <c r="J615" s="46"/>
      <c r="K615" s="46"/>
      <c r="L615" s="56"/>
    </row>
    <row r="616" spans="1:12" x14ac:dyDescent="0.25">
      <c r="A616" s="56"/>
      <c r="B616" s="56"/>
      <c r="C616" s="48"/>
      <c r="D616" s="48"/>
      <c r="E616" s="48"/>
      <c r="F616" s="48"/>
      <c r="G616" s="48"/>
      <c r="H616" s="48"/>
      <c r="I616" s="48"/>
      <c r="J616" s="46"/>
      <c r="K616" s="46"/>
      <c r="L616" s="56"/>
    </row>
    <row r="617" spans="1:12" x14ac:dyDescent="0.25">
      <c r="A617" s="56"/>
      <c r="B617" s="56"/>
      <c r="C617" s="48"/>
      <c r="D617" s="48"/>
      <c r="E617" s="48"/>
      <c r="F617" s="48"/>
      <c r="G617" s="48"/>
      <c r="H617" s="48"/>
      <c r="I617" s="48"/>
      <c r="J617" s="46"/>
      <c r="K617" s="46"/>
      <c r="L617" s="56"/>
    </row>
    <row r="618" spans="1:12" x14ac:dyDescent="0.25">
      <c r="A618" s="56"/>
      <c r="B618" s="56"/>
      <c r="C618" s="48"/>
      <c r="D618" s="48"/>
      <c r="E618" s="48"/>
      <c r="F618" s="48"/>
      <c r="G618" s="48"/>
      <c r="H618" s="48"/>
      <c r="I618" s="48"/>
      <c r="J618" s="46"/>
      <c r="K618" s="46"/>
      <c r="L618" s="56"/>
    </row>
    <row r="619" spans="1:12" x14ac:dyDescent="0.25">
      <c r="A619" s="56"/>
      <c r="B619" s="56"/>
      <c r="C619" s="48"/>
      <c r="D619" s="48"/>
      <c r="E619" s="48"/>
      <c r="F619" s="48"/>
      <c r="G619" s="48"/>
      <c r="H619" s="48"/>
      <c r="I619" s="48"/>
      <c r="J619" s="46"/>
      <c r="K619" s="46"/>
      <c r="L619" s="56"/>
    </row>
    <row r="622" spans="1:12" ht="13.8" hidden="1" x14ac:dyDescent="0.25">
      <c r="A622" s="24" t="s">
        <v>1061</v>
      </c>
      <c r="B622" s="24"/>
      <c r="C622" s="25" t="s">
        <v>1062</v>
      </c>
      <c r="D622" s="20" t="str">
        <f>IF(Source!AC12&lt;&gt;"", Source!AC12," ")</f>
        <v xml:space="preserve"> </v>
      </c>
      <c r="E622" s="20"/>
      <c r="F622" s="20"/>
      <c r="G622" s="20"/>
      <c r="H622" s="20"/>
      <c r="I622" s="11" t="str">
        <f>IF(Source!AB12&lt;&gt;"", Source!AB12," ")</f>
        <v xml:space="preserve"> </v>
      </c>
      <c r="J622" s="11"/>
      <c r="K622" s="11"/>
      <c r="L622" s="11"/>
    </row>
    <row r="623" spans="1:12" ht="13.8" hidden="1" x14ac:dyDescent="0.25">
      <c r="A623" s="11"/>
      <c r="B623" s="11"/>
      <c r="C623" s="25"/>
      <c r="D623" s="86" t="s">
        <v>1063</v>
      </c>
      <c r="E623" s="86"/>
      <c r="F623" s="86"/>
      <c r="G623" s="86"/>
      <c r="H623" s="86"/>
      <c r="I623" s="11"/>
      <c r="J623" s="11"/>
      <c r="K623" s="11"/>
      <c r="L623" s="11"/>
    </row>
    <row r="624" spans="1:12" ht="13.8" hidden="1" x14ac:dyDescent="0.25">
      <c r="A624" s="11"/>
      <c r="B624" s="11"/>
      <c r="C624" s="25"/>
      <c r="D624" s="11"/>
      <c r="E624" s="11"/>
      <c r="F624" s="11"/>
      <c r="G624" s="11"/>
      <c r="H624" s="11"/>
      <c r="I624" s="11"/>
      <c r="J624" s="11"/>
      <c r="K624" s="11"/>
      <c r="L624" s="11"/>
    </row>
    <row r="625" spans="1:12" ht="13.8" hidden="1" x14ac:dyDescent="0.25">
      <c r="A625" s="24" t="s">
        <v>1061</v>
      </c>
      <c r="B625" s="24"/>
      <c r="C625" s="25" t="s">
        <v>1064</v>
      </c>
      <c r="D625" s="20" t="str">
        <f>IF(Source!AE12&lt;&gt;"", Source!AE12," ")</f>
        <v xml:space="preserve"> </v>
      </c>
      <c r="E625" s="20"/>
      <c r="F625" s="20"/>
      <c r="G625" s="20"/>
      <c r="H625" s="20"/>
      <c r="I625" s="11" t="str">
        <f>IF(Source!AD12&lt;&gt;"", Source!AD12," ")</f>
        <v xml:space="preserve"> </v>
      </c>
      <c r="J625" s="11"/>
      <c r="K625" s="11"/>
      <c r="L625" s="11"/>
    </row>
    <row r="626" spans="1:12" ht="13.8" hidden="1" x14ac:dyDescent="0.25">
      <c r="A626" s="11"/>
      <c r="B626" s="11"/>
      <c r="C626" s="11"/>
      <c r="D626" s="86" t="s">
        <v>1063</v>
      </c>
      <c r="E626" s="86"/>
      <c r="F626" s="86"/>
      <c r="G626" s="86"/>
      <c r="H626" s="86"/>
      <c r="I626" s="11"/>
      <c r="J626" s="11"/>
      <c r="K626" s="11"/>
      <c r="L626" s="11"/>
    </row>
    <row r="627" spans="1:12" hidden="1" x14ac:dyDescent="0.25"/>
  </sheetData>
  <mergeCells count="426">
    <mergeCell ref="C614:I614"/>
    <mergeCell ref="C604:I604"/>
    <mergeCell ref="C605:I605"/>
    <mergeCell ref="C606:I606"/>
    <mergeCell ref="C607:I607"/>
    <mergeCell ref="C608:I608"/>
    <mergeCell ref="C609:I609"/>
    <mergeCell ref="C611:I611"/>
    <mergeCell ref="C612:I612"/>
    <mergeCell ref="C613:I613"/>
    <mergeCell ref="B2:K2"/>
    <mergeCell ref="B3:K3"/>
    <mergeCell ref="B5:K5"/>
    <mergeCell ref="B7:K7"/>
    <mergeCell ref="C601:I601"/>
    <mergeCell ref="C602:I602"/>
    <mergeCell ref="C603:I603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A24:L24"/>
    <mergeCell ref="C587:I587"/>
    <mergeCell ref="J587:K587"/>
    <mergeCell ref="C588:I588"/>
    <mergeCell ref="J588:K588"/>
    <mergeCell ref="C589:I589"/>
    <mergeCell ref="J589:K589"/>
    <mergeCell ref="J61:K61"/>
    <mergeCell ref="G61:H61"/>
    <mergeCell ref="J59:K59"/>
    <mergeCell ref="G57:H57"/>
    <mergeCell ref="J55:K55"/>
    <mergeCell ref="G55:H55"/>
    <mergeCell ref="J53:K53"/>
    <mergeCell ref="G53:H53"/>
    <mergeCell ref="A28:L28"/>
    <mergeCell ref="G90:H90"/>
    <mergeCell ref="J88:K88"/>
    <mergeCell ref="G88:H88"/>
    <mergeCell ref="F86:G86"/>
    <mergeCell ref="F45:G45"/>
    <mergeCell ref="F44:G44"/>
    <mergeCell ref="J37:K37"/>
    <mergeCell ref="G37:H37"/>
    <mergeCell ref="J594:K594"/>
    <mergeCell ref="C595:I595"/>
    <mergeCell ref="J595:K595"/>
    <mergeCell ref="C590:I590"/>
    <mergeCell ref="J590:K590"/>
    <mergeCell ref="C591:I591"/>
    <mergeCell ref="J591:K591"/>
    <mergeCell ref="C592:I592"/>
    <mergeCell ref="J592:K592"/>
    <mergeCell ref="C599:I599"/>
    <mergeCell ref="J599:K599"/>
    <mergeCell ref="D623:H623"/>
    <mergeCell ref="D626:H626"/>
    <mergeCell ref="J63:K63"/>
    <mergeCell ref="G63:H63"/>
    <mergeCell ref="F85:G85"/>
    <mergeCell ref="J78:K78"/>
    <mergeCell ref="G78:H78"/>
    <mergeCell ref="J76:K76"/>
    <mergeCell ref="C596:I596"/>
    <mergeCell ref="J596:K596"/>
    <mergeCell ref="C597:I597"/>
    <mergeCell ref="J597:K597"/>
    <mergeCell ref="C598:I598"/>
    <mergeCell ref="J598:K598"/>
    <mergeCell ref="C593:I593"/>
    <mergeCell ref="J593:K593"/>
    <mergeCell ref="C594:I594"/>
    <mergeCell ref="J94:K94"/>
    <mergeCell ref="G94:H94"/>
    <mergeCell ref="J92:K92"/>
    <mergeCell ref="G92:H92"/>
    <mergeCell ref="J90:K90"/>
    <mergeCell ref="F35:G35"/>
    <mergeCell ref="F34:G34"/>
    <mergeCell ref="J51:K51"/>
    <mergeCell ref="G51:H51"/>
    <mergeCell ref="J49:K49"/>
    <mergeCell ref="G49:H49"/>
    <mergeCell ref="J47:K47"/>
    <mergeCell ref="G47:H47"/>
    <mergeCell ref="G59:H59"/>
    <mergeCell ref="J57:K57"/>
    <mergeCell ref="J67:K67"/>
    <mergeCell ref="G67:H67"/>
    <mergeCell ref="J65:K65"/>
    <mergeCell ref="G65:H65"/>
    <mergeCell ref="F132:G132"/>
    <mergeCell ref="F131:G131"/>
    <mergeCell ref="J125:K125"/>
    <mergeCell ref="G125:H125"/>
    <mergeCell ref="F122:G122"/>
    <mergeCell ref="F121:G121"/>
    <mergeCell ref="G76:H76"/>
    <mergeCell ref="J74:K74"/>
    <mergeCell ref="G74:H74"/>
    <mergeCell ref="J72:K72"/>
    <mergeCell ref="G72:H72"/>
    <mergeCell ref="J70:K70"/>
    <mergeCell ref="G70:H70"/>
    <mergeCell ref="J96:K96"/>
    <mergeCell ref="G96:H96"/>
    <mergeCell ref="F108:G108"/>
    <mergeCell ref="J101:K101"/>
    <mergeCell ref="G101:H101"/>
    <mergeCell ref="J99:K99"/>
    <mergeCell ref="G99:H99"/>
    <mergeCell ref="J154:K154"/>
    <mergeCell ref="G154:H154"/>
    <mergeCell ref="F109:G109"/>
    <mergeCell ref="J115:K115"/>
    <mergeCell ref="G115:H115"/>
    <mergeCell ref="J113:K113"/>
    <mergeCell ref="G113:H113"/>
    <mergeCell ref="J111:K111"/>
    <mergeCell ref="G111:H111"/>
    <mergeCell ref="J138:K138"/>
    <mergeCell ref="G138:H138"/>
    <mergeCell ref="J136:K136"/>
    <mergeCell ref="G136:H136"/>
    <mergeCell ref="J134:K134"/>
    <mergeCell ref="G134:H134"/>
    <mergeCell ref="J151:K151"/>
    <mergeCell ref="G151:H151"/>
    <mergeCell ref="J149:K149"/>
    <mergeCell ref="J210:K210"/>
    <mergeCell ref="G210:H210"/>
    <mergeCell ref="F220:G220"/>
    <mergeCell ref="F219:G219"/>
    <mergeCell ref="J212:K212"/>
    <mergeCell ref="G212:H212"/>
    <mergeCell ref="G149:H149"/>
    <mergeCell ref="F146:G146"/>
    <mergeCell ref="F145:G145"/>
    <mergeCell ref="G170:H170"/>
    <mergeCell ref="J170:K170"/>
    <mergeCell ref="A170:F170"/>
    <mergeCell ref="F199:G199"/>
    <mergeCell ref="F198:G198"/>
    <mergeCell ref="J191:K191"/>
    <mergeCell ref="G191:H191"/>
    <mergeCell ref="J188:K188"/>
    <mergeCell ref="G188:H188"/>
    <mergeCell ref="J168:K168"/>
    <mergeCell ref="G168:H168"/>
    <mergeCell ref="J165:K165"/>
    <mergeCell ref="G165:H165"/>
    <mergeCell ref="F162:G162"/>
    <mergeCell ref="F161:G161"/>
    <mergeCell ref="J186:K186"/>
    <mergeCell ref="G186:H186"/>
    <mergeCell ref="F182:G182"/>
    <mergeCell ref="F181:G181"/>
    <mergeCell ref="A174:L174"/>
    <mergeCell ref="J207:K207"/>
    <mergeCell ref="G207:H207"/>
    <mergeCell ref="J205:K205"/>
    <mergeCell ref="G205:H205"/>
    <mergeCell ref="J203:K203"/>
    <mergeCell ref="G203:H203"/>
    <mergeCell ref="F285:G285"/>
    <mergeCell ref="J278:K278"/>
    <mergeCell ref="G278:H278"/>
    <mergeCell ref="J275:K275"/>
    <mergeCell ref="G275:H275"/>
    <mergeCell ref="J273:K273"/>
    <mergeCell ref="J224:K224"/>
    <mergeCell ref="G224:H224"/>
    <mergeCell ref="J235:K235"/>
    <mergeCell ref="G235:H235"/>
    <mergeCell ref="F233:G233"/>
    <mergeCell ref="F232:G232"/>
    <mergeCell ref="J226:K226"/>
    <mergeCell ref="G226:H226"/>
    <mergeCell ref="J246:K246"/>
    <mergeCell ref="G246:H246"/>
    <mergeCell ref="F244:G244"/>
    <mergeCell ref="F243:G243"/>
    <mergeCell ref="J237:K237"/>
    <mergeCell ref="G237:H237"/>
    <mergeCell ref="J288:K288"/>
    <mergeCell ref="J295:K295"/>
    <mergeCell ref="G295:H295"/>
    <mergeCell ref="J293:K293"/>
    <mergeCell ref="G293:H293"/>
    <mergeCell ref="J291:K291"/>
    <mergeCell ref="G291:H291"/>
    <mergeCell ref="G288:H288"/>
    <mergeCell ref="F286:G286"/>
    <mergeCell ref="J257:K257"/>
    <mergeCell ref="G257:H257"/>
    <mergeCell ref="J255:K255"/>
    <mergeCell ref="G255:H255"/>
    <mergeCell ref="J248:K248"/>
    <mergeCell ref="G248:H248"/>
    <mergeCell ref="G273:H273"/>
    <mergeCell ref="F271:G271"/>
    <mergeCell ref="F270:G270"/>
    <mergeCell ref="A263:L263"/>
    <mergeCell ref="G259:H259"/>
    <mergeCell ref="J259:K259"/>
    <mergeCell ref="A259:F259"/>
    <mergeCell ref="J301:K301"/>
    <mergeCell ref="G301:H301"/>
    <mergeCell ref="J299:K299"/>
    <mergeCell ref="G299:H299"/>
    <mergeCell ref="J297:K297"/>
    <mergeCell ref="G297:H297"/>
    <mergeCell ref="J307:K307"/>
    <mergeCell ref="G307:H307"/>
    <mergeCell ref="J311:K311"/>
    <mergeCell ref="G311:H311"/>
    <mergeCell ref="J309:K309"/>
    <mergeCell ref="G309:H309"/>
    <mergeCell ref="J305:K305"/>
    <mergeCell ref="G305:H305"/>
    <mergeCell ref="J303:K303"/>
    <mergeCell ref="G303:H303"/>
    <mergeCell ref="J362:K362"/>
    <mergeCell ref="G362:H362"/>
    <mergeCell ref="J360:K360"/>
    <mergeCell ref="G360:H360"/>
    <mergeCell ref="J357:K357"/>
    <mergeCell ref="G357:H357"/>
    <mergeCell ref="F323:G323"/>
    <mergeCell ref="F322:G322"/>
    <mergeCell ref="J315:K315"/>
    <mergeCell ref="G315:H315"/>
    <mergeCell ref="G333:H333"/>
    <mergeCell ref="J331:K331"/>
    <mergeCell ref="G331:H331"/>
    <mergeCell ref="J329:K329"/>
    <mergeCell ref="G329:H329"/>
    <mergeCell ref="J327:K327"/>
    <mergeCell ref="G327:H327"/>
    <mergeCell ref="J325:K325"/>
    <mergeCell ref="G325:H325"/>
    <mergeCell ref="J313:K313"/>
    <mergeCell ref="G313:H313"/>
    <mergeCell ref="J333:K333"/>
    <mergeCell ref="F386:G386"/>
    <mergeCell ref="J380:K380"/>
    <mergeCell ref="G380:H380"/>
    <mergeCell ref="J378:K378"/>
    <mergeCell ref="G378:H378"/>
    <mergeCell ref="J376:K376"/>
    <mergeCell ref="G376:H376"/>
    <mergeCell ref="J374:K374"/>
    <mergeCell ref="G374:H374"/>
    <mergeCell ref="J342:K342"/>
    <mergeCell ref="G342:H342"/>
    <mergeCell ref="J339:K339"/>
    <mergeCell ref="G339:H339"/>
    <mergeCell ref="J336:K336"/>
    <mergeCell ref="G336:H336"/>
    <mergeCell ref="J355:K355"/>
    <mergeCell ref="G355:H355"/>
    <mergeCell ref="F353:G353"/>
    <mergeCell ref="F352:G352"/>
    <mergeCell ref="J345:K345"/>
    <mergeCell ref="G345:H345"/>
    <mergeCell ref="J366:K366"/>
    <mergeCell ref="G366:H366"/>
    <mergeCell ref="J364:K364"/>
    <mergeCell ref="G364:H364"/>
    <mergeCell ref="F424:G424"/>
    <mergeCell ref="J418:K418"/>
    <mergeCell ref="G418:H418"/>
    <mergeCell ref="J416:K416"/>
    <mergeCell ref="G416:H416"/>
    <mergeCell ref="F413:G413"/>
    <mergeCell ref="J372:K372"/>
    <mergeCell ref="G372:H372"/>
    <mergeCell ref="J370:K370"/>
    <mergeCell ref="G370:H370"/>
    <mergeCell ref="J368:K368"/>
    <mergeCell ref="G368:H368"/>
    <mergeCell ref="F387:G387"/>
    <mergeCell ref="J400:K400"/>
    <mergeCell ref="G400:H400"/>
    <mergeCell ref="F397:G397"/>
    <mergeCell ref="F396:G396"/>
    <mergeCell ref="J390:K390"/>
    <mergeCell ref="G390:H390"/>
    <mergeCell ref="F412:G412"/>
    <mergeCell ref="J406:K406"/>
    <mergeCell ref="G406:H406"/>
    <mergeCell ref="J404:K404"/>
    <mergeCell ref="G404:H404"/>
    <mergeCell ref="J402:K402"/>
    <mergeCell ref="G402:H402"/>
    <mergeCell ref="J427:K427"/>
    <mergeCell ref="G427:H427"/>
    <mergeCell ref="F425:G425"/>
    <mergeCell ref="F486:G486"/>
    <mergeCell ref="F485:G485"/>
    <mergeCell ref="J481:K481"/>
    <mergeCell ref="G481:H481"/>
    <mergeCell ref="J479:K479"/>
    <mergeCell ref="G479:H479"/>
    <mergeCell ref="F476:G476"/>
    <mergeCell ref="G441:H441"/>
    <mergeCell ref="J438:K438"/>
    <mergeCell ref="G438:H438"/>
    <mergeCell ref="J453:K453"/>
    <mergeCell ref="G453:H453"/>
    <mergeCell ref="J450:K450"/>
    <mergeCell ref="G450:H450"/>
    <mergeCell ref="J447:K447"/>
    <mergeCell ref="G447:H447"/>
    <mergeCell ref="J444:K444"/>
    <mergeCell ref="G444:H444"/>
    <mergeCell ref="J441:K441"/>
    <mergeCell ref="J436:K436"/>
    <mergeCell ref="G436:H436"/>
    <mergeCell ref="J429:K429"/>
    <mergeCell ref="G429:H429"/>
    <mergeCell ref="J518:K518"/>
    <mergeCell ref="G518:H518"/>
    <mergeCell ref="J515:K515"/>
    <mergeCell ref="G515:H515"/>
    <mergeCell ref="J459:K459"/>
    <mergeCell ref="G459:H459"/>
    <mergeCell ref="J457:K457"/>
    <mergeCell ref="G457:H457"/>
    <mergeCell ref="J455:K455"/>
    <mergeCell ref="G455:H455"/>
    <mergeCell ref="F475:G475"/>
    <mergeCell ref="J470:K470"/>
    <mergeCell ref="G470:H470"/>
    <mergeCell ref="F468:G468"/>
    <mergeCell ref="F467:G467"/>
    <mergeCell ref="J461:K461"/>
    <mergeCell ref="G461:H461"/>
    <mergeCell ref="J488:K488"/>
    <mergeCell ref="G488:H488"/>
    <mergeCell ref="F498:G498"/>
    <mergeCell ref="J550:K550"/>
    <mergeCell ref="G550:H550"/>
    <mergeCell ref="J548:K548"/>
    <mergeCell ref="G548:H548"/>
    <mergeCell ref="J546:K546"/>
    <mergeCell ref="G546:H546"/>
    <mergeCell ref="J544:K544"/>
    <mergeCell ref="G544:H544"/>
    <mergeCell ref="J500:K500"/>
    <mergeCell ref="G500:H500"/>
    <mergeCell ref="J521:K521"/>
    <mergeCell ref="G521:H521"/>
    <mergeCell ref="J529:K529"/>
    <mergeCell ref="G529:H529"/>
    <mergeCell ref="J527:K527"/>
    <mergeCell ref="G527:H527"/>
    <mergeCell ref="J524:K524"/>
    <mergeCell ref="G524:H524"/>
    <mergeCell ref="F542:G542"/>
    <mergeCell ref="F541:G541"/>
    <mergeCell ref="A535:L535"/>
    <mergeCell ref="G531:H531"/>
    <mergeCell ref="J531:K531"/>
    <mergeCell ref="A531:F531"/>
    <mergeCell ref="F497:G497"/>
    <mergeCell ref="J490:K490"/>
    <mergeCell ref="G490:H490"/>
    <mergeCell ref="J512:K512"/>
    <mergeCell ref="G512:H512"/>
    <mergeCell ref="F510:G510"/>
    <mergeCell ref="F509:G509"/>
    <mergeCell ref="J502:K502"/>
    <mergeCell ref="G502:H502"/>
    <mergeCell ref="J552:K552"/>
    <mergeCell ref="G552:H552"/>
    <mergeCell ref="G584:H584"/>
    <mergeCell ref="J584:K584"/>
    <mergeCell ref="J564:K564"/>
    <mergeCell ref="G564:H564"/>
    <mergeCell ref="J562:K562"/>
    <mergeCell ref="G562:H562"/>
    <mergeCell ref="F560:G560"/>
    <mergeCell ref="F559:G559"/>
    <mergeCell ref="J576:K576"/>
    <mergeCell ref="G576:H576"/>
    <mergeCell ref="F574:G574"/>
    <mergeCell ref="F573:G573"/>
    <mergeCell ref="J566:K566"/>
    <mergeCell ref="G566:H566"/>
    <mergeCell ref="A584:F584"/>
    <mergeCell ref="G580:H580"/>
    <mergeCell ref="J580:K580"/>
    <mergeCell ref="A580:F580"/>
    <mergeCell ref="J578:K578"/>
    <mergeCell ref="G578:H578"/>
  </mergeCells>
  <pageMargins left="0.39370078740157483" right="0.19685039370078741" top="0.59055118110236227" bottom="0.59055118110236227" header="0.19685039370078741" footer="0.19685039370078741"/>
  <pageSetup paperSize="9" scale="60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"/>
  <sheetViews>
    <sheetView zoomScaleNormal="100" workbookViewId="0">
      <selection activeCell="B161" sqref="B161"/>
    </sheetView>
  </sheetViews>
  <sheetFormatPr defaultRowHeight="13.2" x14ac:dyDescent="0.25"/>
  <cols>
    <col min="1" max="1" width="6.77734375" customWidth="1"/>
    <col min="2" max="2" width="63.88671875" customWidth="1"/>
    <col min="3" max="3" width="12.109375" customWidth="1"/>
    <col min="4" max="4" width="12.777343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104" t="str">
        <f>CONCATENATE("Ведомость объемов работ ", IF(Source!AN15&lt;&gt;"", Source!AN15," "))</f>
        <v xml:space="preserve">Ведомость объемов работ  </v>
      </c>
      <c r="B3" s="104"/>
      <c r="C3" s="104"/>
      <c r="D3" s="104"/>
      <c r="E3" s="11"/>
    </row>
    <row r="4" spans="1:5" ht="13.8" x14ac:dyDescent="0.25">
      <c r="A4" s="105"/>
      <c r="B4" s="105"/>
      <c r="C4" s="105"/>
      <c r="D4" s="105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953</v>
      </c>
      <c r="B6" s="16" t="s">
        <v>955</v>
      </c>
      <c r="C6" s="16" t="s">
        <v>1065</v>
      </c>
      <c r="D6" s="16" t="s">
        <v>1066</v>
      </c>
      <c r="E6" s="30" t="s">
        <v>1067</v>
      </c>
    </row>
    <row r="7" spans="1:5" ht="13.8" x14ac:dyDescent="0.25">
      <c r="A7" s="32">
        <v>1</v>
      </c>
      <c r="B7" s="32">
        <v>2</v>
      </c>
      <c r="C7" s="32">
        <v>3</v>
      </c>
      <c r="D7" s="32">
        <v>4</v>
      </c>
      <c r="E7" s="31">
        <v>5</v>
      </c>
    </row>
    <row r="8" spans="1:5" x14ac:dyDescent="0.25">
      <c r="A8" s="103" t="str">
        <f>CONCATENATE("Раздел: ", Source!G24)</f>
        <v>Раздел: 1.Водоотведение</v>
      </c>
      <c r="B8" s="103"/>
      <c r="C8" s="103"/>
      <c r="D8" s="103"/>
    </row>
    <row r="9" spans="1:5" ht="26.4" x14ac:dyDescent="0.25">
      <c r="A9" s="33" t="str">
        <f>Source!E28</f>
        <v>1</v>
      </c>
      <c r="B9" s="34" t="str">
        <f>Source!G28</f>
        <v>Врезка в действующие внутренние сети трубопроводов канализации диаметром 100 мм</v>
      </c>
      <c r="C9" s="35" t="str">
        <f>Source!H28</f>
        <v>ШТ</v>
      </c>
      <c r="D9" s="36">
        <f>Source!I28</f>
        <v>1</v>
      </c>
    </row>
    <row r="10" spans="1:5" ht="26.4" x14ac:dyDescent="0.25">
      <c r="A10" s="33" t="str">
        <f>Source!E29</f>
        <v>2</v>
      </c>
      <c r="B10" s="34" t="str">
        <f>Source!G29</f>
        <v>Прокладка внутренних трубопроводов канализации из полипропиленовых труб диаметром 110 мм</v>
      </c>
      <c r="C10" s="35" t="str">
        <f>Source!H29</f>
        <v>100 м</v>
      </c>
      <c r="D10" s="36">
        <f>Source!I29</f>
        <v>0.36</v>
      </c>
    </row>
    <row r="11" spans="1:5" x14ac:dyDescent="0.25">
      <c r="A11" s="33" t="str">
        <f>Source!E30</f>
        <v>3</v>
      </c>
      <c r="B11" s="34" t="str">
        <f>Source!G30</f>
        <v>Труба канализационная Ostendorf (Остендорф) HTEM 110х2000</v>
      </c>
      <c r="C11" s="35" t="str">
        <f>Source!H30</f>
        <v>ШТ</v>
      </c>
      <c r="D11" s="36">
        <f>Source!I30</f>
        <v>10</v>
      </c>
    </row>
    <row r="12" spans="1:5" x14ac:dyDescent="0.25">
      <c r="A12" s="33" t="str">
        <f>Source!E31</f>
        <v>4</v>
      </c>
      <c r="B12" s="34" t="str">
        <f>Source!G31</f>
        <v>Труба Ostendorf (Остендорф) KG SN 4 110X1000</v>
      </c>
      <c r="C12" s="35" t="str">
        <f>Source!H31</f>
        <v>ШТ</v>
      </c>
      <c r="D12" s="36">
        <f>Source!I31</f>
        <v>16</v>
      </c>
    </row>
    <row r="13" spans="1:5" x14ac:dyDescent="0.25">
      <c r="A13" s="33" t="str">
        <f>Source!E32</f>
        <v>5</v>
      </c>
      <c r="B13" s="34" t="str">
        <f>Source!G32</f>
        <v>Отвод Ostendorf (Остендорф) HTB 110x45°</v>
      </c>
      <c r="C13" s="35" t="str">
        <f>Source!H32</f>
        <v>ШТ</v>
      </c>
      <c r="D13" s="36">
        <f>Source!I32</f>
        <v>6</v>
      </c>
    </row>
    <row r="14" spans="1:5" x14ac:dyDescent="0.25">
      <c r="A14" s="33" t="str">
        <f>Source!E33</f>
        <v>6</v>
      </c>
      <c r="B14" s="34" t="str">
        <f>Source!G33</f>
        <v>Тройник Ostendorf (Остендорф) HTEA 110/110x45°</v>
      </c>
      <c r="C14" s="35" t="str">
        <f>Source!H33</f>
        <v>ШТ</v>
      </c>
      <c r="D14" s="36">
        <f>Source!I33</f>
        <v>3</v>
      </c>
    </row>
    <row r="15" spans="1:5" x14ac:dyDescent="0.25">
      <c r="A15" s="33" t="str">
        <f>Source!E34</f>
        <v>7</v>
      </c>
      <c r="B15" s="34" t="str">
        <f>Source!G34</f>
        <v>Тройник Ostendorf (Остендорф) HTEA 110/50x45°</v>
      </c>
      <c r="C15" s="35" t="str">
        <f>Source!H34</f>
        <v>ШТ</v>
      </c>
      <c r="D15" s="36">
        <f>Source!I34</f>
        <v>4</v>
      </c>
    </row>
    <row r="16" spans="1:5" x14ac:dyDescent="0.25">
      <c r="A16" s="33" t="str">
        <f>Source!E35</f>
        <v>8</v>
      </c>
      <c r="B16" s="34" t="str">
        <f>Source!G35</f>
        <v>Переход Ostendorf (Остендорф) HTR эксцентрический (редукция) 110/50</v>
      </c>
      <c r="C16" s="35" t="str">
        <f>Source!H35</f>
        <v>ШТ</v>
      </c>
      <c r="D16" s="36">
        <f>Source!I35</f>
        <v>1</v>
      </c>
    </row>
    <row r="17" spans="1:4" x14ac:dyDescent="0.25">
      <c r="A17" s="33" t="str">
        <f>Source!E36</f>
        <v>9</v>
      </c>
      <c r="B17" s="34" t="str">
        <f>Source!G36</f>
        <v>Ревизия Ostendorf (Остендорф) HTRE 110</v>
      </c>
      <c r="C17" s="35" t="str">
        <f>Source!H36</f>
        <v>ШТ</v>
      </c>
      <c r="D17" s="36">
        <f>Source!I36</f>
        <v>1</v>
      </c>
    </row>
    <row r="18" spans="1:4" x14ac:dyDescent="0.25">
      <c r="A18" s="33" t="str">
        <f>Source!E37</f>
        <v>10</v>
      </c>
      <c r="B18" s="34" t="str">
        <f>Source!G37</f>
        <v>Муфта Ostendorf (Остендорф) HTMM двойная (двухраструбная) 110</v>
      </c>
      <c r="C18" s="35" t="str">
        <f>Source!H37</f>
        <v>ШТ</v>
      </c>
      <c r="D18" s="36">
        <f>Source!I37</f>
        <v>2</v>
      </c>
    </row>
    <row r="19" spans="1:4" x14ac:dyDescent="0.25">
      <c r="A19" s="33" t="str">
        <f>Source!E38</f>
        <v>11</v>
      </c>
      <c r="B19" s="34" t="str">
        <f>Source!G38</f>
        <v>Муфта Ostendorf (Остендорф) HTL длинная 110, L=68 мм</v>
      </c>
      <c r="C19" s="35" t="str">
        <f>Source!H38</f>
        <v>ШТ</v>
      </c>
      <c r="D19" s="36">
        <f>Source!I38</f>
        <v>1</v>
      </c>
    </row>
    <row r="20" spans="1:4" ht="26.4" x14ac:dyDescent="0.25">
      <c r="A20" s="33" t="str">
        <f>Source!E39</f>
        <v>12</v>
      </c>
      <c r="B20" s="34" t="str">
        <f>Source!G39</f>
        <v>Сифон пластмассовый бутылочный унифицированный с выпуском и вертикальным отводом СБУв (ГОСТ 23289-94)</v>
      </c>
      <c r="C20" s="35" t="str">
        <f>Source!H39</f>
        <v>компл.</v>
      </c>
      <c r="D20" s="36">
        <f>Source!I39</f>
        <v>1</v>
      </c>
    </row>
    <row r="21" spans="1:4" x14ac:dyDescent="0.25">
      <c r="A21" s="33" t="str">
        <f>Source!E40</f>
        <v>13</v>
      </c>
      <c r="B21" s="34" t="str">
        <f>Source!G40</f>
        <v>Муфта полипропиленовая переходная диаметром 50х40 мм</v>
      </c>
      <c r="C21" s="35" t="str">
        <f>Source!H40</f>
        <v>10 шт.</v>
      </c>
      <c r="D21" s="36">
        <f>Source!I40</f>
        <v>0.3</v>
      </c>
    </row>
    <row r="22" spans="1:4" x14ac:dyDescent="0.25">
      <c r="A22" s="33" t="str">
        <f>Source!E41</f>
        <v>14</v>
      </c>
      <c r="B22" s="34" t="str">
        <f>Source!G41</f>
        <v>Манжета резиновая канализационная для унитаза диаметром 110 мм</v>
      </c>
      <c r="C22" s="35" t="str">
        <f>Source!H41</f>
        <v>шт.</v>
      </c>
      <c r="D22" s="36">
        <f>Source!I41</f>
        <v>1</v>
      </c>
    </row>
    <row r="23" spans="1:4" ht="26.4" x14ac:dyDescent="0.25">
      <c r="A23" s="33" t="str">
        <f>Source!E42</f>
        <v>15</v>
      </c>
      <c r="B23" s="34" t="str">
        <f>Source!G42</f>
        <v>Патрубки полипропиленовые безнапорные канализационные раструбные ПП 110К, длина 500 мм</v>
      </c>
      <c r="C23" s="35" t="str">
        <f>Source!H42</f>
        <v>шт.</v>
      </c>
      <c r="D23" s="36">
        <f>Source!I42</f>
        <v>1</v>
      </c>
    </row>
    <row r="24" spans="1:4" x14ac:dyDescent="0.25">
      <c r="A24" s="33" t="str">
        <f>Source!E43</f>
        <v>16</v>
      </c>
      <c r="B24" s="34" t="str">
        <f>Source!G43</f>
        <v>Ревизия-прочистка HL 98 для труб ПВХ/ПП DN 110 (HL 98)</v>
      </c>
      <c r="C24" s="35" t="str">
        <f>Source!H43</f>
        <v>ШТ</v>
      </c>
      <c r="D24" s="36">
        <f>Source!I43</f>
        <v>2</v>
      </c>
    </row>
    <row r="25" spans="1:4" x14ac:dyDescent="0.25">
      <c r="A25" s="33" t="str">
        <f>Source!E44</f>
        <v>17</v>
      </c>
      <c r="B25" s="34" t="str">
        <f>Source!G44</f>
        <v>Муфта противопожарная, марки ФЕНИКС ППМ-110</v>
      </c>
      <c r="C25" s="35" t="str">
        <f>Source!H44</f>
        <v>шт.</v>
      </c>
      <c r="D25" s="36">
        <f>Source!I44</f>
        <v>1</v>
      </c>
    </row>
    <row r="26" spans="1:4" ht="26.4" x14ac:dyDescent="0.25">
      <c r="A26" s="33" t="str">
        <f>Source!E45</f>
        <v>18</v>
      </c>
      <c r="B26" s="34" t="str">
        <f>Source!G45</f>
        <v>Прокладка внутренних трубопроводов канализации из полипропиленовых труб диаметром 50 мм</v>
      </c>
      <c r="C26" s="35" t="str">
        <f>Source!H45</f>
        <v>100 м</v>
      </c>
      <c r="D26" s="36">
        <f>Source!I45</f>
        <v>0.28000000000000003</v>
      </c>
    </row>
    <row r="27" spans="1:4" x14ac:dyDescent="0.25">
      <c r="A27" s="33" t="str">
        <f>Source!E46</f>
        <v>19</v>
      </c>
      <c r="B27" s="34" t="str">
        <f>Source!G46</f>
        <v>Труба канализационная Ostendorf (Остендорф) HTEM 50х2000</v>
      </c>
      <c r="C27" s="35" t="str">
        <f>Source!H46</f>
        <v>ШТ</v>
      </c>
      <c r="D27" s="36">
        <f>Source!I46</f>
        <v>14</v>
      </c>
    </row>
    <row r="28" spans="1:4" x14ac:dyDescent="0.25">
      <c r="A28" s="33" t="str">
        <f>Source!E47</f>
        <v>20</v>
      </c>
      <c r="B28" s="34" t="str">
        <f>Source!G47</f>
        <v>Отвод Ostendorf (Остендорф) HTB 50x87°</v>
      </c>
      <c r="C28" s="35" t="str">
        <f>Source!H47</f>
        <v>ШТ</v>
      </c>
      <c r="D28" s="36">
        <f>Source!I47</f>
        <v>1</v>
      </c>
    </row>
    <row r="29" spans="1:4" x14ac:dyDescent="0.25">
      <c r="A29" s="33" t="str">
        <f>Source!E48</f>
        <v>21</v>
      </c>
      <c r="B29" s="34" t="str">
        <f>Source!G48</f>
        <v>Отвод Ostendorf (Остендорф) HTB 50x45°</v>
      </c>
      <c r="C29" s="35" t="str">
        <f>Source!H48</f>
        <v>ШТ</v>
      </c>
      <c r="D29" s="36">
        <f>Source!I48</f>
        <v>20</v>
      </c>
    </row>
    <row r="30" spans="1:4" x14ac:dyDescent="0.25">
      <c r="A30" s="33" t="str">
        <f>Source!E49</f>
        <v>22</v>
      </c>
      <c r="B30" s="34" t="str">
        <f>Source!G49</f>
        <v>Тройник Ostendorf (Остендорф) HTEA 50/50x45°</v>
      </c>
      <c r="C30" s="35" t="str">
        <f>Source!H49</f>
        <v>ШТ</v>
      </c>
      <c r="D30" s="36">
        <f>Source!I49</f>
        <v>4</v>
      </c>
    </row>
    <row r="31" spans="1:4" x14ac:dyDescent="0.25">
      <c r="A31" s="33" t="str">
        <f>Source!E50</f>
        <v>23</v>
      </c>
      <c r="B31" s="34" t="str">
        <f>Source!G50</f>
        <v>Муфта полипропиленовая переходная диаметром 50х32 мм</v>
      </c>
      <c r="C31" s="35" t="str">
        <f>Source!H50</f>
        <v>10 шт.</v>
      </c>
      <c r="D31" s="36">
        <f>Source!I50</f>
        <v>0.2</v>
      </c>
    </row>
    <row r="32" spans="1:4" x14ac:dyDescent="0.25">
      <c r="A32" s="33" t="str">
        <f>Source!E51</f>
        <v>24</v>
      </c>
      <c r="B32" s="34" t="str">
        <f>Source!G51</f>
        <v>Мастика МТО</v>
      </c>
      <c r="C32" s="35" t="str">
        <f>Source!H51</f>
        <v>ШТ</v>
      </c>
      <c r="D32" s="36">
        <f>Source!I51</f>
        <v>2</v>
      </c>
    </row>
    <row r="33" spans="1:4" x14ac:dyDescent="0.25">
      <c r="A33" s="33" t="str">
        <f>Source!E52</f>
        <v>25</v>
      </c>
      <c r="B33" s="34" t="str">
        <f>Source!G52</f>
        <v>Установка трапов диаметром 50 мм</v>
      </c>
      <c r="C33" s="35" t="str">
        <f>Source!H52</f>
        <v>10 компл</v>
      </c>
      <c r="D33" s="36">
        <f>Source!I52</f>
        <v>0.6</v>
      </c>
    </row>
    <row r="34" spans="1:4" x14ac:dyDescent="0.25">
      <c r="A34" s="33" t="str">
        <f>Source!E53</f>
        <v>26</v>
      </c>
      <c r="B34" s="34" t="str">
        <f>Source!G53</f>
        <v>Трап DN40/50 с запахозапирающим устройством Primus, HL510NPr</v>
      </c>
      <c r="C34" s="35" t="str">
        <f>Source!H53</f>
        <v>ШТ</v>
      </c>
      <c r="D34" s="36">
        <f>Source!I53</f>
        <v>3</v>
      </c>
    </row>
    <row r="35" spans="1:4" x14ac:dyDescent="0.25">
      <c r="A35" s="33" t="str">
        <f>Source!E54</f>
        <v>27</v>
      </c>
      <c r="B35" s="34" t="str">
        <f>Source!G54</f>
        <v>Трап канализационный HL310NPr с вертикальным выпуском и сифоном "Primus"</v>
      </c>
      <c r="C35" s="35" t="str">
        <f>Source!H54</f>
        <v>шт.</v>
      </c>
      <c r="D35" s="36">
        <f>Source!I54</f>
        <v>3</v>
      </c>
    </row>
    <row r="36" spans="1:4" x14ac:dyDescent="0.25">
      <c r="A36" s="33" t="str">
        <f>Source!E55</f>
        <v>28</v>
      </c>
      <c r="B36" s="34" t="str">
        <f>Source!G55</f>
        <v>Установка решеток жалюзийных площадью в свету до 0,5 м2</v>
      </c>
      <c r="C36" s="35" t="str">
        <f>Source!H55</f>
        <v>ШТ</v>
      </c>
      <c r="D36" s="36">
        <f>Source!I55</f>
        <v>1</v>
      </c>
    </row>
    <row r="37" spans="1:4" x14ac:dyDescent="0.25">
      <c r="A37" s="33" t="str">
        <f>Source!E56</f>
        <v>28,1</v>
      </c>
      <c r="B37" s="34" t="str">
        <f>Source!G56</f>
        <v>Решетки вентиляционные алюминиевые "АРКТОС" типа АДН, размером 300х300 мм</v>
      </c>
      <c r="C37" s="35" t="str">
        <f>Source!H56</f>
        <v>шт.</v>
      </c>
      <c r="D37" s="36">
        <f>Source!I56</f>
        <v>1</v>
      </c>
    </row>
    <row r="38" spans="1:4" x14ac:dyDescent="0.25">
      <c r="A38" s="33" t="str">
        <f>Source!E57</f>
        <v>29</v>
      </c>
      <c r="B38" s="34" t="str">
        <f>Source!G57</f>
        <v>Установка решеток жалюзийных площадью в свету до 1,5 м2</v>
      </c>
      <c r="C38" s="35" t="str">
        <f>Source!H57</f>
        <v>ШТ</v>
      </c>
      <c r="D38" s="36">
        <f>Source!I57</f>
        <v>1</v>
      </c>
    </row>
    <row r="39" spans="1:4" x14ac:dyDescent="0.25">
      <c r="A39" s="33" t="str">
        <f>Source!E58</f>
        <v>30</v>
      </c>
      <c r="B39" s="34" t="str">
        <f>Source!G58</f>
        <v>Опорный профиль решетки из ABS-пластика</v>
      </c>
      <c r="C39" s="35" t="str">
        <f>Source!H58</f>
        <v>м</v>
      </c>
      <c r="D39" s="36">
        <f>Source!I58</f>
        <v>12</v>
      </c>
    </row>
    <row r="40" spans="1:4" x14ac:dyDescent="0.25">
      <c r="A40" s="33" t="str">
        <f>Source!E59</f>
        <v>31</v>
      </c>
      <c r="B40" s="34" t="str">
        <f>Source!G59</f>
        <v>Модуль решетки перелива из ABS-пластика 35/245 мм</v>
      </c>
      <c r="C40" s="35" t="str">
        <f>Source!H59</f>
        <v>м</v>
      </c>
      <c r="D40" s="36">
        <f>Source!I59</f>
        <v>6</v>
      </c>
    </row>
    <row r="41" spans="1:4" ht="26.4" x14ac:dyDescent="0.25">
      <c r="A41" s="33" t="str">
        <f>Source!E60</f>
        <v>32</v>
      </c>
      <c r="B41" s="34" t="str">
        <f>Source!G60</f>
        <v>Прокладка трубопроводов отопления и водоснабжения из стальных электросварных труб диаметром до 40 мм</v>
      </c>
      <c r="C41" s="35" t="str">
        <f>Source!H60</f>
        <v>100 м</v>
      </c>
      <c r="D41" s="36">
        <f>Source!I60</f>
        <v>0.04</v>
      </c>
    </row>
    <row r="42" spans="1:4" x14ac:dyDescent="0.25">
      <c r="A42" s="33" t="str">
        <f>Source!E61</f>
        <v>32,1</v>
      </c>
      <c r="B42" s="34" t="str">
        <f>Source!G61</f>
        <v>Раствор готовый кладочный цементный марки 100</v>
      </c>
      <c r="C42" s="35" t="str">
        <f>Source!H61</f>
        <v>м3</v>
      </c>
      <c r="D42" s="36">
        <f>Source!I61</f>
        <v>3.2000000000000003E-4</v>
      </c>
    </row>
    <row r="43" spans="1:4" ht="39.6" x14ac:dyDescent="0.25">
      <c r="A43" s="33" t="str">
        <f>Source!E62</f>
        <v>33</v>
      </c>
      <c r="B43" s="34" t="str">
        <f>Source!G62</f>
        <v>Отводы 90 град. с радиусом кривизны R=1,5 Ду на Ру до 16 МПа (160 кгс/см2), диаметром условного прохода 40 мм, наружным диаметром 45 мм, толщиной стенки 2,5 мм</v>
      </c>
      <c r="C43" s="35" t="str">
        <f>Source!H62</f>
        <v>шт.</v>
      </c>
      <c r="D43" s="36">
        <f>Source!I62</f>
        <v>1</v>
      </c>
    </row>
    <row r="44" spans="1:4" ht="26.4" x14ac:dyDescent="0.25">
      <c r="A44" s="33" t="str">
        <f>Source!E63</f>
        <v>34</v>
      </c>
      <c r="B44" s="34" t="str">
        <f>Source!G63</f>
        <v>Трубы из коррозионностойкой стали электросварные, марки 08Х18Н10, наружным диаметром 40 мм, толщиной стенки 2,0 мм</v>
      </c>
      <c r="C44" s="35" t="str">
        <f>Source!H63</f>
        <v>10 м</v>
      </c>
      <c r="D44" s="36">
        <f>Source!I63</f>
        <v>0.4</v>
      </c>
    </row>
    <row r="45" spans="1:4" ht="26.4" x14ac:dyDescent="0.25">
      <c r="A45" s="33" t="str">
        <f>Source!E64</f>
        <v>35</v>
      </c>
      <c r="B45" s="34" t="str">
        <f>Source!G64</f>
        <v>Прокладка трубопроводов отопления и водоснабжения из стальных электросварных труб диаметром 200 мм</v>
      </c>
      <c r="C45" s="35" t="str">
        <f>Source!H64</f>
        <v>100 м</v>
      </c>
      <c r="D45" s="36">
        <f>Source!I64</f>
        <v>0.05</v>
      </c>
    </row>
    <row r="46" spans="1:4" x14ac:dyDescent="0.25">
      <c r="A46" s="33" t="str">
        <f>Source!E65</f>
        <v>35,1</v>
      </c>
      <c r="B46" s="34" t="str">
        <f>Source!G65</f>
        <v>Раствор готовый кладочный цементный марки 100</v>
      </c>
      <c r="C46" s="35" t="str">
        <f>Source!H65</f>
        <v>м3</v>
      </c>
      <c r="D46" s="36">
        <f>Source!I65</f>
        <v>6.3E-3</v>
      </c>
    </row>
    <row r="47" spans="1:4" ht="26.4" x14ac:dyDescent="0.25">
      <c r="A47" s="33" t="str">
        <f>Source!E66</f>
        <v>36</v>
      </c>
      <c r="B47" s="34" t="str">
        <f>Source!G66</f>
        <v>Трубы из коррозионностойкой стали электросварные, марки 08Х18Н10, наружным диаметром 204 мм, толщиной стенки 2,0 мм</v>
      </c>
      <c r="C47" s="35" t="str">
        <f>Source!H66</f>
        <v>10 м</v>
      </c>
      <c r="D47" s="36">
        <f>Source!I66</f>
        <v>0.46500000000000002</v>
      </c>
    </row>
    <row r="48" spans="1:4" x14ac:dyDescent="0.25">
      <c r="A48" s="103" t="str">
        <f>CONCATENATE("Раздел: ", Source!G97)</f>
        <v>Раздел: 2.Сантехническое оборудование</v>
      </c>
      <c r="B48" s="103"/>
      <c r="C48" s="103"/>
      <c r="D48" s="103"/>
    </row>
    <row r="49" spans="1:4" x14ac:dyDescent="0.25">
      <c r="A49" s="33" t="str">
        <f>Source!E101</f>
        <v>37</v>
      </c>
      <c r="B49" s="34" t="str">
        <f>Source!G101</f>
        <v>Установка унитазов с бачком непосредственно присоединенным</v>
      </c>
      <c r="C49" s="35" t="str">
        <f>Source!H101</f>
        <v>10 компл</v>
      </c>
      <c r="D49" s="36">
        <f>Source!I101</f>
        <v>0.1</v>
      </c>
    </row>
    <row r="50" spans="1:4" x14ac:dyDescent="0.25">
      <c r="A50" s="33" t="str">
        <f>Source!E102</f>
        <v>37,1</v>
      </c>
      <c r="B50" s="34" t="str">
        <f>Source!G102</f>
        <v>Дюбели распорные полиэтиленовые 8х30 мм</v>
      </c>
      <c r="C50" s="35" t="str">
        <f>Source!H102</f>
        <v>1000 шт.</v>
      </c>
      <c r="D50" s="36">
        <f>Source!I102</f>
        <v>4.0000000000000001E-3</v>
      </c>
    </row>
    <row r="51" spans="1:4" x14ac:dyDescent="0.25">
      <c r="A51" s="33" t="str">
        <f>Source!E103</f>
        <v>37,2</v>
      </c>
      <c r="B51" s="34" t="str">
        <f>Source!G103</f>
        <v>Шурупы стальные</v>
      </c>
      <c r="C51" s="35" t="str">
        <f>Source!H103</f>
        <v>кг</v>
      </c>
      <c r="D51" s="36">
        <f>Source!I103</f>
        <v>0.05</v>
      </c>
    </row>
    <row r="52" spans="1:4" ht="26.4" x14ac:dyDescent="0.25">
      <c r="A52" s="33" t="str">
        <f>Source!E104</f>
        <v>38</v>
      </c>
      <c r="B52" s="34" t="str">
        <f>Source!G104</f>
        <v>Ifo FRISK Унитаз - компакт напольный (с сиденьем Duroplast Soft Close) Двухрежимный слив 3/6 литра Гор. выпуск</v>
      </c>
      <c r="C52" s="35" t="str">
        <f>Source!H104</f>
        <v>ШТ</v>
      </c>
      <c r="D52" s="36">
        <f>Source!I104</f>
        <v>1</v>
      </c>
    </row>
    <row r="53" spans="1:4" x14ac:dyDescent="0.25">
      <c r="A53" s="33" t="str">
        <f>Source!E105</f>
        <v>39</v>
      </c>
      <c r="B53" s="34" t="str">
        <f>Source!G105</f>
        <v>Подводка гибкая армированная резиновая 500 мм</v>
      </c>
      <c r="C53" s="35" t="str">
        <f>Source!H105</f>
        <v>10 шт.</v>
      </c>
      <c r="D53" s="36">
        <f>Source!I105</f>
        <v>0.1</v>
      </c>
    </row>
    <row r="54" spans="1:4" x14ac:dyDescent="0.25">
      <c r="A54" s="33" t="str">
        <f>Source!E106</f>
        <v>40</v>
      </c>
      <c r="B54" s="34" t="str">
        <f>Source!G106</f>
        <v>Установка умывальников одиночных с подводкой холодной и горячей воды</v>
      </c>
      <c r="C54" s="35" t="str">
        <f>Source!H106</f>
        <v>10 компл</v>
      </c>
      <c r="D54" s="36">
        <f>Source!I106</f>
        <v>0.1</v>
      </c>
    </row>
    <row r="55" spans="1:4" x14ac:dyDescent="0.25">
      <c r="A55" s="33" t="str">
        <f>Source!E107</f>
        <v>40,1</v>
      </c>
      <c r="B55" s="34" t="str">
        <f>Source!G107</f>
        <v>Дюбели распорные полиэтиленовые 8х30 мм</v>
      </c>
      <c r="C55" s="35" t="str">
        <f>Source!H107</f>
        <v>1000 шт.</v>
      </c>
      <c r="D55" s="36">
        <f>Source!I107</f>
        <v>4.0000000000000001E-3</v>
      </c>
    </row>
    <row r="56" spans="1:4" x14ac:dyDescent="0.25">
      <c r="A56" s="33" t="str">
        <f>Source!E108</f>
        <v>40,2</v>
      </c>
      <c r="B56" s="34" t="str">
        <f>Source!G108</f>
        <v>Шурупы стальные</v>
      </c>
      <c r="C56" s="35" t="str">
        <f>Source!H108</f>
        <v>кг</v>
      </c>
      <c r="D56" s="36">
        <f>Source!I108</f>
        <v>7.0000000000000007E-2</v>
      </c>
    </row>
    <row r="57" spans="1:4" x14ac:dyDescent="0.25">
      <c r="A57" s="33" t="str">
        <f>Source!E109</f>
        <v>41</v>
      </c>
      <c r="B57" s="34" t="str">
        <f>Source!G109</f>
        <v>Ifo FRISK Раковина 60 см с центральным отверстием</v>
      </c>
      <c r="C57" s="35" t="str">
        <f>Source!H109</f>
        <v>ШТ</v>
      </c>
      <c r="D57" s="36">
        <f>Source!I109</f>
        <v>1</v>
      </c>
    </row>
    <row r="58" spans="1:4" x14ac:dyDescent="0.25">
      <c r="A58" s="33" t="str">
        <f>Source!E110</f>
        <v>42</v>
      </c>
      <c r="B58" s="34" t="str">
        <f>Source!G110</f>
        <v>Ifo FRISK Пьедестал для раковины</v>
      </c>
      <c r="C58" s="35" t="str">
        <f>Source!H110</f>
        <v>ШТ</v>
      </c>
      <c r="D58" s="36">
        <f>Source!I110</f>
        <v>1</v>
      </c>
    </row>
    <row r="59" spans="1:4" x14ac:dyDescent="0.25">
      <c r="A59" s="33" t="str">
        <f>Source!E111</f>
        <v>43</v>
      </c>
      <c r="B59" s="34" t="str">
        <f>Source!G111</f>
        <v>Подводка гибкая армированная резиновая 500 мм</v>
      </c>
      <c r="C59" s="35" t="str">
        <f>Source!H111</f>
        <v>10 шт.</v>
      </c>
      <c r="D59" s="36">
        <f>Source!I111</f>
        <v>0.2</v>
      </c>
    </row>
    <row r="60" spans="1:4" ht="26.4" x14ac:dyDescent="0.25">
      <c r="A60" s="33" t="str">
        <f>Source!E112</f>
        <v>44</v>
      </c>
      <c r="B60" s="34" t="str">
        <f>Source!G112</f>
        <v>Смесители для умывальников СМ-УМ-ОРА с поворотным корпусом, одной рукояткой, с аэратором</v>
      </c>
      <c r="C60" s="35" t="str">
        <f>Source!H112</f>
        <v>компл.</v>
      </c>
      <c r="D60" s="36">
        <f>Source!I112</f>
        <v>1</v>
      </c>
    </row>
    <row r="61" spans="1:4" x14ac:dyDescent="0.25">
      <c r="A61" s="33" t="str">
        <f>Source!E113</f>
        <v>45</v>
      </c>
      <c r="B61" s="34" t="str">
        <f>Source!G113</f>
        <v>Установка полотенцесушителей из латунных хромированных труб</v>
      </c>
      <c r="C61" s="35" t="str">
        <f>Source!H113</f>
        <v>10 ШТ</v>
      </c>
      <c r="D61" s="36">
        <f>Source!I113</f>
        <v>0.1</v>
      </c>
    </row>
    <row r="62" spans="1:4" x14ac:dyDescent="0.25">
      <c r="A62" s="33" t="str">
        <f>Source!E114</f>
        <v>45,1</v>
      </c>
      <c r="B62" s="34" t="str">
        <f>Source!G114</f>
        <v>Дюбели распорные полиэтиленовые 8х30 мм</v>
      </c>
      <c r="C62" s="35" t="str">
        <f>Source!H114</f>
        <v>1000 шт.</v>
      </c>
      <c r="D62" s="36">
        <f>Source!I114</f>
        <v>8.0000000000000002E-3</v>
      </c>
    </row>
    <row r="63" spans="1:4" x14ac:dyDescent="0.25">
      <c r="A63" s="33" t="str">
        <f>Source!E115</f>
        <v>45,2</v>
      </c>
      <c r="B63" s="34" t="str">
        <f>Source!G115</f>
        <v>Шурупы стальные</v>
      </c>
      <c r="C63" s="35" t="str">
        <f>Source!H115</f>
        <v>кг</v>
      </c>
      <c r="D63" s="36">
        <f>Source!I115</f>
        <v>0.18</v>
      </c>
    </row>
    <row r="64" spans="1:4" x14ac:dyDescent="0.25">
      <c r="A64" s="33" t="str">
        <f>Source!E116</f>
        <v>46</v>
      </c>
      <c r="B64" s="34" t="str">
        <f>Source!G116</f>
        <v>Полотенцесушитель Сунержа Богема 500х300</v>
      </c>
      <c r="C64" s="35" t="str">
        <f>Source!H116</f>
        <v>ШТ</v>
      </c>
      <c r="D64" s="36">
        <f>Source!I116</f>
        <v>1</v>
      </c>
    </row>
    <row r="65" spans="1:4" x14ac:dyDescent="0.25">
      <c r="A65" s="33" t="str">
        <f>Source!E117</f>
        <v>47</v>
      </c>
      <c r="B65" s="34" t="str">
        <f>Source!G117</f>
        <v>Установка люков герметических</v>
      </c>
      <c r="C65" s="35" t="str">
        <f>Source!H117</f>
        <v>ШТ</v>
      </c>
      <c r="D65" s="36">
        <f>Source!I117</f>
        <v>1</v>
      </c>
    </row>
    <row r="66" spans="1:4" x14ac:dyDescent="0.25">
      <c r="A66" s="33" t="str">
        <f>Source!E118</f>
        <v>48</v>
      </c>
      <c r="B66" s="34" t="str">
        <f>Source!G118</f>
        <v>РусВент Люки сантехнические с магнитами ЛМ (белые) 300 x 300</v>
      </c>
      <c r="C66" s="35" t="str">
        <f>Source!H118</f>
        <v>ШТ</v>
      </c>
      <c r="D66" s="36">
        <f>Source!I118</f>
        <v>1</v>
      </c>
    </row>
    <row r="67" spans="1:4" x14ac:dyDescent="0.25">
      <c r="A67" s="33" t="str">
        <f>Source!E119</f>
        <v>49</v>
      </c>
      <c r="B67" s="34" t="str">
        <f>Source!G119</f>
        <v>Установка водоподогревателей емкостных вместимостью до 1 м3</v>
      </c>
      <c r="C67" s="35" t="str">
        <f>Source!H119</f>
        <v>ШТ</v>
      </c>
      <c r="D67" s="36">
        <f>Source!I119</f>
        <v>1</v>
      </c>
    </row>
    <row r="68" spans="1:4" x14ac:dyDescent="0.25">
      <c r="A68" s="33" t="str">
        <f>Source!E120</f>
        <v>50</v>
      </c>
      <c r="B68" s="34" t="str">
        <f>Source!G120</f>
        <v>Водонагреватель STIEBEL ELTRON SHW 400 ACE</v>
      </c>
      <c r="C68" s="35" t="str">
        <f>Source!H120</f>
        <v>ШТ</v>
      </c>
      <c r="D68" s="36">
        <f>Source!I120</f>
        <v>1</v>
      </c>
    </row>
    <row r="69" spans="1:4" x14ac:dyDescent="0.25">
      <c r="A69" s="33" t="str">
        <f>Source!E121</f>
        <v>51</v>
      </c>
      <c r="B69" s="34" t="str">
        <f>Source!G121</f>
        <v>Прибор, устанавливаемый на резьбовых соединениях, масса до 5 кг</v>
      </c>
      <c r="C69" s="35" t="str">
        <f>Source!H121</f>
        <v>ШТ</v>
      </c>
      <c r="D69" s="36">
        <f>Source!I121</f>
        <v>1</v>
      </c>
    </row>
    <row r="70" spans="1:4" x14ac:dyDescent="0.25">
      <c r="A70" s="33" t="str">
        <f>Source!E122</f>
        <v>52</v>
      </c>
      <c r="B70" s="34" t="str">
        <f>Source!G122</f>
        <v>Группа безопасности Stiebel Eltron ZH1</v>
      </c>
      <c r="C70" s="35" t="str">
        <f>Source!H122</f>
        <v>ШТ</v>
      </c>
      <c r="D70" s="36">
        <f>Source!I122</f>
        <v>1</v>
      </c>
    </row>
    <row r="71" spans="1:4" x14ac:dyDescent="0.25">
      <c r="A71" s="103" t="str">
        <f>CONCATENATE("Раздел: ", Source!G153)</f>
        <v>Раздел: 3.Водоснабжение</v>
      </c>
      <c r="B71" s="103"/>
      <c r="C71" s="103"/>
      <c r="D71" s="103"/>
    </row>
    <row r="72" spans="1:4" ht="26.4" x14ac:dyDescent="0.25">
      <c r="A72" s="33" t="str">
        <f>Source!E157</f>
        <v>53</v>
      </c>
      <c r="B72" s="34" t="str">
        <f>Source!G157</f>
        <v>Прокладка трубопроводов водоснабжения из напорных полиэтиленовых труб наружным диаметром 20 мм</v>
      </c>
      <c r="C72" s="35" t="str">
        <f>Source!H157</f>
        <v>100 м</v>
      </c>
      <c r="D72" s="36">
        <f>Source!I157</f>
        <v>0.3</v>
      </c>
    </row>
    <row r="73" spans="1:4" x14ac:dyDescent="0.25">
      <c r="A73" s="33" t="str">
        <f>Source!E158</f>
        <v>54</v>
      </c>
      <c r="B73" s="34" t="str">
        <f>Source!G158</f>
        <v>Труба м/п 20/2.25/100м, Uponor Unipipe MLC 1013388</v>
      </c>
      <c r="C73" s="35" t="str">
        <f>Source!H158</f>
        <v>м</v>
      </c>
      <c r="D73" s="36">
        <f>Source!I158</f>
        <v>26.97</v>
      </c>
    </row>
    <row r="74" spans="1:4" ht="26.4" x14ac:dyDescent="0.25">
      <c r="A74" s="33" t="str">
        <f>Source!E159</f>
        <v>55</v>
      </c>
      <c r="B74" s="34" t="str">
        <f>Source!G159</f>
        <v>Хомут металлический с одним стопорным винтом и резиновым профилем для крепления трубопроводов диаметром 20-23 мм</v>
      </c>
      <c r="C74" s="35" t="str">
        <f>Source!H159</f>
        <v>10 шт.</v>
      </c>
      <c r="D74" s="36">
        <f>Source!I159</f>
        <v>3</v>
      </c>
    </row>
    <row r="75" spans="1:4" ht="26.4" x14ac:dyDescent="0.25">
      <c r="A75" s="33" t="str">
        <f>Source!E160</f>
        <v>56</v>
      </c>
      <c r="B75" s="34" t="str">
        <f>Source!G160</f>
        <v>Прокладка трубопроводов водоснабжения из напорных полиэтиленовых труб наружным диаметром 25 мм</v>
      </c>
      <c r="C75" s="35" t="str">
        <f>Source!H160</f>
        <v>100 м</v>
      </c>
      <c r="D75" s="36">
        <f>Source!I160</f>
        <v>0.22</v>
      </c>
    </row>
    <row r="76" spans="1:4" ht="26.4" x14ac:dyDescent="0.25">
      <c r="A76" s="33" t="str">
        <f>Source!E161</f>
        <v>57</v>
      </c>
      <c r="B76" s="34" t="str">
        <f>Source!G161</f>
        <v>Хомут металлический с одним стопорным винтом и резиновым профилем для крепления трубопроводов диаметром 25-28 мм</v>
      </c>
      <c r="C76" s="35" t="str">
        <f>Source!H161</f>
        <v>10 шт.</v>
      </c>
      <c r="D76" s="36">
        <f>Source!I161</f>
        <v>2.2000000000000002</v>
      </c>
    </row>
    <row r="77" spans="1:4" x14ac:dyDescent="0.25">
      <c r="A77" s="33" t="str">
        <f>Source!E162</f>
        <v>58</v>
      </c>
      <c r="B77" s="34" t="str">
        <f>Source!G162</f>
        <v>Труба м/п 25/2.5/50м, Uponor Unipipe MLC 1013398</v>
      </c>
      <c r="C77" s="35" t="str">
        <f>Source!H162</f>
        <v>м</v>
      </c>
      <c r="D77" s="36">
        <f>Source!I162</f>
        <v>20.437999999999999</v>
      </c>
    </row>
    <row r="78" spans="1:4" x14ac:dyDescent="0.25">
      <c r="A78" s="33" t="str">
        <f>Source!E163</f>
        <v>59</v>
      </c>
      <c r="B78" s="34" t="str">
        <f>Source!G163</f>
        <v>Тройник-пресс PPSU 25х25х25, Uponor MLC 1022720</v>
      </c>
      <c r="C78" s="35" t="str">
        <f>Source!H163</f>
        <v>ШТ</v>
      </c>
      <c r="D78" s="36">
        <f>Source!I163</f>
        <v>1</v>
      </c>
    </row>
    <row r="79" spans="1:4" x14ac:dyDescent="0.25">
      <c r="A79" s="33" t="str">
        <f>Source!E164</f>
        <v>60</v>
      </c>
      <c r="B79" s="34" t="str">
        <f>Source!G164</f>
        <v>Тройник-пресс редукционный PPSU 32х25х25, Uponor MLC 1022734</v>
      </c>
      <c r="C79" s="35" t="str">
        <f>Source!H164</f>
        <v>ШТ</v>
      </c>
      <c r="D79" s="36">
        <f>Source!I164</f>
        <v>1</v>
      </c>
    </row>
    <row r="80" spans="1:4" x14ac:dyDescent="0.25">
      <c r="A80" s="33" t="str">
        <f>Source!E165</f>
        <v>61</v>
      </c>
      <c r="B80" s="34" t="str">
        <f>Source!G165</f>
        <v>Муфта-пресс редукционная PPSU 25х20, Uponor MLC 1022742</v>
      </c>
      <c r="C80" s="35" t="str">
        <f>Source!H165</f>
        <v>ШТ</v>
      </c>
      <c r="D80" s="36">
        <f>Source!I165</f>
        <v>5</v>
      </c>
    </row>
    <row r="81" spans="1:4" x14ac:dyDescent="0.25">
      <c r="A81" s="33" t="str">
        <f>Source!E166</f>
        <v>62</v>
      </c>
      <c r="B81" s="34" t="str">
        <f>Source!G166</f>
        <v>Соединение-пресс 20x1/2" НР, Uponor MLC 1014561</v>
      </c>
      <c r="C81" s="35" t="str">
        <f>Source!H166</f>
        <v>ШТ</v>
      </c>
      <c r="D81" s="36">
        <f>Source!I166</f>
        <v>1</v>
      </c>
    </row>
    <row r="82" spans="1:4" x14ac:dyDescent="0.25">
      <c r="A82" s="33" t="str">
        <f>Source!E167</f>
        <v>63</v>
      </c>
      <c r="B82" s="34" t="str">
        <f>Source!G167</f>
        <v>Соединение-пресс 25x3/4" НР, Uponor MLC 1014589</v>
      </c>
      <c r="C82" s="35" t="str">
        <f>Source!H167</f>
        <v>ШТ</v>
      </c>
      <c r="D82" s="36">
        <f>Source!I167</f>
        <v>2</v>
      </c>
    </row>
    <row r="83" spans="1:4" x14ac:dyDescent="0.25">
      <c r="A83" s="33" t="str">
        <f>Source!E168</f>
        <v>64</v>
      </c>
      <c r="B83" s="34" t="str">
        <f>Source!G168</f>
        <v>Соединение-пресс 25x1" НР, Uponor MLC 1014592</v>
      </c>
      <c r="C83" s="35" t="str">
        <f>Source!H168</f>
        <v>ШТ</v>
      </c>
      <c r="D83" s="36">
        <f>Source!I168</f>
        <v>1</v>
      </c>
    </row>
    <row r="84" spans="1:4" x14ac:dyDescent="0.25">
      <c r="A84" s="33" t="str">
        <f>Source!E169</f>
        <v>65</v>
      </c>
      <c r="B84" s="34" t="str">
        <f>Source!G169</f>
        <v>Соединение-пресс 32x1" НР, Uponor MLC 1014610</v>
      </c>
      <c r="C84" s="35" t="str">
        <f>Source!H169</f>
        <v>ШТ</v>
      </c>
      <c r="D84" s="36">
        <f>Source!I169</f>
        <v>5</v>
      </c>
    </row>
    <row r="85" spans="1:4" x14ac:dyDescent="0.25">
      <c r="A85" s="33" t="str">
        <f>Source!E170</f>
        <v>66</v>
      </c>
      <c r="B85" s="34" t="str">
        <f>Source!G170</f>
        <v>Соединение-пресс 20x1/2" ВР, Uponor MLC 1014574</v>
      </c>
      <c r="C85" s="35" t="str">
        <f>Source!H170</f>
        <v>ШТ</v>
      </c>
      <c r="D85" s="36">
        <f>Source!I170</f>
        <v>10</v>
      </c>
    </row>
    <row r="86" spans="1:4" x14ac:dyDescent="0.25">
      <c r="A86" s="33" t="str">
        <f>Source!E171</f>
        <v>67</v>
      </c>
      <c r="B86" s="34" t="str">
        <f>Source!G171</f>
        <v>Угольник-пресс PPSU 90° 20х20, Uponor MLC 1022715</v>
      </c>
      <c r="C86" s="35" t="str">
        <f>Source!H171</f>
        <v>ШТ</v>
      </c>
      <c r="D86" s="36">
        <f>Source!I171</f>
        <v>27</v>
      </c>
    </row>
    <row r="87" spans="1:4" x14ac:dyDescent="0.25">
      <c r="A87" s="33" t="str">
        <f>Source!E172</f>
        <v>68</v>
      </c>
      <c r="B87" s="34" t="str">
        <f>Source!G172</f>
        <v>Угольник-пресс PPSU 90° 25х25, Uponor MLC 1022716</v>
      </c>
      <c r="C87" s="35" t="str">
        <f>Source!H172</f>
        <v>ШТ</v>
      </c>
      <c r="D87" s="36">
        <f>Source!I172</f>
        <v>14</v>
      </c>
    </row>
    <row r="88" spans="1:4" x14ac:dyDescent="0.25">
      <c r="A88" s="33" t="str">
        <f>Source!E173</f>
        <v>69</v>
      </c>
      <c r="B88" s="34" t="str">
        <f>Source!G173</f>
        <v>Водорозетка 1/2"х1/2" ВР-НР, Uponor MLC 1015559</v>
      </c>
      <c r="C88" s="35" t="str">
        <f>Source!H173</f>
        <v>ШТ</v>
      </c>
      <c r="D88" s="36">
        <f>Source!I173</f>
        <v>8</v>
      </c>
    </row>
    <row r="89" spans="1:4" ht="26.4" x14ac:dyDescent="0.25">
      <c r="A89" s="33" t="str">
        <f>Source!E174</f>
        <v>70</v>
      </c>
      <c r="B89" s="34" t="str">
        <f>Source!G174</f>
        <v>Прокладка трубопроводов отопления и водоснабжения из стальных электросварных труб диаметром до 40 мм</v>
      </c>
      <c r="C89" s="35" t="str">
        <f>Source!H174</f>
        <v>100 м</v>
      </c>
      <c r="D89" s="36">
        <f>Source!I174</f>
        <v>0.56000000000000005</v>
      </c>
    </row>
    <row r="90" spans="1:4" x14ac:dyDescent="0.25">
      <c r="A90" s="33" t="str">
        <f>Source!E175</f>
        <v>71</v>
      </c>
      <c r="B90" s="34" t="str">
        <f>Source!G175</f>
        <v>Труба AISI 304 Du32</v>
      </c>
      <c r="C90" s="35" t="str">
        <f>Source!H175</f>
        <v>м</v>
      </c>
      <c r="D90" s="36">
        <f>Source!I175</f>
        <v>32</v>
      </c>
    </row>
    <row r="91" spans="1:4" x14ac:dyDescent="0.25">
      <c r="A91" s="33" t="str">
        <f>Source!E176</f>
        <v>72</v>
      </c>
      <c r="B91" s="34" t="str">
        <f>Source!G176</f>
        <v>Труба AISI 304 Du25</v>
      </c>
      <c r="C91" s="35" t="str">
        <f>Source!H176</f>
        <v>м</v>
      </c>
      <c r="D91" s="36">
        <f>Source!I176</f>
        <v>14</v>
      </c>
    </row>
    <row r="92" spans="1:4" x14ac:dyDescent="0.25">
      <c r="A92" s="33" t="str">
        <f>Source!E177</f>
        <v>73</v>
      </c>
      <c r="B92" s="34" t="str">
        <f>Source!G177</f>
        <v>Труба AISI 304 Du20</v>
      </c>
      <c r="C92" s="35" t="str">
        <f>Source!H177</f>
        <v>м</v>
      </c>
      <c r="D92" s="36">
        <f>Source!I177</f>
        <v>6</v>
      </c>
    </row>
    <row r="93" spans="1:4" x14ac:dyDescent="0.25">
      <c r="A93" s="33" t="str">
        <f>Source!E178</f>
        <v>74</v>
      </c>
      <c r="B93" s="34" t="str">
        <f>Source!G178</f>
        <v>Труба AISI 304 Du15</v>
      </c>
      <c r="C93" s="35" t="str">
        <f>Source!H178</f>
        <v>м</v>
      </c>
      <c r="D93" s="36">
        <f>Source!I178</f>
        <v>4</v>
      </c>
    </row>
    <row r="94" spans="1:4" ht="26.4" x14ac:dyDescent="0.25">
      <c r="A94" s="33" t="str">
        <f>Source!E179</f>
        <v>75</v>
      </c>
      <c r="B94" s="34" t="str">
        <f>Source!G179</f>
        <v>Хомут металлический с одним стопорным винтом и резиновым профилем для крепления трубопроводов диаметром 15-18 мм</v>
      </c>
      <c r="C94" s="35" t="str">
        <f>Source!H179</f>
        <v>10 шт.</v>
      </c>
      <c r="D94" s="36">
        <f>Source!I179</f>
        <v>0.4</v>
      </c>
    </row>
    <row r="95" spans="1:4" ht="26.4" x14ac:dyDescent="0.25">
      <c r="A95" s="33" t="str">
        <f>Source!E180</f>
        <v>76</v>
      </c>
      <c r="B95" s="34" t="str">
        <f>Source!G180</f>
        <v>Хомут металлический с одним стопорным винтом и резиновым профилем для крепления трубопроводов диаметром 20-23 мм</v>
      </c>
      <c r="C95" s="35" t="str">
        <f>Source!H180</f>
        <v>10 шт.</v>
      </c>
      <c r="D95" s="36">
        <f>Source!I180</f>
        <v>0.6</v>
      </c>
    </row>
    <row r="96" spans="1:4" ht="26.4" x14ac:dyDescent="0.25">
      <c r="A96" s="33" t="str">
        <f>Source!E181</f>
        <v>77</v>
      </c>
      <c r="B96" s="34" t="str">
        <f>Source!G181</f>
        <v>Хомут металлический с одним стопорным винтом и резиновым профилем для крепления трубопроводов диаметром 25-28 мм</v>
      </c>
      <c r="C96" s="35" t="str">
        <f>Source!H181</f>
        <v>10 шт.</v>
      </c>
      <c r="D96" s="36">
        <f>Source!I181</f>
        <v>1.4</v>
      </c>
    </row>
    <row r="97" spans="1:4" ht="26.4" x14ac:dyDescent="0.25">
      <c r="A97" s="33" t="str">
        <f>Source!E182</f>
        <v>78</v>
      </c>
      <c r="B97" s="34" t="str">
        <f>Source!G182</f>
        <v>Хомут металлический с одним стопорным винтом и резиновым профилем для крепления трубопроводов диаметром 31-35 мм</v>
      </c>
      <c r="C97" s="35" t="str">
        <f>Source!H182</f>
        <v>10 шт.</v>
      </c>
      <c r="D97" s="36">
        <f>Source!I182</f>
        <v>3.2</v>
      </c>
    </row>
    <row r="98" spans="1:4" ht="26.4" x14ac:dyDescent="0.25">
      <c r="A98" s="33" t="str">
        <f>Source!E183</f>
        <v>79</v>
      </c>
      <c r="B98" s="34" t="str">
        <f>Source!G183</f>
        <v>Прокладка трубопроводов отопления и водоснабжения из стальных электросварных труб диаметром 50 мм</v>
      </c>
      <c r="C98" s="35" t="str">
        <f>Source!H183</f>
        <v>100 м</v>
      </c>
      <c r="D98" s="36">
        <f>Source!I183</f>
        <v>0.1</v>
      </c>
    </row>
    <row r="99" spans="1:4" x14ac:dyDescent="0.25">
      <c r="A99" s="33" t="str">
        <f>Source!E184</f>
        <v>80</v>
      </c>
      <c r="B99" s="34" t="str">
        <f>Source!G184</f>
        <v>Труба AISI 304 Du50</v>
      </c>
      <c r="C99" s="35" t="str">
        <f>Source!H184</f>
        <v>м</v>
      </c>
      <c r="D99" s="36">
        <f>Source!I184</f>
        <v>10</v>
      </c>
    </row>
    <row r="100" spans="1:4" ht="26.4" x14ac:dyDescent="0.25">
      <c r="A100" s="33" t="str">
        <f>Source!E185</f>
        <v>81</v>
      </c>
      <c r="B100" s="34" t="str">
        <f>Source!G185</f>
        <v>Хомут металлический с шурупом для крепления трубопроводов диаметром 48-53 мм</v>
      </c>
      <c r="C100" s="35" t="str">
        <f>Source!H185</f>
        <v>10 шт.</v>
      </c>
      <c r="D100" s="36">
        <f>Source!I185</f>
        <v>1</v>
      </c>
    </row>
    <row r="101" spans="1:4" x14ac:dyDescent="0.25">
      <c r="A101" s="33" t="str">
        <f>Source!E186</f>
        <v>82</v>
      </c>
      <c r="B101" s="34" t="str">
        <f>Source!G186</f>
        <v>AISI 304 отводы 54,0х2,0</v>
      </c>
      <c r="C101" s="35" t="str">
        <f>Source!H186</f>
        <v>ШТ</v>
      </c>
      <c r="D101" s="36">
        <f>Source!I186</f>
        <v>8</v>
      </c>
    </row>
    <row r="102" spans="1:4" x14ac:dyDescent="0.25">
      <c r="A102" s="33" t="str">
        <f>Source!E187</f>
        <v>83</v>
      </c>
      <c r="B102" s="34" t="str">
        <f>Source!G187</f>
        <v>AISI 304 отводы 35,0х1,5</v>
      </c>
      <c r="C102" s="35" t="str">
        <f>Source!H187</f>
        <v>ШТ</v>
      </c>
      <c r="D102" s="36">
        <f>Source!I187</f>
        <v>10</v>
      </c>
    </row>
    <row r="103" spans="1:4" x14ac:dyDescent="0.25">
      <c r="A103" s="33" t="str">
        <f>Source!E188</f>
        <v>84</v>
      </c>
      <c r="B103" s="34" t="str">
        <f>Source!G188</f>
        <v>AISI 304 отводы 28,0х1,5</v>
      </c>
      <c r="C103" s="35" t="str">
        <f>Source!H188</f>
        <v>ШТ</v>
      </c>
      <c r="D103" s="36">
        <f>Source!I188</f>
        <v>18</v>
      </c>
    </row>
    <row r="104" spans="1:4" x14ac:dyDescent="0.25">
      <c r="A104" s="33" t="str">
        <f>Source!E189</f>
        <v>85</v>
      </c>
      <c r="B104" s="34" t="str">
        <f>Source!G189</f>
        <v>AISI 304 отводы 22,0х1,5</v>
      </c>
      <c r="C104" s="35" t="str">
        <f>Source!H189</f>
        <v>ШТ</v>
      </c>
      <c r="D104" s="36">
        <f>Source!I189</f>
        <v>12</v>
      </c>
    </row>
    <row r="105" spans="1:4" x14ac:dyDescent="0.25">
      <c r="A105" s="33" t="str">
        <f>Source!E190</f>
        <v>86</v>
      </c>
      <c r="B105" s="34" t="str">
        <f>Source!G190</f>
        <v>AISI 304 отводы 18,0х1,5</v>
      </c>
      <c r="C105" s="35" t="str">
        <f>Source!H190</f>
        <v>ШТ</v>
      </c>
      <c r="D105" s="36">
        <f>Source!I190</f>
        <v>10</v>
      </c>
    </row>
    <row r="106" spans="1:4" x14ac:dyDescent="0.25">
      <c r="A106" s="33" t="str">
        <f>Source!E191</f>
        <v>87</v>
      </c>
      <c r="B106" s="34" t="str">
        <f>Source!G191</f>
        <v>Троиник нерж. AISI 304 50</v>
      </c>
      <c r="C106" s="35" t="str">
        <f>Source!H191</f>
        <v>ШТ</v>
      </c>
      <c r="D106" s="36">
        <f>Source!I191</f>
        <v>1</v>
      </c>
    </row>
    <row r="107" spans="1:4" x14ac:dyDescent="0.25">
      <c r="A107" s="33" t="str">
        <f>Source!E192</f>
        <v>88</v>
      </c>
      <c r="B107" s="34" t="str">
        <f>Source!G192</f>
        <v>Переход нерж. AISI 304 42,4х33,7х2 мм DN32x25 1 1/4"x1"</v>
      </c>
      <c r="C107" s="35" t="str">
        <f>Source!H192</f>
        <v>ШТ</v>
      </c>
      <c r="D107" s="36">
        <f>Source!I192</f>
        <v>2</v>
      </c>
    </row>
    <row r="108" spans="1:4" x14ac:dyDescent="0.25">
      <c r="A108" s="33" t="str">
        <f>Source!E193</f>
        <v>89</v>
      </c>
      <c r="B108" s="34" t="str">
        <f>Source!G193</f>
        <v>Переход нерж. AISI 304 33,7х21,3х2 мм DN25x15 1"x1/2"</v>
      </c>
      <c r="C108" s="35" t="str">
        <f>Source!H193</f>
        <v>ШТ</v>
      </c>
      <c r="D108" s="36">
        <f>Source!I193</f>
        <v>1</v>
      </c>
    </row>
    <row r="109" spans="1:4" x14ac:dyDescent="0.25">
      <c r="A109" s="33" t="str">
        <f>Source!E194</f>
        <v>90</v>
      </c>
      <c r="B109" s="34" t="str">
        <f>Source!G194</f>
        <v>Переход нерж. AISI 304 60,3,х42,4х3 мм DN50x32 2"x1 1/4"</v>
      </c>
      <c r="C109" s="35" t="str">
        <f>Source!H194</f>
        <v>ШТ</v>
      </c>
      <c r="D109" s="36">
        <f>Source!I194</f>
        <v>2</v>
      </c>
    </row>
    <row r="110" spans="1:4" x14ac:dyDescent="0.25">
      <c r="A110" s="33" t="str">
        <f>Source!E195</f>
        <v>91</v>
      </c>
      <c r="B110" s="34" t="str">
        <f>Source!G195</f>
        <v>Переход нерж. AISI 304 42,4х33,7х2 мм DN32x25 1 1/4"x1"</v>
      </c>
      <c r="C110" s="35" t="str">
        <f>Source!H195</f>
        <v>ШТ</v>
      </c>
      <c r="D110" s="36">
        <f>Source!I195</f>
        <v>2</v>
      </c>
    </row>
    <row r="111" spans="1:4" ht="26.4" x14ac:dyDescent="0.25">
      <c r="A111" s="33" t="str">
        <f>Source!E196</f>
        <v>92</v>
      </c>
      <c r="B111" s="34" t="str">
        <f>Source!G196</f>
        <v>Установка вентилей, задвижек, затворов, клапанов обратных, кранов проходных на трубопроводах из стальных труб диаметром до 50 мм</v>
      </c>
      <c r="C111" s="35" t="str">
        <f>Source!H196</f>
        <v>ШТ</v>
      </c>
      <c r="D111" s="36">
        <f>Source!I196</f>
        <v>1</v>
      </c>
    </row>
    <row r="112" spans="1:4" ht="26.4" x14ac:dyDescent="0.25">
      <c r="A112" s="33" t="str">
        <f>Source!E197</f>
        <v>92,1</v>
      </c>
      <c r="B112" s="34" t="str">
        <f>Source!G197</f>
        <v>Краны шаровые фланцевые "Danfoss" JiP-FF с рукояткой, давлением 4,0 МПа (40 кгс/см2), диаметром 50 мм</v>
      </c>
      <c r="C112" s="35" t="str">
        <f>Source!H197</f>
        <v>шт.</v>
      </c>
      <c r="D112" s="36">
        <f>Source!I197</f>
        <v>1</v>
      </c>
    </row>
    <row r="113" spans="1:4" ht="26.4" x14ac:dyDescent="0.25">
      <c r="A113" s="33" t="str">
        <f>Source!E198</f>
        <v>93</v>
      </c>
      <c r="B113" s="34" t="str">
        <f>Source!G198</f>
        <v>Установка вентилей, задвижек, затворов, клапанов обратных, кранов проходных на трубопроводах из стальных труб диаметром до 25 мм</v>
      </c>
      <c r="C113" s="35" t="str">
        <f>Source!H198</f>
        <v>ШТ</v>
      </c>
      <c r="D113" s="36">
        <f>Source!I198</f>
        <v>1</v>
      </c>
    </row>
    <row r="114" spans="1:4" ht="39.6" x14ac:dyDescent="0.25">
      <c r="A114" s="33" t="str">
        <f>Source!E199</f>
        <v>93,1</v>
      </c>
      <c r="B114" s="34" t="str">
        <f>Source!G199</f>
        <v>Клапаны обратные пружинные "Danfoss" тип 812, из нержавеющей стали, с межфланцевым присоединением, давлением 4,0 МПа (40 кгс/см2), диаметром 15 мм</v>
      </c>
      <c r="C114" s="35" t="str">
        <f>Source!H199</f>
        <v>шт.</v>
      </c>
      <c r="D114" s="36">
        <f>Source!I199</f>
        <v>1</v>
      </c>
    </row>
    <row r="115" spans="1:4" ht="26.4" x14ac:dyDescent="0.25">
      <c r="A115" s="33" t="str">
        <f>Source!E200</f>
        <v>94</v>
      </c>
      <c r="B115" s="34" t="str">
        <f>Source!G200</f>
        <v>Кран шаровой полупроходной с внутренней резьбой "Danfoss" Х1666, диаметром 15 мм</v>
      </c>
      <c r="C115" s="35" t="str">
        <f>Source!H200</f>
        <v>шт.</v>
      </c>
      <c r="D115" s="36">
        <f>Source!I200</f>
        <v>5</v>
      </c>
    </row>
    <row r="116" spans="1:4" ht="26.4" x14ac:dyDescent="0.25">
      <c r="A116" s="33" t="str">
        <f>Source!E201</f>
        <v>95</v>
      </c>
      <c r="B116" s="34" t="str">
        <f>Source!G201</f>
        <v>Кран шаровой полупроходной с внутренней резьбой "Danfoss" Х1666, диаметром 20 мм</v>
      </c>
      <c r="C116" s="35" t="str">
        <f>Source!H201</f>
        <v>шт.</v>
      </c>
      <c r="D116" s="36">
        <f>Source!I201</f>
        <v>3</v>
      </c>
    </row>
    <row r="117" spans="1:4" ht="26.4" x14ac:dyDescent="0.25">
      <c r="A117" s="33" t="str">
        <f>Source!E202</f>
        <v>96</v>
      </c>
      <c r="B117" s="34" t="str">
        <f>Source!G202</f>
        <v>Кран шаровой полупроходной с внутренней резьбой "Danfoss" Х1666, диаметром 32 мм</v>
      </c>
      <c r="C117" s="35" t="str">
        <f>Source!H202</f>
        <v>шт.</v>
      </c>
      <c r="D117" s="36">
        <f>Source!I202</f>
        <v>4</v>
      </c>
    </row>
    <row r="118" spans="1:4" x14ac:dyDescent="0.25">
      <c r="A118" s="33" t="str">
        <f>Source!E203</f>
        <v>97</v>
      </c>
      <c r="B118" s="34" t="str">
        <f>Source!G203</f>
        <v>Установка баков расширительных круглых и прямоугольных вместимостью 0,1 м3</v>
      </c>
      <c r="C118" s="35" t="str">
        <f>Source!H203</f>
        <v>ШТ</v>
      </c>
      <c r="D118" s="36">
        <f>Source!I203</f>
        <v>1</v>
      </c>
    </row>
    <row r="119" spans="1:4" x14ac:dyDescent="0.25">
      <c r="A119" s="33" t="str">
        <f>Source!E204</f>
        <v>97,1</v>
      </c>
      <c r="B119" s="34" t="str">
        <f>Source!G204</f>
        <v>Баки расширительные круглые вместимостью до 0,1 м3</v>
      </c>
      <c r="C119" s="35" t="str">
        <f>Source!H204</f>
        <v>шт.</v>
      </c>
      <c r="D119" s="36">
        <f>Source!I204</f>
        <v>-1</v>
      </c>
    </row>
    <row r="120" spans="1:4" x14ac:dyDescent="0.25">
      <c r="A120" s="33" t="str">
        <f>Source!E205</f>
        <v>98</v>
      </c>
      <c r="B120" s="34" t="str">
        <f>Source!G205</f>
        <v>Расширительный мембранный бак Refix DE, Reflex DE 18</v>
      </c>
      <c r="C120" s="35" t="str">
        <f>Source!H205</f>
        <v>ШТ</v>
      </c>
      <c r="D120" s="36">
        <f>Source!I205</f>
        <v>1</v>
      </c>
    </row>
    <row r="121" spans="1:4" x14ac:dyDescent="0.25">
      <c r="A121" s="33" t="str">
        <f>Source!E206</f>
        <v>99</v>
      </c>
      <c r="B121" s="34" t="str">
        <f>Source!G206</f>
        <v>Установка насосов центробежных с электродвигателем, масса агрегата до 0,1 т</v>
      </c>
      <c r="C121" s="35" t="str">
        <f>Source!H206</f>
        <v>ШТ</v>
      </c>
      <c r="D121" s="36">
        <f>Source!I206</f>
        <v>1</v>
      </c>
    </row>
    <row r="122" spans="1:4" x14ac:dyDescent="0.25">
      <c r="A122" s="33" t="str">
        <f>Source!E207</f>
        <v>100</v>
      </c>
      <c r="B122" s="34" t="str">
        <f>Source!G207</f>
        <v>Насос циркуляционный "GRUNDFOS" серии 100, марки UPS-25х40 (220 В)</v>
      </c>
      <c r="C122" s="35" t="str">
        <f>Source!H207</f>
        <v>шт.</v>
      </c>
      <c r="D122" s="36">
        <f>Source!I207</f>
        <v>1</v>
      </c>
    </row>
    <row r="123" spans="1:4" x14ac:dyDescent="0.25">
      <c r="A123" s="33" t="str">
        <f>Source!E208</f>
        <v>101</v>
      </c>
      <c r="B123" s="34" t="str">
        <f>Source!G208</f>
        <v>Прибор, устанавливаемый на резьбовых соединениях, масса до 1,5 кг</v>
      </c>
      <c r="C123" s="35" t="str">
        <f>Source!H208</f>
        <v>ШТ</v>
      </c>
      <c r="D123" s="36">
        <f>Source!I208</f>
        <v>1</v>
      </c>
    </row>
    <row r="124" spans="1:4" x14ac:dyDescent="0.25">
      <c r="A124" s="33" t="str">
        <f>Source!E209</f>
        <v>102</v>
      </c>
      <c r="B124" s="34" t="str">
        <f>Source!G209</f>
        <v>Клапан Поплавковый Mankenberg NV98 резьбовой, нержавеющий</v>
      </c>
      <c r="C124" s="35" t="str">
        <f>Source!H209</f>
        <v>ШТ</v>
      </c>
      <c r="D124" s="36">
        <f>Source!I209</f>
        <v>1</v>
      </c>
    </row>
    <row r="125" spans="1:4" x14ac:dyDescent="0.25">
      <c r="A125" s="33" t="str">
        <f>Source!E210</f>
        <v>103</v>
      </c>
      <c r="B125" s="34" t="str">
        <f>Source!G210</f>
        <v>Ниппель универсальный ИГЛ БИР ПЕКС (Eagle BP), размером 1/2"</v>
      </c>
      <c r="C125" s="35" t="str">
        <f>Source!H210</f>
        <v>100 шт.</v>
      </c>
      <c r="D125" s="36">
        <f>Source!I210</f>
        <v>0.01</v>
      </c>
    </row>
    <row r="126" spans="1:4" x14ac:dyDescent="0.25">
      <c r="A126" s="33" t="str">
        <f>Source!E211</f>
        <v>104</v>
      </c>
      <c r="B126" s="34" t="str">
        <f>Source!G211</f>
        <v>Футорка универсальная ИГЛ БИР ПЕКС (Eagle BP), размером 1"х3/4"</v>
      </c>
      <c r="C126" s="35" t="str">
        <f>Source!H211</f>
        <v>10 шт.</v>
      </c>
      <c r="D126" s="36">
        <f>Source!I211</f>
        <v>0.2</v>
      </c>
    </row>
    <row r="127" spans="1:4" ht="26.4" x14ac:dyDescent="0.25">
      <c r="A127" s="33" t="str">
        <f>Source!E212</f>
        <v>105</v>
      </c>
      <c r="B127" s="34" t="str">
        <f>Source!G212</f>
        <v>Соединение универсальное разъемное ИГЛ БИР ПЕКС (Eagle BP) с накидной гайкой прямое, с внутренней и наружной резьбой, размером 1/2"</v>
      </c>
      <c r="C127" s="35" t="str">
        <f>Source!H212</f>
        <v>10 шт.</v>
      </c>
      <c r="D127" s="36">
        <f>Source!I212</f>
        <v>0.6</v>
      </c>
    </row>
    <row r="128" spans="1:4" ht="26.4" x14ac:dyDescent="0.25">
      <c r="A128" s="33" t="str">
        <f>Source!E213</f>
        <v>106</v>
      </c>
      <c r="B128" s="34" t="str">
        <f>Source!G213</f>
        <v>Соединение универсальное разъемное ИГЛ БИР ПЕКС (Eagle BP) с накидной гайкой прямое, с внутренней и наружной резьбой, размером 3/4"</v>
      </c>
      <c r="C128" s="35" t="str">
        <f>Source!H213</f>
        <v>10 шт.</v>
      </c>
      <c r="D128" s="36">
        <f>Source!I213</f>
        <v>0.2</v>
      </c>
    </row>
    <row r="129" spans="1:4" ht="26.4" x14ac:dyDescent="0.25">
      <c r="A129" s="33" t="str">
        <f>Source!E214</f>
        <v>107</v>
      </c>
      <c r="B129" s="34" t="str">
        <f>Source!G214</f>
        <v>Соединение универсальное разъемное ИГЛ БИР ПЕКС (Eagle BP) с накидной гайкой прямое, с внутренней и наружной резьбой, размером 1"</v>
      </c>
      <c r="C129" s="35" t="str">
        <f>Source!H214</f>
        <v>10 шт.</v>
      </c>
      <c r="D129" s="36">
        <f>Source!I214</f>
        <v>0.8</v>
      </c>
    </row>
    <row r="130" spans="1:4" x14ac:dyDescent="0.25">
      <c r="A130" s="33" t="str">
        <f>Source!E215</f>
        <v>108</v>
      </c>
      <c r="B130" s="34" t="str">
        <f>Source!G215</f>
        <v>Кран сливной "Danfoss" RLV 013L0152</v>
      </c>
      <c r="C130" s="35" t="str">
        <f>Source!H215</f>
        <v>шт.</v>
      </c>
      <c r="D130" s="36">
        <f>Source!I215</f>
        <v>2</v>
      </c>
    </row>
    <row r="131" spans="1:4" x14ac:dyDescent="0.25">
      <c r="A131" s="33" t="str">
        <f>Source!E216</f>
        <v>109</v>
      </c>
      <c r="B131" s="34" t="str">
        <f>Source!G216</f>
        <v>Кран шаровой латунный, резьбовой марки "Danfoss", диаметром 15 мм</v>
      </c>
      <c r="C131" s="35" t="str">
        <f>Source!H216</f>
        <v>шт.</v>
      </c>
      <c r="D131" s="36">
        <f>Source!I216</f>
        <v>1</v>
      </c>
    </row>
    <row r="132" spans="1:4" x14ac:dyDescent="0.25">
      <c r="A132" s="33" t="str">
        <f>Source!E217</f>
        <v>110</v>
      </c>
      <c r="B132" s="34" t="str">
        <f>Source!G217</f>
        <v>Штуцер длиной 200 мм</v>
      </c>
      <c r="C132" s="35" t="str">
        <f>Source!H217</f>
        <v>шт.</v>
      </c>
      <c r="D132" s="36">
        <f>Source!I217</f>
        <v>2</v>
      </c>
    </row>
    <row r="133" spans="1:4" x14ac:dyDescent="0.25">
      <c r="A133" s="33" t="str">
        <f>Source!E218</f>
        <v>111</v>
      </c>
      <c r="B133" s="34" t="str">
        <f>Source!G218</f>
        <v>Краны водоразборные и туалетные</v>
      </c>
      <c r="C133" s="35" t="str">
        <f>Source!H218</f>
        <v>шт.</v>
      </c>
      <c r="D133" s="36">
        <f>Source!I218</f>
        <v>3</v>
      </c>
    </row>
    <row r="134" spans="1:4" ht="26.4" x14ac:dyDescent="0.25">
      <c r="A134" s="33" t="str">
        <f>Source!E219</f>
        <v>112</v>
      </c>
      <c r="B134" s="34" t="str">
        <f>Source!G219</f>
        <v>Гидравлическое испытание трубопроводов систем отопления, водопровода и горячего водоснабжения диаметром до 50 мм</v>
      </c>
      <c r="C134" s="35" t="str">
        <f>Source!H219</f>
        <v>100 м</v>
      </c>
      <c r="D134" s="36">
        <f>Source!I219</f>
        <v>0.66</v>
      </c>
    </row>
    <row r="135" spans="1:4" x14ac:dyDescent="0.25">
      <c r="A135" s="33" t="str">
        <f>Source!E220</f>
        <v>113</v>
      </c>
      <c r="B135" s="34" t="str">
        <f>Source!G220</f>
        <v>Установка смесителей</v>
      </c>
      <c r="C135" s="35" t="str">
        <f>Source!H220</f>
        <v>10 ШТ</v>
      </c>
      <c r="D135" s="36">
        <f>Source!I220</f>
        <v>0.5</v>
      </c>
    </row>
    <row r="136" spans="1:4" ht="26.4" x14ac:dyDescent="0.25">
      <c r="A136" s="33" t="str">
        <f>Source!E221</f>
        <v>113,1</v>
      </c>
      <c r="B136" s="34" t="str">
        <f>Source!G221</f>
        <v>Смесители для ванн СМ-В-ШТ с душевой сеткой на гибком шланге, с кнопочным переключателем, с латунными маховичками, штангой</v>
      </c>
      <c r="C136" s="35" t="str">
        <f>Source!H221</f>
        <v>компл.</v>
      </c>
      <c r="D136" s="36">
        <f>Source!I221</f>
        <v>1</v>
      </c>
    </row>
    <row r="137" spans="1:4" x14ac:dyDescent="0.25">
      <c r="A137" s="33" t="str">
        <f>Source!E222</f>
        <v>114</v>
      </c>
      <c r="B137" s="34" t="str">
        <f>Source!G222</f>
        <v>Кран для бани RG-184 (ручка из дуба)</v>
      </c>
      <c r="C137" s="35" t="str">
        <f>Source!H222</f>
        <v>ШТ</v>
      </c>
      <c r="D137" s="36">
        <f>Source!I222</f>
        <v>4</v>
      </c>
    </row>
    <row r="138" spans="1:4" x14ac:dyDescent="0.25">
      <c r="A138" s="33" t="str">
        <f>Source!E223</f>
        <v>115</v>
      </c>
      <c r="B138" s="34" t="str">
        <f>Source!G223</f>
        <v>Установка манометров с трехходовым краном и трубкой-сифоном</v>
      </c>
      <c r="C138" s="35" t="str">
        <f>Source!H223</f>
        <v>КОМПЛ</v>
      </c>
      <c r="D138" s="36">
        <f>Source!I223</f>
        <v>1</v>
      </c>
    </row>
    <row r="139" spans="1:4" ht="39.6" x14ac:dyDescent="0.25">
      <c r="A139" s="33" t="str">
        <f>Source!E224</f>
        <v>116</v>
      </c>
      <c r="B139" s="34" t="str">
        <f>Source!G224</f>
        <v>Манометр для неагрессивных сред (класс точности 1.5) с резьбовым присоединением марка МП-3У-16 с трехходовым краном 11П18пкРу16 с трубкой сифоном</v>
      </c>
      <c r="C139" s="35" t="str">
        <f>Source!H224</f>
        <v>компл.</v>
      </c>
      <c r="D139" s="36">
        <f>Source!I224</f>
        <v>1</v>
      </c>
    </row>
    <row r="140" spans="1:4" x14ac:dyDescent="0.25">
      <c r="A140" s="33" t="str">
        <f>Source!E225</f>
        <v>117</v>
      </c>
      <c r="B140" s="34" t="str">
        <f>Source!G225</f>
        <v>Установка фильтров диаметром 25 мм</v>
      </c>
      <c r="C140" s="35" t="str">
        <f>Source!H225</f>
        <v>10 ШТ</v>
      </c>
      <c r="D140" s="36">
        <f>Source!I225</f>
        <v>0.1</v>
      </c>
    </row>
    <row r="141" spans="1:4" x14ac:dyDescent="0.25">
      <c r="A141" s="33" t="str">
        <f>Source!E226</f>
        <v>118</v>
      </c>
      <c r="B141" s="34" t="str">
        <f>Source!G226</f>
        <v>Фильтр магнитный муфтовый ФММ-25</v>
      </c>
      <c r="C141" s="35" t="str">
        <f>Source!H226</f>
        <v>шт.</v>
      </c>
      <c r="D141" s="36">
        <f>Source!I226</f>
        <v>1</v>
      </c>
    </row>
    <row r="142" spans="1:4" ht="26.4" x14ac:dyDescent="0.25">
      <c r="A142" s="33" t="str">
        <f>Source!E227</f>
        <v>119</v>
      </c>
      <c r="B142" s="34" t="str">
        <f>Source!G227</f>
        <v>Изоляция изделиями из вспененного каучука, вспененного полиэтилена трубопроводов наружным диметром до 160 мм трубками</v>
      </c>
      <c r="C142" s="35" t="str">
        <f>Source!H227</f>
        <v>10 м</v>
      </c>
      <c r="D142" s="36">
        <f>Source!I227</f>
        <v>7.2</v>
      </c>
    </row>
    <row r="143" spans="1:4" ht="26.4" x14ac:dyDescent="0.25">
      <c r="A143" s="33" t="str">
        <f>Source!E228</f>
        <v>120</v>
      </c>
      <c r="B143" s="34" t="str">
        <f>Source!G228</f>
        <v>Трубки высокотемпературные из вспененного каучука K-FLEX ECO, толщиной 9 мм, диаметром 18 мм</v>
      </c>
      <c r="C143" s="35" t="str">
        <f>Source!H228</f>
        <v>10 м</v>
      </c>
      <c r="D143" s="36">
        <f>Source!I228</f>
        <v>2.64</v>
      </c>
    </row>
    <row r="144" spans="1:4" ht="26.4" x14ac:dyDescent="0.25">
      <c r="A144" s="33" t="str">
        <f>Source!E229</f>
        <v>121</v>
      </c>
      <c r="B144" s="34" t="str">
        <f>Source!G229</f>
        <v>Трубки высокотемпературные из вспененного каучука K-FLEX ECO, толщиной 9 мм, диаметром 22 мм</v>
      </c>
      <c r="C144" s="35" t="str">
        <f>Source!H229</f>
        <v>10 м</v>
      </c>
      <c r="D144" s="36">
        <f>Source!I229</f>
        <v>2.42</v>
      </c>
    </row>
    <row r="145" spans="1:4" ht="26.4" x14ac:dyDescent="0.25">
      <c r="A145" s="33" t="str">
        <f>Source!E230</f>
        <v>122</v>
      </c>
      <c r="B145" s="34" t="str">
        <f>Source!G230</f>
        <v>Трубки высокотемпературные из вспененного каучука K-FLEX ECO, толщиной 9 мм, диаметром 28 мм</v>
      </c>
      <c r="C145" s="35" t="str">
        <f>Source!H230</f>
        <v>10 м</v>
      </c>
      <c r="D145" s="36">
        <f>Source!I230</f>
        <v>1.32</v>
      </c>
    </row>
    <row r="146" spans="1:4" ht="26.4" x14ac:dyDescent="0.25">
      <c r="A146" s="33" t="str">
        <f>Source!E231</f>
        <v>123</v>
      </c>
      <c r="B146" s="34" t="str">
        <f>Source!G231</f>
        <v>Трубки высокотемпературные из вспененного каучука K-FLEX ECO, толщиной 13 мм, диаметром 54 мм</v>
      </c>
      <c r="C146" s="35" t="str">
        <f>Source!H231</f>
        <v>10 м</v>
      </c>
      <c r="D146" s="36">
        <f>Source!I231</f>
        <v>0.44</v>
      </c>
    </row>
    <row r="147" spans="1:4" ht="26.4" x14ac:dyDescent="0.25">
      <c r="A147" s="33" t="str">
        <f>Source!E232</f>
        <v>124</v>
      </c>
      <c r="B147" s="34" t="str">
        <f>Source!G232</f>
        <v>Трубки высокотемпературные из вспененного каучука K-FLEX ECO, толщиной 13 мм, диаметром 35 мм</v>
      </c>
      <c r="C147" s="35" t="str">
        <f>Source!H232</f>
        <v>10 м</v>
      </c>
      <c r="D147" s="36">
        <f>Source!I232</f>
        <v>1.1000000000000001</v>
      </c>
    </row>
    <row r="148" spans="1:4" x14ac:dyDescent="0.25">
      <c r="A148" s="33" t="str">
        <f>Source!E233</f>
        <v>125</v>
      </c>
      <c r="B148" s="34" t="str">
        <f>Source!G233</f>
        <v>Мастика МТО</v>
      </c>
      <c r="C148" s="35" t="str">
        <f>Source!H233</f>
        <v>ШТ</v>
      </c>
      <c r="D148" s="36">
        <f>Source!I233</f>
        <v>1</v>
      </c>
    </row>
    <row r="149" spans="1:4" x14ac:dyDescent="0.25">
      <c r="A149" s="103" t="str">
        <f>CONCATENATE("Раздел: ", Source!G264)</f>
        <v>Раздел: 4.Водомерный узел</v>
      </c>
      <c r="B149" s="103"/>
      <c r="C149" s="103"/>
      <c r="D149" s="103"/>
    </row>
    <row r="150" spans="1:4" ht="26.4" x14ac:dyDescent="0.25">
      <c r="A150" s="33" t="str">
        <f>Source!E268</f>
        <v>126</v>
      </c>
      <c r="B150" s="34" t="str">
        <f>Source!G268</f>
        <v>Установка вентилей, задвижек, затворов, клапанов обратных, кранов проходных на трубопроводах из стальных труб диаметром до 50 мм</v>
      </c>
      <c r="C150" s="35" t="str">
        <f>Source!H268</f>
        <v>ШТ</v>
      </c>
      <c r="D150" s="36">
        <f>Source!I268</f>
        <v>3</v>
      </c>
    </row>
    <row r="151" spans="1:4" ht="39.6" x14ac:dyDescent="0.25">
      <c r="A151" s="33" t="str">
        <f>Source!E269</f>
        <v>127</v>
      </c>
      <c r="B151" s="34" t="str">
        <f>Source!G269</f>
        <v>Задвижки фланцевые чугунные параллельные двухдисковые с выдвижным шпинделем, с электроприводом давлением 1 МПа (10 кгс/см2) 30ч906бр диаметром 50 мм</v>
      </c>
      <c r="C151" s="35" t="str">
        <f>Source!H269</f>
        <v>шт.</v>
      </c>
      <c r="D151" s="36">
        <f>Source!I269</f>
        <v>3</v>
      </c>
    </row>
    <row r="152" spans="1:4" x14ac:dyDescent="0.25">
      <c r="A152" s="33" t="str">
        <f>Source!E270</f>
        <v>128</v>
      </c>
      <c r="B152" s="34" t="str">
        <f>Source!G270</f>
        <v>Патрубки стальные</v>
      </c>
      <c r="C152" s="35" t="str">
        <f>Source!H270</f>
        <v>м</v>
      </c>
      <c r="D152" s="36">
        <f>Source!I270</f>
        <v>1.595</v>
      </c>
    </row>
    <row r="153" spans="1:4" ht="26.4" x14ac:dyDescent="0.25">
      <c r="A153" s="33" t="str">
        <f>Source!E271</f>
        <v>129</v>
      </c>
      <c r="B153" s="34" t="str">
        <f>Source!G271</f>
        <v>Тройники стальные равнопроходные бесшовные приварные (ГОСТ 17376-01), наружным диаметром 57 мм, толщиной стенки 3,0 мм</v>
      </c>
      <c r="C153" s="35" t="str">
        <f>Source!H271</f>
        <v>шт.</v>
      </c>
      <c r="D153" s="36">
        <f>Source!I271</f>
        <v>2</v>
      </c>
    </row>
    <row r="154" spans="1:4" ht="26.4" x14ac:dyDescent="0.25">
      <c r="A154" s="33" t="str">
        <f>Source!E272</f>
        <v>130</v>
      </c>
      <c r="B154" s="34" t="str">
        <f>Source!G272</f>
        <v>Отводы стальные крутоизогнутые бесшовные приварные (ГОСТ 17375-01) 90 град., наружным диаметром 57 мм, толщиной стенки 3,0 мм</v>
      </c>
      <c r="C154" s="35" t="str">
        <f>Source!H272</f>
        <v>шт.</v>
      </c>
      <c r="D154" s="36">
        <f>Source!I272</f>
        <v>3</v>
      </c>
    </row>
    <row r="155" spans="1:4" x14ac:dyDescent="0.25">
      <c r="A155" s="33" t="str">
        <f>Source!E274</f>
        <v>131</v>
      </c>
      <c r="B155" s="34" t="str">
        <f>Source!G274</f>
        <v>Установка счетчиков (водомеров) диаметром до 40 мм</v>
      </c>
      <c r="C155" s="35" t="str">
        <f>Source!H274</f>
        <v>ШТ</v>
      </c>
      <c r="D155" s="36">
        <f>Source!I274</f>
        <v>1</v>
      </c>
    </row>
    <row r="156" spans="1:4" x14ac:dyDescent="0.25">
      <c r="A156" s="33" t="str">
        <f>Source!E275</f>
        <v>132</v>
      </c>
      <c r="B156" s="34" t="str">
        <f>Source!G275</f>
        <v>Клапаны муфтовые 15Ч8П2, диаметром 15 мм</v>
      </c>
      <c r="C156" s="35" t="str">
        <f>Source!H275</f>
        <v>шт.</v>
      </c>
      <c r="D156" s="36">
        <f>Source!I275</f>
        <v>1</v>
      </c>
    </row>
    <row r="157" spans="1:4" x14ac:dyDescent="0.25">
      <c r="A157" s="33" t="str">
        <f>Source!E276</f>
        <v>133</v>
      </c>
      <c r="B157" s="34" t="str">
        <f>Source!G276</f>
        <v>Счетчики (водомеры) крыльчатые диаметром 40 мм</v>
      </c>
      <c r="C157" s="35" t="str">
        <f>Source!H276</f>
        <v>шт.</v>
      </c>
      <c r="D157" s="36">
        <f>Source!I276</f>
        <v>1</v>
      </c>
    </row>
    <row r="158" spans="1:4" x14ac:dyDescent="0.25">
      <c r="A158" s="33" t="str">
        <f>Source!E277</f>
        <v>134</v>
      </c>
      <c r="B158" s="34" t="str">
        <f>Source!G277</f>
        <v>Установка фильтров диаметром 40 мм</v>
      </c>
      <c r="C158" s="35" t="str">
        <f>Source!H277</f>
        <v>10 ШТ</v>
      </c>
      <c r="D158" s="36">
        <f>Source!I277</f>
        <v>0.1</v>
      </c>
    </row>
    <row r="159" spans="1:4" x14ac:dyDescent="0.25">
      <c r="A159" s="37" t="str">
        <f>Source!E278</f>
        <v>135</v>
      </c>
      <c r="B159" s="38" t="str">
        <f>Source!G278</f>
        <v>Фильтр магнитный муфтовый ФММ-40</v>
      </c>
      <c r="C159" s="39" t="str">
        <f>Source!H278</f>
        <v>шт.</v>
      </c>
      <c r="D159" s="40">
        <f>Source!I278</f>
        <v>1</v>
      </c>
    </row>
    <row r="162" spans="1:5" ht="13.8" x14ac:dyDescent="0.25">
      <c r="A162" s="26"/>
      <c r="B162" s="26" t="s">
        <v>1068</v>
      </c>
      <c r="C162" s="26"/>
      <c r="D162" s="26"/>
      <c r="E162" s="26"/>
    </row>
  </sheetData>
  <mergeCells count="6">
    <mergeCell ref="A149:D149"/>
    <mergeCell ref="A3:D3"/>
    <mergeCell ref="A4:D4"/>
    <mergeCell ref="A8:D8"/>
    <mergeCell ref="A48:D48"/>
    <mergeCell ref="A71:D71"/>
  </mergeCells>
  <pageMargins left="0.59055118110236227" right="0.19685039370078741" top="0.39370078740157483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14"/>
  <sheetViews>
    <sheetView workbookViewId="0">
      <selection activeCell="A410" sqref="A410:O410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410</v>
      </c>
      <c r="C12" s="1">
        <v>0</v>
      </c>
      <c r="D12" s="1">
        <f>ROW(A338)</f>
        <v>338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B338</f>
        <v>410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вк Исп</v>
      </c>
      <c r="H18" s="2"/>
      <c r="I18" s="2"/>
      <c r="J18" s="2"/>
      <c r="K18" s="2"/>
      <c r="L18" s="2"/>
      <c r="M18" s="2"/>
      <c r="N18" s="2"/>
      <c r="O18" s="2">
        <f t="shared" ref="O18:AT18" si="1">O338</f>
        <v>95733.8</v>
      </c>
      <c r="P18" s="2">
        <f t="shared" si="1"/>
        <v>91341.15</v>
      </c>
      <c r="Q18" s="2">
        <f t="shared" si="1"/>
        <v>1249.8699999999999</v>
      </c>
      <c r="R18" s="2">
        <f t="shared" si="1"/>
        <v>159.56</v>
      </c>
      <c r="S18" s="2">
        <f t="shared" si="1"/>
        <v>3142.78</v>
      </c>
      <c r="T18" s="2">
        <f t="shared" si="1"/>
        <v>0</v>
      </c>
      <c r="U18" s="2">
        <f t="shared" si="1"/>
        <v>325.575918</v>
      </c>
      <c r="V18" s="2">
        <f t="shared" si="1"/>
        <v>12.425125</v>
      </c>
      <c r="W18" s="2">
        <f t="shared" si="1"/>
        <v>0</v>
      </c>
      <c r="X18" s="2">
        <f t="shared" si="1"/>
        <v>3904.34</v>
      </c>
      <c r="Y18" s="2">
        <f t="shared" si="1"/>
        <v>2307.13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50492.81</v>
      </c>
      <c r="AQ18" s="2">
        <f t="shared" si="1"/>
        <v>0</v>
      </c>
      <c r="AR18" s="2">
        <f t="shared" si="1"/>
        <v>101945.27</v>
      </c>
      <c r="AS18" s="2">
        <f t="shared" si="1"/>
        <v>51387.03</v>
      </c>
      <c r="AT18" s="2">
        <f t="shared" si="1"/>
        <v>65.430000000000007</v>
      </c>
      <c r="AU18" s="2">
        <f t="shared" ref="AU18:BZ18" si="2">AU338</f>
        <v>0</v>
      </c>
      <c r="AV18" s="2">
        <f t="shared" si="2"/>
        <v>91341.15</v>
      </c>
      <c r="AW18" s="2">
        <f t="shared" si="2"/>
        <v>40848.339999999997</v>
      </c>
      <c r="AX18" s="2">
        <f t="shared" si="2"/>
        <v>0</v>
      </c>
      <c r="AY18" s="2">
        <f t="shared" si="2"/>
        <v>40848.339999999997</v>
      </c>
      <c r="AZ18" s="2">
        <f t="shared" si="2"/>
        <v>50492.81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CA338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DG338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EM338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FS338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ROW(A309)</f>
        <v>309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B309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O309</f>
        <v>95733.8</v>
      </c>
      <c r="P22" s="2">
        <f t="shared" si="8"/>
        <v>91341.15</v>
      </c>
      <c r="Q22" s="2">
        <f t="shared" si="8"/>
        <v>1249.8699999999999</v>
      </c>
      <c r="R22" s="2">
        <f t="shared" si="8"/>
        <v>159.56</v>
      </c>
      <c r="S22" s="2">
        <f t="shared" si="8"/>
        <v>3142.78</v>
      </c>
      <c r="T22" s="2">
        <f t="shared" si="8"/>
        <v>0</v>
      </c>
      <c r="U22" s="2">
        <f t="shared" si="8"/>
        <v>325.575918</v>
      </c>
      <c r="V22" s="2">
        <f t="shared" si="8"/>
        <v>12.425125</v>
      </c>
      <c r="W22" s="2">
        <f t="shared" si="8"/>
        <v>0</v>
      </c>
      <c r="X22" s="2">
        <f t="shared" si="8"/>
        <v>3904.34</v>
      </c>
      <c r="Y22" s="2">
        <f t="shared" si="8"/>
        <v>2307.13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50492.81</v>
      </c>
      <c r="AQ22" s="2">
        <f t="shared" si="8"/>
        <v>0</v>
      </c>
      <c r="AR22" s="2">
        <f t="shared" si="8"/>
        <v>101945.27</v>
      </c>
      <c r="AS22" s="2">
        <f t="shared" si="8"/>
        <v>51387.03</v>
      </c>
      <c r="AT22" s="2">
        <f t="shared" si="8"/>
        <v>65.430000000000007</v>
      </c>
      <c r="AU22" s="2">
        <f t="shared" ref="AU22:BZ22" si="9">AU309</f>
        <v>0</v>
      </c>
      <c r="AV22" s="2">
        <f t="shared" si="9"/>
        <v>91341.15</v>
      </c>
      <c r="AW22" s="2">
        <f t="shared" si="9"/>
        <v>40848.339999999997</v>
      </c>
      <c r="AX22" s="2">
        <f t="shared" si="9"/>
        <v>0</v>
      </c>
      <c r="AY22" s="2">
        <f t="shared" si="9"/>
        <v>40848.339999999997</v>
      </c>
      <c r="AZ22" s="2">
        <f t="shared" si="9"/>
        <v>50492.81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CA309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DG309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EM309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FS309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ROW(A68)</f>
        <v>68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B68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1.Водоотведение</v>
      </c>
      <c r="H26" s="2"/>
      <c r="I26" s="2"/>
      <c r="J26" s="2"/>
      <c r="K26" s="2"/>
      <c r="L26" s="2"/>
      <c r="M26" s="2"/>
      <c r="N26" s="2"/>
      <c r="O26" s="2">
        <f t="shared" ref="O26:AT26" si="15">O68</f>
        <v>13303.54</v>
      </c>
      <c r="P26" s="2">
        <f t="shared" si="15"/>
        <v>12519.51</v>
      </c>
      <c r="Q26" s="2">
        <f t="shared" si="15"/>
        <v>62.01</v>
      </c>
      <c r="R26" s="2">
        <f t="shared" si="15"/>
        <v>7.33</v>
      </c>
      <c r="S26" s="2">
        <f t="shared" si="15"/>
        <v>722.02</v>
      </c>
      <c r="T26" s="2">
        <f t="shared" si="15"/>
        <v>0</v>
      </c>
      <c r="U26" s="2">
        <f t="shared" si="15"/>
        <v>77.633188000000004</v>
      </c>
      <c r="V26" s="2">
        <f t="shared" si="15"/>
        <v>0.60387499999999994</v>
      </c>
      <c r="W26" s="2">
        <f t="shared" si="15"/>
        <v>0</v>
      </c>
      <c r="X26" s="2">
        <f t="shared" si="15"/>
        <v>882.52</v>
      </c>
      <c r="Y26" s="2">
        <f t="shared" si="15"/>
        <v>517.84</v>
      </c>
      <c r="Z26" s="2">
        <f t="shared" si="15"/>
        <v>0</v>
      </c>
      <c r="AA26" s="2">
        <f t="shared" si="15"/>
        <v>0</v>
      </c>
      <c r="AB26" s="2">
        <f t="shared" si="15"/>
        <v>13303.54</v>
      </c>
      <c r="AC26" s="2">
        <f t="shared" si="15"/>
        <v>12519.51</v>
      </c>
      <c r="AD26" s="2">
        <f t="shared" si="15"/>
        <v>62.01</v>
      </c>
      <c r="AE26" s="2">
        <f t="shared" si="15"/>
        <v>7.33</v>
      </c>
      <c r="AF26" s="2">
        <f t="shared" si="15"/>
        <v>722.02</v>
      </c>
      <c r="AG26" s="2">
        <f t="shared" si="15"/>
        <v>0</v>
      </c>
      <c r="AH26" s="2">
        <f t="shared" si="15"/>
        <v>77.633188000000004</v>
      </c>
      <c r="AI26" s="2">
        <f t="shared" si="15"/>
        <v>0.60387499999999994</v>
      </c>
      <c r="AJ26" s="2">
        <f t="shared" si="15"/>
        <v>0</v>
      </c>
      <c r="AK26" s="2">
        <f t="shared" si="15"/>
        <v>882.52</v>
      </c>
      <c r="AL26" s="2">
        <f t="shared" si="15"/>
        <v>517.84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14703.9</v>
      </c>
      <c r="AS26" s="2">
        <f t="shared" si="15"/>
        <v>14703.9</v>
      </c>
      <c r="AT26" s="2">
        <f t="shared" si="15"/>
        <v>0</v>
      </c>
      <c r="AU26" s="2">
        <f t="shared" ref="AU26:BZ26" si="16">AU68</f>
        <v>0</v>
      </c>
      <c r="AV26" s="2">
        <f t="shared" si="16"/>
        <v>12519.51</v>
      </c>
      <c r="AW26" s="2">
        <f t="shared" si="16"/>
        <v>12519.51</v>
      </c>
      <c r="AX26" s="2">
        <f t="shared" si="16"/>
        <v>0</v>
      </c>
      <c r="AY26" s="2">
        <f t="shared" si="16"/>
        <v>12519.51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CA68</f>
        <v>14703.9</v>
      </c>
      <c r="CB26" s="2">
        <f t="shared" si="17"/>
        <v>14703.9</v>
      </c>
      <c r="CC26" s="2">
        <f t="shared" si="17"/>
        <v>0</v>
      </c>
      <c r="CD26" s="2">
        <f t="shared" si="17"/>
        <v>0</v>
      </c>
      <c r="CE26" s="2">
        <f t="shared" si="17"/>
        <v>12519.51</v>
      </c>
      <c r="CF26" s="2">
        <f t="shared" si="17"/>
        <v>12519.51</v>
      </c>
      <c r="CG26" s="2">
        <f t="shared" si="17"/>
        <v>0</v>
      </c>
      <c r="CH26" s="2">
        <f t="shared" si="17"/>
        <v>12519.51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ROW(SmtRes!A8)</f>
        <v>8</v>
      </c>
      <c r="D28">
        <f>ROW(EtalonRes!A8)</f>
        <v>8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O28">
        <f t="shared" ref="O28:O66" si="21">ROUND(CP28,2)</f>
        <v>224.04</v>
      </c>
      <c r="P28">
        <f t="shared" ref="P28:P66" si="22">ROUND(CQ28*I28,2)</f>
        <v>135.51</v>
      </c>
      <c r="Q28">
        <f t="shared" ref="Q28:Q66" si="23">ROUND(CR28*I28,2)</f>
        <v>0.83</v>
      </c>
      <c r="R28">
        <f t="shared" ref="R28:R66" si="24">ROUND(CS28*I28,2)</f>
        <v>0.15</v>
      </c>
      <c r="S28">
        <f t="shared" ref="S28:S66" si="25">ROUND(CT28*I28,2)</f>
        <v>87.7</v>
      </c>
      <c r="T28">
        <f t="shared" ref="T28:T66" si="26">ROUND(CU28*I28,2)</f>
        <v>0</v>
      </c>
      <c r="U28">
        <f t="shared" ref="U28:U66" si="27">CV28*I28</f>
        <v>10.280999999999999</v>
      </c>
      <c r="V28">
        <f t="shared" ref="V28:V66" si="28">CW28*I28</f>
        <v>1.2500000000000001E-2</v>
      </c>
      <c r="W28">
        <f t="shared" ref="W28:W66" si="29">ROUND(CX28*I28,2)</f>
        <v>0</v>
      </c>
      <c r="X28">
        <f t="shared" ref="X28:X66" si="30">ROUND(CY28,2)</f>
        <v>106.3</v>
      </c>
      <c r="Y28">
        <f t="shared" ref="Y28:Y66" si="31">ROUND(CZ28,2)</f>
        <v>62.37</v>
      </c>
      <c r="AA28">
        <v>67927178</v>
      </c>
      <c r="AB28">
        <f t="shared" ref="AB28:AB66" si="32">ROUND((AC28+AD28+AF28),6)</f>
        <v>224.03399999999999</v>
      </c>
      <c r="AC28">
        <f t="shared" ref="AC28:AC66" si="33">ROUND((ES28),6)</f>
        <v>135.51</v>
      </c>
      <c r="AD28">
        <f>ROUND(((((ET28*1.25))-((EU28*1.25)))+AE28),6)</f>
        <v>0.82499999999999996</v>
      </c>
      <c r="AE28">
        <f>ROUND(((EU28*1.25)),6)</f>
        <v>0.15</v>
      </c>
      <c r="AF28">
        <f>ROUND(((EV28*1.15)),6)</f>
        <v>87.698999999999998</v>
      </c>
      <c r="AG28">
        <f t="shared" ref="AG28:AG66" si="34">ROUND((AP28),6)</f>
        <v>0</v>
      </c>
      <c r="AH28">
        <f>((EW28*1.15))</f>
        <v>10.280999999999999</v>
      </c>
      <c r="AI28">
        <f>((EX28*1.25))</f>
        <v>1.2500000000000001E-2</v>
      </c>
      <c r="AJ28">
        <f t="shared" ref="AJ28:AJ66" si="35">(AS28)</f>
        <v>0</v>
      </c>
      <c r="AK28">
        <v>212.43</v>
      </c>
      <c r="AL28">
        <v>135.51</v>
      </c>
      <c r="AM28">
        <v>0.66</v>
      </c>
      <c r="AN28">
        <v>0.12</v>
      </c>
      <c r="AO28">
        <v>76.260000000000005</v>
      </c>
      <c r="AP28">
        <v>0</v>
      </c>
      <c r="AQ28">
        <v>8.94</v>
      </c>
      <c r="AR28">
        <v>0.01</v>
      </c>
      <c r="AS28">
        <v>0</v>
      </c>
      <c r="AT28">
        <v>121</v>
      </c>
      <c r="AU28">
        <v>71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19</v>
      </c>
      <c r="BM28">
        <v>16001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134</v>
      </c>
      <c r="CA28">
        <v>83</v>
      </c>
      <c r="CE28">
        <v>0</v>
      </c>
      <c r="CF28">
        <v>0</v>
      </c>
      <c r="CG28">
        <v>0</v>
      </c>
      <c r="CM28">
        <v>0</v>
      </c>
      <c r="CN28" t="s">
        <v>20</v>
      </c>
      <c r="CO28">
        <v>0</v>
      </c>
      <c r="CP28">
        <f t="shared" ref="CP28:CP66" si="36">(P28+Q28+S28)</f>
        <v>224.04000000000002</v>
      </c>
      <c r="CQ28">
        <f t="shared" ref="CQ28:CQ66" si="37">AC28*BC28</f>
        <v>135.51</v>
      </c>
      <c r="CR28">
        <f t="shared" ref="CR28:CR66" si="38">AD28*BB28</f>
        <v>0.82499999999999996</v>
      </c>
      <c r="CS28">
        <f t="shared" ref="CS28:CS66" si="39">AE28*BS28</f>
        <v>0.15</v>
      </c>
      <c r="CT28">
        <f t="shared" ref="CT28:CT66" si="40">AF28*BA28</f>
        <v>87.698999999999998</v>
      </c>
      <c r="CU28">
        <f t="shared" ref="CU28:CU66" si="41">AG28</f>
        <v>0</v>
      </c>
      <c r="CV28">
        <f t="shared" ref="CV28:CV66" si="42">AH28</f>
        <v>10.280999999999999</v>
      </c>
      <c r="CW28">
        <f t="shared" ref="CW28:CW66" si="43">AI28</f>
        <v>1.2500000000000001E-2</v>
      </c>
      <c r="CX28">
        <f t="shared" ref="CX28:CX66" si="44">AJ28</f>
        <v>0</v>
      </c>
      <c r="CY28">
        <f t="shared" ref="CY28:CY66" si="45">(((S28+R28)*AT28)/100)</f>
        <v>106.2985</v>
      </c>
      <c r="CZ28">
        <f t="shared" ref="CZ28:CZ66" si="46">(((S28+R28)*AU28)/100)</f>
        <v>62.373500000000007</v>
      </c>
      <c r="DC28" t="s">
        <v>6</v>
      </c>
      <c r="DD28" t="s">
        <v>6</v>
      </c>
      <c r="DE28" t="s">
        <v>21</v>
      </c>
      <c r="DF28" t="s">
        <v>21</v>
      </c>
      <c r="DG28" t="s">
        <v>22</v>
      </c>
      <c r="DH28" t="s">
        <v>6</v>
      </c>
      <c r="DI28" t="s">
        <v>22</v>
      </c>
      <c r="DJ28" t="s">
        <v>21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64675094</v>
      </c>
      <c r="EF28">
        <v>2</v>
      </c>
      <c r="EG28" t="s">
        <v>23</v>
      </c>
      <c r="EH28">
        <v>0</v>
      </c>
      <c r="EI28" t="s">
        <v>6</v>
      </c>
      <c r="EJ28">
        <v>1</v>
      </c>
      <c r="EK28">
        <v>16001</v>
      </c>
      <c r="EL28" t="s">
        <v>24</v>
      </c>
      <c r="EM28" t="s">
        <v>25</v>
      </c>
      <c r="EO28" t="s">
        <v>26</v>
      </c>
      <c r="EQ28">
        <v>131072</v>
      </c>
      <c r="ER28">
        <v>212.43</v>
      </c>
      <c r="ES28">
        <v>135.51</v>
      </c>
      <c r="ET28">
        <v>0.66</v>
      </c>
      <c r="EU28">
        <v>0.12</v>
      </c>
      <c r="EV28">
        <v>76.260000000000005</v>
      </c>
      <c r="EW28">
        <v>8.94</v>
      </c>
      <c r="EX28">
        <v>0.01</v>
      </c>
      <c r="EY28">
        <v>0</v>
      </c>
      <c r="FQ28">
        <v>0</v>
      </c>
      <c r="FR28">
        <f t="shared" ref="FR28:FR66" si="47">ROUND(IF(AND(BH28=3,BI28=3),P28,0),2)</f>
        <v>0</v>
      </c>
      <c r="FS28">
        <v>0</v>
      </c>
      <c r="FT28" t="s">
        <v>27</v>
      </c>
      <c r="FU28" t="s">
        <v>28</v>
      </c>
      <c r="FX28">
        <v>120.6</v>
      </c>
      <c r="FY28">
        <v>70.55</v>
      </c>
      <c r="GA28" t="s">
        <v>6</v>
      </c>
      <c r="GD28">
        <v>1</v>
      </c>
      <c r="GF28">
        <v>608638375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66" si="48">ROUND(IF(AND(BH28=3,BI28=3,FS28&lt;&gt;0),P28,0),2)</f>
        <v>0</v>
      </c>
      <c r="GM28">
        <f t="shared" ref="GM28:GM66" si="49">ROUND(O28+X28+Y28,2)+GX28</f>
        <v>392.71</v>
      </c>
      <c r="GN28">
        <f t="shared" ref="GN28:GN66" si="50">IF(OR(BI28=0,BI28=1),ROUND(O28+X28+Y28,2),0)</f>
        <v>392.71</v>
      </c>
      <c r="GO28">
        <f t="shared" ref="GO28:GO66" si="51">IF(BI28=2,ROUND(O28+X28+Y28,2),0)</f>
        <v>0</v>
      </c>
      <c r="GP28">
        <f t="shared" ref="GP28:GP66" si="52"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66" si="53">ROUND((GT28),6)</f>
        <v>0</v>
      </c>
      <c r="GW28">
        <v>1</v>
      </c>
      <c r="GX28">
        <f t="shared" ref="GX28:GX66" si="54">ROUND(HC28*I28,2)</f>
        <v>0</v>
      </c>
      <c r="HA28">
        <v>0</v>
      </c>
      <c r="HB28">
        <v>0</v>
      </c>
      <c r="HC28">
        <f t="shared" ref="HC28:HC66" si="55">GV28*GW28</f>
        <v>0</v>
      </c>
      <c r="IK28">
        <v>0</v>
      </c>
    </row>
    <row r="29" spans="1:245" x14ac:dyDescent="0.25">
      <c r="A29">
        <v>17</v>
      </c>
      <c r="B29">
        <v>1</v>
      </c>
      <c r="C29">
        <f>ROW(SmtRes!A15)</f>
        <v>15</v>
      </c>
      <c r="D29">
        <f>ROW(EtalonRes!A20)</f>
        <v>20</v>
      </c>
      <c r="E29" t="s">
        <v>29</v>
      </c>
      <c r="F29" t="s">
        <v>30</v>
      </c>
      <c r="G29" t="s">
        <v>31</v>
      </c>
      <c r="H29" t="s">
        <v>32</v>
      </c>
      <c r="I29">
        <f>ROUND(36/100,6)</f>
        <v>0.36</v>
      </c>
      <c r="J29">
        <v>0</v>
      </c>
      <c r="O29">
        <f t="shared" si="21"/>
        <v>248.5</v>
      </c>
      <c r="P29">
        <f t="shared" si="22"/>
        <v>14.89</v>
      </c>
      <c r="Q29">
        <f t="shared" si="23"/>
        <v>16.34</v>
      </c>
      <c r="R29">
        <f t="shared" si="24"/>
        <v>2.4900000000000002</v>
      </c>
      <c r="S29">
        <f t="shared" si="25"/>
        <v>217.27</v>
      </c>
      <c r="T29">
        <f t="shared" si="26"/>
        <v>0</v>
      </c>
      <c r="U29">
        <f t="shared" si="27"/>
        <v>23.113619999999997</v>
      </c>
      <c r="V29">
        <f t="shared" si="28"/>
        <v>0.20700000000000002</v>
      </c>
      <c r="W29">
        <f t="shared" si="29"/>
        <v>0</v>
      </c>
      <c r="X29">
        <f t="shared" si="30"/>
        <v>265.91000000000003</v>
      </c>
      <c r="Y29">
        <f t="shared" si="31"/>
        <v>156.03</v>
      </c>
      <c r="AA29">
        <v>67927178</v>
      </c>
      <c r="AB29">
        <f t="shared" si="32"/>
        <v>690.27750000000003</v>
      </c>
      <c r="AC29">
        <f t="shared" si="33"/>
        <v>41.37</v>
      </c>
      <c r="AD29">
        <f>ROUND(((((ET29*1.25))-((EU29*1.25)))+AE29),6)</f>
        <v>45.387500000000003</v>
      </c>
      <c r="AE29">
        <f>ROUND(((EU29*1.25)),6)</f>
        <v>6.9124999999999996</v>
      </c>
      <c r="AF29">
        <f>ROUND(((EV29*1.15)),6)</f>
        <v>603.52</v>
      </c>
      <c r="AG29">
        <f t="shared" si="34"/>
        <v>0</v>
      </c>
      <c r="AH29">
        <f>((EW29*1.15))</f>
        <v>64.204499999999996</v>
      </c>
      <c r="AI29">
        <f>((EX29*1.25))</f>
        <v>0.57500000000000007</v>
      </c>
      <c r="AJ29">
        <f t="shared" si="35"/>
        <v>0</v>
      </c>
      <c r="AK29">
        <v>602.48</v>
      </c>
      <c r="AL29">
        <v>41.37</v>
      </c>
      <c r="AM29">
        <v>36.31</v>
      </c>
      <c r="AN29">
        <v>5.53</v>
      </c>
      <c r="AO29">
        <v>524.79999999999995</v>
      </c>
      <c r="AP29">
        <v>0</v>
      </c>
      <c r="AQ29">
        <v>55.83</v>
      </c>
      <c r="AR29">
        <v>0.46</v>
      </c>
      <c r="AS29">
        <v>0</v>
      </c>
      <c r="AT29">
        <v>121</v>
      </c>
      <c r="AU29">
        <v>71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33</v>
      </c>
      <c r="BM29">
        <v>16001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134</v>
      </c>
      <c r="CA29">
        <v>83</v>
      </c>
      <c r="CE29">
        <v>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 t="shared" si="36"/>
        <v>248.5</v>
      </c>
      <c r="CQ29">
        <f t="shared" si="37"/>
        <v>41.37</v>
      </c>
      <c r="CR29">
        <f t="shared" si="38"/>
        <v>45.387500000000003</v>
      </c>
      <c r="CS29">
        <f t="shared" si="39"/>
        <v>6.9124999999999996</v>
      </c>
      <c r="CT29">
        <f t="shared" si="40"/>
        <v>603.52</v>
      </c>
      <c r="CU29">
        <f t="shared" si="41"/>
        <v>0</v>
      </c>
      <c r="CV29">
        <f t="shared" si="42"/>
        <v>64.204499999999996</v>
      </c>
      <c r="CW29">
        <f t="shared" si="43"/>
        <v>0.57500000000000007</v>
      </c>
      <c r="CX29">
        <f t="shared" si="44"/>
        <v>0</v>
      </c>
      <c r="CY29">
        <f t="shared" si="45"/>
        <v>265.90960000000001</v>
      </c>
      <c r="CZ29">
        <f t="shared" si="46"/>
        <v>156.02960000000002</v>
      </c>
      <c r="DC29" t="s">
        <v>6</v>
      </c>
      <c r="DD29" t="s">
        <v>6</v>
      </c>
      <c r="DE29" t="s">
        <v>21</v>
      </c>
      <c r="DF29" t="s">
        <v>21</v>
      </c>
      <c r="DG29" t="s">
        <v>22</v>
      </c>
      <c r="DH29" t="s">
        <v>6</v>
      </c>
      <c r="DI29" t="s">
        <v>22</v>
      </c>
      <c r="DJ29" t="s">
        <v>21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32</v>
      </c>
      <c r="DW29" t="s">
        <v>32</v>
      </c>
      <c r="DX29">
        <v>100</v>
      </c>
      <c r="EE29">
        <v>64675094</v>
      </c>
      <c r="EF29">
        <v>2</v>
      </c>
      <c r="EG29" t="s">
        <v>23</v>
      </c>
      <c r="EH29">
        <v>0</v>
      </c>
      <c r="EI29" t="s">
        <v>6</v>
      </c>
      <c r="EJ29">
        <v>1</v>
      </c>
      <c r="EK29">
        <v>16001</v>
      </c>
      <c r="EL29" t="s">
        <v>24</v>
      </c>
      <c r="EM29" t="s">
        <v>25</v>
      </c>
      <c r="EO29" t="s">
        <v>26</v>
      </c>
      <c r="EQ29">
        <v>131072</v>
      </c>
      <c r="ER29">
        <v>602.48</v>
      </c>
      <c r="ES29">
        <v>41.37</v>
      </c>
      <c r="ET29">
        <v>36.31</v>
      </c>
      <c r="EU29">
        <v>5.53</v>
      </c>
      <c r="EV29">
        <v>524.79999999999995</v>
      </c>
      <c r="EW29">
        <v>55.83</v>
      </c>
      <c r="EX29">
        <v>0.46</v>
      </c>
      <c r="EY29">
        <v>0</v>
      </c>
      <c r="FQ29">
        <v>0</v>
      </c>
      <c r="FR29">
        <f t="shared" si="47"/>
        <v>0</v>
      </c>
      <c r="FS29">
        <v>0</v>
      </c>
      <c r="FT29" t="s">
        <v>27</v>
      </c>
      <c r="FU29" t="s">
        <v>28</v>
      </c>
      <c r="FX29">
        <v>120.6</v>
      </c>
      <c r="FY29">
        <v>70.55</v>
      </c>
      <c r="GA29" t="s">
        <v>6</v>
      </c>
      <c r="GD29">
        <v>1</v>
      </c>
      <c r="GF29">
        <v>1590740472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8"/>
        <v>0</v>
      </c>
      <c r="GM29">
        <f t="shared" si="49"/>
        <v>670.44</v>
      </c>
      <c r="GN29">
        <f t="shared" si="50"/>
        <v>670.44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6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IK29">
        <v>0</v>
      </c>
    </row>
    <row r="30" spans="1:245" x14ac:dyDescent="0.25">
      <c r="A30">
        <v>17</v>
      </c>
      <c r="B30">
        <v>1</v>
      </c>
      <c r="E30" t="s">
        <v>34</v>
      </c>
      <c r="F30" t="s">
        <v>35</v>
      </c>
      <c r="G30" t="s">
        <v>36</v>
      </c>
      <c r="H30" t="s">
        <v>18</v>
      </c>
      <c r="I30">
        <f>ROUND(10,6)</f>
        <v>10</v>
      </c>
      <c r="J30">
        <v>0</v>
      </c>
      <c r="O30">
        <f t="shared" si="21"/>
        <v>437.3</v>
      </c>
      <c r="P30">
        <f t="shared" si="22"/>
        <v>437.3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67927178</v>
      </c>
      <c r="AB30">
        <f t="shared" si="32"/>
        <v>43.73</v>
      </c>
      <c r="AC30">
        <f t="shared" si="33"/>
        <v>43.73</v>
      </c>
      <c r="AD30">
        <f t="shared" ref="AD30:AD44" si="56">ROUND((((ET30)-(EU30))+AE30),6)</f>
        <v>0</v>
      </c>
      <c r="AE30">
        <f t="shared" ref="AE30:AE44" si="57">ROUND((EU30),6)</f>
        <v>0</v>
      </c>
      <c r="AF30">
        <f t="shared" ref="AF30:AF44" si="58">ROUND((EV30),6)</f>
        <v>0</v>
      </c>
      <c r="AG30">
        <f t="shared" si="34"/>
        <v>0</v>
      </c>
      <c r="AH30">
        <f t="shared" ref="AH30:AH44" si="59">(EW30)</f>
        <v>0</v>
      </c>
      <c r="AI30">
        <f t="shared" ref="AI30:AI44" si="60">(EX30)</f>
        <v>0</v>
      </c>
      <c r="AJ30">
        <f t="shared" si="35"/>
        <v>0</v>
      </c>
      <c r="AK30">
        <v>43.73</v>
      </c>
      <c r="AL30">
        <v>43.73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6</v>
      </c>
      <c r="BM30">
        <v>1100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6"/>
        <v>437.3</v>
      </c>
      <c r="CQ30">
        <f t="shared" si="37"/>
        <v>43.73</v>
      </c>
      <c r="CR30">
        <f t="shared" si="38"/>
        <v>0</v>
      </c>
      <c r="CS30">
        <f t="shared" si="39"/>
        <v>0</v>
      </c>
      <c r="CT30">
        <f t="shared" si="40"/>
        <v>0</v>
      </c>
      <c r="CU30">
        <f t="shared" si="41"/>
        <v>0</v>
      </c>
      <c r="CV30">
        <f t="shared" si="42"/>
        <v>0</v>
      </c>
      <c r="CW30">
        <f t="shared" si="43"/>
        <v>0</v>
      </c>
      <c r="CX30">
        <f t="shared" si="44"/>
        <v>0</v>
      </c>
      <c r="CY30">
        <f t="shared" si="45"/>
        <v>0</v>
      </c>
      <c r="CZ30">
        <f t="shared" si="46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EE30">
        <v>64675249</v>
      </c>
      <c r="EF30">
        <v>8</v>
      </c>
      <c r="EG30" t="s">
        <v>37</v>
      </c>
      <c r="EH30">
        <v>0</v>
      </c>
      <c r="EI30" t="s">
        <v>6</v>
      </c>
      <c r="EJ30">
        <v>1</v>
      </c>
      <c r="EK30">
        <v>1100</v>
      </c>
      <c r="EL30" t="s">
        <v>38</v>
      </c>
      <c r="EM30" t="s">
        <v>39</v>
      </c>
      <c r="EO30" t="s">
        <v>6</v>
      </c>
      <c r="EQ30">
        <v>131072</v>
      </c>
      <c r="ER30">
        <v>29.28</v>
      </c>
      <c r="ES30">
        <v>43.73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499</v>
      </c>
      <c r="FQ30">
        <v>0</v>
      </c>
      <c r="FR30">
        <f t="shared" si="47"/>
        <v>0</v>
      </c>
      <c r="FS30">
        <v>0</v>
      </c>
      <c r="FX30">
        <v>0</v>
      </c>
      <c r="FY30">
        <v>0</v>
      </c>
      <c r="GA30" t="s">
        <v>40</v>
      </c>
      <c r="GD30">
        <v>1</v>
      </c>
      <c r="GF30">
        <v>1128330786</v>
      </c>
      <c r="GG30">
        <v>2</v>
      </c>
      <c r="GH30">
        <v>3</v>
      </c>
      <c r="GI30">
        <v>3</v>
      </c>
      <c r="GJ30">
        <v>0</v>
      </c>
      <c r="GK30">
        <v>0</v>
      </c>
      <c r="GL30">
        <f t="shared" si="48"/>
        <v>0</v>
      </c>
      <c r="GM30">
        <f t="shared" si="49"/>
        <v>437.3</v>
      </c>
      <c r="GN30">
        <f t="shared" si="50"/>
        <v>437.3</v>
      </c>
      <c r="GO30">
        <f t="shared" si="51"/>
        <v>0</v>
      </c>
      <c r="GP30">
        <f t="shared" si="52"/>
        <v>0</v>
      </c>
      <c r="GR30">
        <v>1</v>
      </c>
      <c r="GS30">
        <v>1</v>
      </c>
      <c r="GT30">
        <v>0</v>
      </c>
      <c r="GU30" t="s">
        <v>6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IK30">
        <v>0</v>
      </c>
    </row>
    <row r="31" spans="1:245" x14ac:dyDescent="0.25">
      <c r="A31">
        <v>17</v>
      </c>
      <c r="B31">
        <v>1</v>
      </c>
      <c r="E31" t="s">
        <v>41</v>
      </c>
      <c r="F31" t="s">
        <v>35</v>
      </c>
      <c r="G31" t="s">
        <v>42</v>
      </c>
      <c r="H31" t="s">
        <v>18</v>
      </c>
      <c r="I31">
        <f>ROUND(16,6)</f>
        <v>16</v>
      </c>
      <c r="J31">
        <v>0</v>
      </c>
      <c r="O31">
        <f t="shared" si="21"/>
        <v>360.32</v>
      </c>
      <c r="P31">
        <f t="shared" si="22"/>
        <v>360.32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67927178</v>
      </c>
      <c r="AB31">
        <f t="shared" si="32"/>
        <v>22.52</v>
      </c>
      <c r="AC31">
        <f t="shared" si="33"/>
        <v>22.52</v>
      </c>
      <c r="AD31">
        <f t="shared" si="56"/>
        <v>0</v>
      </c>
      <c r="AE31">
        <f t="shared" si="57"/>
        <v>0</v>
      </c>
      <c r="AF31">
        <f t="shared" si="58"/>
        <v>0</v>
      </c>
      <c r="AG31">
        <f t="shared" si="34"/>
        <v>0</v>
      </c>
      <c r="AH31">
        <f t="shared" si="59"/>
        <v>0</v>
      </c>
      <c r="AI31">
        <f t="shared" si="60"/>
        <v>0</v>
      </c>
      <c r="AJ31">
        <f t="shared" si="35"/>
        <v>0</v>
      </c>
      <c r="AK31">
        <v>22.52</v>
      </c>
      <c r="AL31">
        <v>22.52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1100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6"/>
        <v>360.32</v>
      </c>
      <c r="CQ31">
        <f t="shared" si="37"/>
        <v>22.52</v>
      </c>
      <c r="CR31">
        <f t="shared" si="38"/>
        <v>0</v>
      </c>
      <c r="CS31">
        <f t="shared" si="39"/>
        <v>0</v>
      </c>
      <c r="CT31">
        <f t="shared" si="40"/>
        <v>0</v>
      </c>
      <c r="CU31">
        <f t="shared" si="41"/>
        <v>0</v>
      </c>
      <c r="CV31">
        <f t="shared" si="42"/>
        <v>0</v>
      </c>
      <c r="CW31">
        <f t="shared" si="43"/>
        <v>0</v>
      </c>
      <c r="CX31">
        <f t="shared" si="44"/>
        <v>0</v>
      </c>
      <c r="CY31">
        <f t="shared" si="45"/>
        <v>0</v>
      </c>
      <c r="CZ31">
        <f t="shared" si="46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EE31">
        <v>64675249</v>
      </c>
      <c r="EF31">
        <v>8</v>
      </c>
      <c r="EG31" t="s">
        <v>37</v>
      </c>
      <c r="EH31">
        <v>0</v>
      </c>
      <c r="EI31" t="s">
        <v>6</v>
      </c>
      <c r="EJ31">
        <v>1</v>
      </c>
      <c r="EK31">
        <v>1100</v>
      </c>
      <c r="EL31" t="s">
        <v>38</v>
      </c>
      <c r="EM31" t="s">
        <v>39</v>
      </c>
      <c r="EO31" t="s">
        <v>6</v>
      </c>
      <c r="EQ31">
        <v>131072</v>
      </c>
      <c r="ER31">
        <v>15.09</v>
      </c>
      <c r="ES31">
        <v>22.52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1</v>
      </c>
      <c r="FD31">
        <v>18</v>
      </c>
      <c r="FF31">
        <v>257</v>
      </c>
      <c r="FQ31">
        <v>0</v>
      </c>
      <c r="FR31">
        <f t="shared" si="47"/>
        <v>0</v>
      </c>
      <c r="FS31">
        <v>0</v>
      </c>
      <c r="FX31">
        <v>0</v>
      </c>
      <c r="FY31">
        <v>0</v>
      </c>
      <c r="GA31" t="s">
        <v>43</v>
      </c>
      <c r="GD31">
        <v>1</v>
      </c>
      <c r="GF31">
        <v>122543184</v>
      </c>
      <c r="GG31">
        <v>2</v>
      </c>
      <c r="GH31">
        <v>3</v>
      </c>
      <c r="GI31">
        <v>3</v>
      </c>
      <c r="GJ31">
        <v>0</v>
      </c>
      <c r="GK31">
        <v>0</v>
      </c>
      <c r="GL31">
        <f t="shared" si="48"/>
        <v>0</v>
      </c>
      <c r="GM31">
        <f t="shared" si="49"/>
        <v>360.32</v>
      </c>
      <c r="GN31">
        <f t="shared" si="50"/>
        <v>360.32</v>
      </c>
      <c r="GO31">
        <f t="shared" si="51"/>
        <v>0</v>
      </c>
      <c r="GP31">
        <f t="shared" si="52"/>
        <v>0</v>
      </c>
      <c r="GR31">
        <v>1</v>
      </c>
      <c r="GS31">
        <v>1</v>
      </c>
      <c r="GT31">
        <v>0</v>
      </c>
      <c r="GU31" t="s">
        <v>6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IK31">
        <v>0</v>
      </c>
    </row>
    <row r="32" spans="1:245" x14ac:dyDescent="0.25">
      <c r="A32">
        <v>17</v>
      </c>
      <c r="B32">
        <v>1</v>
      </c>
      <c r="E32" t="s">
        <v>44</v>
      </c>
      <c r="F32" t="s">
        <v>35</v>
      </c>
      <c r="G32" t="s">
        <v>45</v>
      </c>
      <c r="H32" t="s">
        <v>18</v>
      </c>
      <c r="I32">
        <f>ROUND(6,6)</f>
        <v>6</v>
      </c>
      <c r="J32">
        <v>0</v>
      </c>
      <c r="O32">
        <f t="shared" si="21"/>
        <v>54.66</v>
      </c>
      <c r="P32">
        <f t="shared" si="22"/>
        <v>54.66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67927178</v>
      </c>
      <c r="AB32">
        <f t="shared" si="32"/>
        <v>9.11</v>
      </c>
      <c r="AC32">
        <f t="shared" si="33"/>
        <v>9.11</v>
      </c>
      <c r="AD32">
        <f t="shared" si="56"/>
        <v>0</v>
      </c>
      <c r="AE32">
        <f t="shared" si="57"/>
        <v>0</v>
      </c>
      <c r="AF32">
        <f t="shared" si="58"/>
        <v>0</v>
      </c>
      <c r="AG32">
        <f t="shared" si="34"/>
        <v>0</v>
      </c>
      <c r="AH32">
        <f t="shared" si="59"/>
        <v>0</v>
      </c>
      <c r="AI32">
        <f t="shared" si="60"/>
        <v>0</v>
      </c>
      <c r="AJ32">
        <f t="shared" si="35"/>
        <v>0</v>
      </c>
      <c r="AK32">
        <v>9.11</v>
      </c>
      <c r="AL32">
        <v>9.11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1100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6"/>
        <v>54.66</v>
      </c>
      <c r="CQ32">
        <f t="shared" si="37"/>
        <v>9.11</v>
      </c>
      <c r="CR32">
        <f t="shared" si="38"/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2"/>
        <v>0</v>
      </c>
      <c r="CW32">
        <f t="shared" si="43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18</v>
      </c>
      <c r="DW32" t="s">
        <v>18</v>
      </c>
      <c r="DX32">
        <v>1</v>
      </c>
      <c r="EE32">
        <v>64675249</v>
      </c>
      <c r="EF32">
        <v>8</v>
      </c>
      <c r="EG32" t="s">
        <v>37</v>
      </c>
      <c r="EH32">
        <v>0</v>
      </c>
      <c r="EI32" t="s">
        <v>6</v>
      </c>
      <c r="EJ32">
        <v>1</v>
      </c>
      <c r="EK32">
        <v>1100</v>
      </c>
      <c r="EL32" t="s">
        <v>38</v>
      </c>
      <c r="EM32" t="s">
        <v>39</v>
      </c>
      <c r="EO32" t="s">
        <v>6</v>
      </c>
      <c r="EQ32">
        <v>131072</v>
      </c>
      <c r="ER32">
        <v>6.1000000000000005</v>
      </c>
      <c r="ES32">
        <v>9.11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1</v>
      </c>
      <c r="FD32">
        <v>18</v>
      </c>
      <c r="FF32">
        <v>104</v>
      </c>
      <c r="FQ32">
        <v>0</v>
      </c>
      <c r="FR32">
        <f t="shared" si="47"/>
        <v>0</v>
      </c>
      <c r="FS32">
        <v>0</v>
      </c>
      <c r="FX32">
        <v>0</v>
      </c>
      <c r="FY32">
        <v>0</v>
      </c>
      <c r="GA32" t="s">
        <v>46</v>
      </c>
      <c r="GD32">
        <v>1</v>
      </c>
      <c r="GF32">
        <v>1545383400</v>
      </c>
      <c r="GG32">
        <v>2</v>
      </c>
      <c r="GH32">
        <v>3</v>
      </c>
      <c r="GI32">
        <v>3</v>
      </c>
      <c r="GJ32">
        <v>0</v>
      </c>
      <c r="GK32">
        <v>0</v>
      </c>
      <c r="GL32">
        <f t="shared" si="48"/>
        <v>0</v>
      </c>
      <c r="GM32">
        <f t="shared" si="49"/>
        <v>54.66</v>
      </c>
      <c r="GN32">
        <f t="shared" si="50"/>
        <v>54.66</v>
      </c>
      <c r="GO32">
        <f t="shared" si="51"/>
        <v>0</v>
      </c>
      <c r="GP32">
        <f t="shared" si="52"/>
        <v>0</v>
      </c>
      <c r="GR32">
        <v>1</v>
      </c>
      <c r="GS32">
        <v>1</v>
      </c>
      <c r="GT32">
        <v>0</v>
      </c>
      <c r="GU32" t="s">
        <v>6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IK32">
        <v>0</v>
      </c>
    </row>
    <row r="33" spans="1:245" x14ac:dyDescent="0.25">
      <c r="A33">
        <v>17</v>
      </c>
      <c r="B33">
        <v>1</v>
      </c>
      <c r="E33" t="s">
        <v>47</v>
      </c>
      <c r="F33" t="s">
        <v>35</v>
      </c>
      <c r="G33" t="s">
        <v>48</v>
      </c>
      <c r="H33" t="s">
        <v>18</v>
      </c>
      <c r="I33">
        <f>ROUND(3,6)</f>
        <v>3</v>
      </c>
      <c r="J33">
        <v>0</v>
      </c>
      <c r="O33">
        <f t="shared" si="21"/>
        <v>58.62</v>
      </c>
      <c r="P33">
        <f t="shared" si="22"/>
        <v>58.62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67927178</v>
      </c>
      <c r="AB33">
        <f t="shared" si="32"/>
        <v>19.54</v>
      </c>
      <c r="AC33">
        <f t="shared" si="33"/>
        <v>19.54</v>
      </c>
      <c r="AD33">
        <f t="shared" si="56"/>
        <v>0</v>
      </c>
      <c r="AE33">
        <f t="shared" si="57"/>
        <v>0</v>
      </c>
      <c r="AF33">
        <f t="shared" si="58"/>
        <v>0</v>
      </c>
      <c r="AG33">
        <f t="shared" si="34"/>
        <v>0</v>
      </c>
      <c r="AH33">
        <f t="shared" si="59"/>
        <v>0</v>
      </c>
      <c r="AI33">
        <f t="shared" si="60"/>
        <v>0</v>
      </c>
      <c r="AJ33">
        <f t="shared" si="35"/>
        <v>0</v>
      </c>
      <c r="AK33">
        <v>19.54</v>
      </c>
      <c r="AL33">
        <v>19.54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</v>
      </c>
      <c r="BM33">
        <v>1100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6"/>
        <v>58.62</v>
      </c>
      <c r="CQ33">
        <f t="shared" si="37"/>
        <v>19.54</v>
      </c>
      <c r="CR33">
        <f t="shared" si="38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18</v>
      </c>
      <c r="DW33" t="s">
        <v>18</v>
      </c>
      <c r="DX33">
        <v>1</v>
      </c>
      <c r="EE33">
        <v>64675249</v>
      </c>
      <c r="EF33">
        <v>8</v>
      </c>
      <c r="EG33" t="s">
        <v>37</v>
      </c>
      <c r="EH33">
        <v>0</v>
      </c>
      <c r="EI33" t="s">
        <v>6</v>
      </c>
      <c r="EJ33">
        <v>1</v>
      </c>
      <c r="EK33">
        <v>1100</v>
      </c>
      <c r="EL33" t="s">
        <v>38</v>
      </c>
      <c r="EM33" t="s">
        <v>39</v>
      </c>
      <c r="EO33" t="s">
        <v>6</v>
      </c>
      <c r="EQ33">
        <v>131072</v>
      </c>
      <c r="ER33">
        <v>13.09</v>
      </c>
      <c r="ES33">
        <v>19.54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1</v>
      </c>
      <c r="FD33">
        <v>18</v>
      </c>
      <c r="FF33">
        <v>223</v>
      </c>
      <c r="FQ33">
        <v>0</v>
      </c>
      <c r="FR33">
        <f t="shared" si="47"/>
        <v>0</v>
      </c>
      <c r="FS33">
        <v>0</v>
      </c>
      <c r="FX33">
        <v>0</v>
      </c>
      <c r="FY33">
        <v>0</v>
      </c>
      <c r="GA33" t="s">
        <v>49</v>
      </c>
      <c r="GD33">
        <v>1</v>
      </c>
      <c r="GF33">
        <v>-962351852</v>
      </c>
      <c r="GG33">
        <v>2</v>
      </c>
      <c r="GH33">
        <v>3</v>
      </c>
      <c r="GI33">
        <v>3</v>
      </c>
      <c r="GJ33">
        <v>0</v>
      </c>
      <c r="GK33">
        <v>0</v>
      </c>
      <c r="GL33">
        <f t="shared" si="48"/>
        <v>0</v>
      </c>
      <c r="GM33">
        <f t="shared" si="49"/>
        <v>58.62</v>
      </c>
      <c r="GN33">
        <f t="shared" si="50"/>
        <v>58.62</v>
      </c>
      <c r="GO33">
        <f t="shared" si="51"/>
        <v>0</v>
      </c>
      <c r="GP33">
        <f t="shared" si="52"/>
        <v>0</v>
      </c>
      <c r="GR33">
        <v>1</v>
      </c>
      <c r="GS33">
        <v>1</v>
      </c>
      <c r="GT33">
        <v>0</v>
      </c>
      <c r="GU33" t="s">
        <v>6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IK33">
        <v>0</v>
      </c>
    </row>
    <row r="34" spans="1:245" x14ac:dyDescent="0.25">
      <c r="A34">
        <v>17</v>
      </c>
      <c r="B34">
        <v>1</v>
      </c>
      <c r="E34" t="s">
        <v>50</v>
      </c>
      <c r="F34" t="s">
        <v>35</v>
      </c>
      <c r="G34" t="s">
        <v>51</v>
      </c>
      <c r="H34" t="s">
        <v>18</v>
      </c>
      <c r="I34">
        <f>ROUND(4,6)</f>
        <v>4</v>
      </c>
      <c r="J34">
        <v>0</v>
      </c>
      <c r="O34">
        <f t="shared" si="21"/>
        <v>48.4</v>
      </c>
      <c r="P34">
        <f t="shared" si="22"/>
        <v>48.4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67927178</v>
      </c>
      <c r="AB34">
        <f t="shared" si="32"/>
        <v>12.1</v>
      </c>
      <c r="AC34">
        <f t="shared" si="33"/>
        <v>12.1</v>
      </c>
      <c r="AD34">
        <f t="shared" si="56"/>
        <v>0</v>
      </c>
      <c r="AE34">
        <f t="shared" si="57"/>
        <v>0</v>
      </c>
      <c r="AF34">
        <f t="shared" si="58"/>
        <v>0</v>
      </c>
      <c r="AG34">
        <f t="shared" si="34"/>
        <v>0</v>
      </c>
      <c r="AH34">
        <f t="shared" si="59"/>
        <v>0</v>
      </c>
      <c r="AI34">
        <f t="shared" si="60"/>
        <v>0</v>
      </c>
      <c r="AJ34">
        <f t="shared" si="35"/>
        <v>0</v>
      </c>
      <c r="AK34">
        <v>12.1</v>
      </c>
      <c r="AL34">
        <v>12.1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</v>
      </c>
      <c r="BM34">
        <v>1100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6"/>
        <v>48.4</v>
      </c>
      <c r="CQ34">
        <f t="shared" si="37"/>
        <v>12.1</v>
      </c>
      <c r="CR34">
        <f t="shared" si="38"/>
        <v>0</v>
      </c>
      <c r="CS34">
        <f t="shared" si="39"/>
        <v>0</v>
      </c>
      <c r="CT34">
        <f t="shared" si="40"/>
        <v>0</v>
      </c>
      <c r="CU34">
        <f t="shared" si="41"/>
        <v>0</v>
      </c>
      <c r="CV34">
        <f t="shared" si="42"/>
        <v>0</v>
      </c>
      <c r="CW34">
        <f t="shared" si="43"/>
        <v>0</v>
      </c>
      <c r="CX34">
        <f t="shared" si="44"/>
        <v>0</v>
      </c>
      <c r="CY34">
        <f t="shared" si="45"/>
        <v>0</v>
      </c>
      <c r="CZ34">
        <f t="shared" si="46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18</v>
      </c>
      <c r="DW34" t="s">
        <v>18</v>
      </c>
      <c r="DX34">
        <v>1</v>
      </c>
      <c r="EE34">
        <v>64675249</v>
      </c>
      <c r="EF34">
        <v>8</v>
      </c>
      <c r="EG34" t="s">
        <v>37</v>
      </c>
      <c r="EH34">
        <v>0</v>
      </c>
      <c r="EI34" t="s">
        <v>6</v>
      </c>
      <c r="EJ34">
        <v>1</v>
      </c>
      <c r="EK34">
        <v>1100</v>
      </c>
      <c r="EL34" t="s">
        <v>38</v>
      </c>
      <c r="EM34" t="s">
        <v>39</v>
      </c>
      <c r="EO34" t="s">
        <v>6</v>
      </c>
      <c r="EQ34">
        <v>131072</v>
      </c>
      <c r="ER34">
        <v>8.1</v>
      </c>
      <c r="ES34">
        <v>12.1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138</v>
      </c>
      <c r="FQ34">
        <v>0</v>
      </c>
      <c r="FR34">
        <f t="shared" si="47"/>
        <v>0</v>
      </c>
      <c r="FS34">
        <v>0</v>
      </c>
      <c r="FX34">
        <v>0</v>
      </c>
      <c r="FY34">
        <v>0</v>
      </c>
      <c r="GA34" t="s">
        <v>52</v>
      </c>
      <c r="GD34">
        <v>1</v>
      </c>
      <c r="GF34">
        <v>86698509</v>
      </c>
      <c r="GG34">
        <v>2</v>
      </c>
      <c r="GH34">
        <v>3</v>
      </c>
      <c r="GI34">
        <v>3</v>
      </c>
      <c r="GJ34">
        <v>0</v>
      </c>
      <c r="GK34">
        <v>0</v>
      </c>
      <c r="GL34">
        <f t="shared" si="48"/>
        <v>0</v>
      </c>
      <c r="GM34">
        <f t="shared" si="49"/>
        <v>48.4</v>
      </c>
      <c r="GN34">
        <f t="shared" si="50"/>
        <v>48.4</v>
      </c>
      <c r="GO34">
        <f t="shared" si="51"/>
        <v>0</v>
      </c>
      <c r="GP34">
        <f t="shared" si="52"/>
        <v>0</v>
      </c>
      <c r="GR34">
        <v>1</v>
      </c>
      <c r="GS34">
        <v>1</v>
      </c>
      <c r="GT34">
        <v>0</v>
      </c>
      <c r="GU34" t="s">
        <v>6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IK34">
        <v>0</v>
      </c>
    </row>
    <row r="35" spans="1:245" x14ac:dyDescent="0.25">
      <c r="A35">
        <v>17</v>
      </c>
      <c r="B35">
        <v>1</v>
      </c>
      <c r="E35" t="s">
        <v>53</v>
      </c>
      <c r="F35" t="s">
        <v>35</v>
      </c>
      <c r="G35" t="s">
        <v>54</v>
      </c>
      <c r="H35" t="s">
        <v>18</v>
      </c>
      <c r="I35">
        <f>ROUND(1,6)</f>
        <v>1</v>
      </c>
      <c r="J35">
        <v>0</v>
      </c>
      <c r="O35">
        <f t="shared" si="21"/>
        <v>7.27</v>
      </c>
      <c r="P35">
        <f t="shared" si="22"/>
        <v>7.27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67927178</v>
      </c>
      <c r="AB35">
        <f t="shared" si="32"/>
        <v>7.27</v>
      </c>
      <c r="AC35">
        <f t="shared" si="33"/>
        <v>7.27</v>
      </c>
      <c r="AD35">
        <f t="shared" si="56"/>
        <v>0</v>
      </c>
      <c r="AE35">
        <f t="shared" si="57"/>
        <v>0</v>
      </c>
      <c r="AF35">
        <f t="shared" si="58"/>
        <v>0</v>
      </c>
      <c r="AG35">
        <f t="shared" si="34"/>
        <v>0</v>
      </c>
      <c r="AH35">
        <f t="shared" si="59"/>
        <v>0</v>
      </c>
      <c r="AI35">
        <f t="shared" si="60"/>
        <v>0</v>
      </c>
      <c r="AJ35">
        <f t="shared" si="35"/>
        <v>0</v>
      </c>
      <c r="AK35">
        <v>7.27</v>
      </c>
      <c r="AL35">
        <v>7.27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</v>
      </c>
      <c r="BM35">
        <v>1100</v>
      </c>
      <c r="BN35">
        <v>0</v>
      </c>
      <c r="BO35" t="s">
        <v>6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6"/>
        <v>7.27</v>
      </c>
      <c r="CQ35">
        <f t="shared" si="37"/>
        <v>7.27</v>
      </c>
      <c r="CR35">
        <f t="shared" si="38"/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EE35">
        <v>64675249</v>
      </c>
      <c r="EF35">
        <v>8</v>
      </c>
      <c r="EG35" t="s">
        <v>37</v>
      </c>
      <c r="EH35">
        <v>0</v>
      </c>
      <c r="EI35" t="s">
        <v>6</v>
      </c>
      <c r="EJ35">
        <v>1</v>
      </c>
      <c r="EK35">
        <v>1100</v>
      </c>
      <c r="EL35" t="s">
        <v>38</v>
      </c>
      <c r="EM35" t="s">
        <v>39</v>
      </c>
      <c r="EO35" t="s">
        <v>6</v>
      </c>
      <c r="EQ35">
        <v>131072</v>
      </c>
      <c r="ER35">
        <v>4.88</v>
      </c>
      <c r="ES35">
        <v>7.27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1</v>
      </c>
      <c r="FD35">
        <v>18</v>
      </c>
      <c r="FF35">
        <v>83</v>
      </c>
      <c r="FQ35">
        <v>0</v>
      </c>
      <c r="FR35">
        <f t="shared" si="47"/>
        <v>0</v>
      </c>
      <c r="FS35">
        <v>0</v>
      </c>
      <c r="FX35">
        <v>0</v>
      </c>
      <c r="FY35">
        <v>0</v>
      </c>
      <c r="GA35" t="s">
        <v>55</v>
      </c>
      <c r="GD35">
        <v>1</v>
      </c>
      <c r="GF35">
        <v>-206569114</v>
      </c>
      <c r="GG35">
        <v>2</v>
      </c>
      <c r="GH35">
        <v>3</v>
      </c>
      <c r="GI35">
        <v>3</v>
      </c>
      <c r="GJ35">
        <v>0</v>
      </c>
      <c r="GK35">
        <v>0</v>
      </c>
      <c r="GL35">
        <f t="shared" si="48"/>
        <v>0</v>
      </c>
      <c r="GM35">
        <f t="shared" si="49"/>
        <v>7.27</v>
      </c>
      <c r="GN35">
        <f t="shared" si="50"/>
        <v>7.27</v>
      </c>
      <c r="GO35">
        <f t="shared" si="51"/>
        <v>0</v>
      </c>
      <c r="GP35">
        <f t="shared" si="52"/>
        <v>0</v>
      </c>
      <c r="GR35">
        <v>1</v>
      </c>
      <c r="GS35">
        <v>1</v>
      </c>
      <c r="GT35">
        <v>0</v>
      </c>
      <c r="GU35" t="s">
        <v>6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IK35">
        <v>0</v>
      </c>
    </row>
    <row r="36" spans="1:245" x14ac:dyDescent="0.25">
      <c r="A36">
        <v>17</v>
      </c>
      <c r="B36">
        <v>1</v>
      </c>
      <c r="E36" t="s">
        <v>56</v>
      </c>
      <c r="F36" t="s">
        <v>35</v>
      </c>
      <c r="G36" t="s">
        <v>57</v>
      </c>
      <c r="H36" t="s">
        <v>18</v>
      </c>
      <c r="I36">
        <f>ROUND(1,6)</f>
        <v>1</v>
      </c>
      <c r="J36">
        <v>0</v>
      </c>
      <c r="O36">
        <f t="shared" si="21"/>
        <v>21.03</v>
      </c>
      <c r="P36">
        <f t="shared" si="22"/>
        <v>21.03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67927178</v>
      </c>
      <c r="AB36">
        <f t="shared" si="32"/>
        <v>21.03</v>
      </c>
      <c r="AC36">
        <f t="shared" si="33"/>
        <v>21.03</v>
      </c>
      <c r="AD36">
        <f t="shared" si="56"/>
        <v>0</v>
      </c>
      <c r="AE36">
        <f t="shared" si="57"/>
        <v>0</v>
      </c>
      <c r="AF36">
        <f t="shared" si="58"/>
        <v>0</v>
      </c>
      <c r="AG36">
        <f t="shared" si="34"/>
        <v>0</v>
      </c>
      <c r="AH36">
        <f t="shared" si="59"/>
        <v>0</v>
      </c>
      <c r="AI36">
        <f t="shared" si="60"/>
        <v>0</v>
      </c>
      <c r="AJ36">
        <f t="shared" si="35"/>
        <v>0</v>
      </c>
      <c r="AK36">
        <v>21.03</v>
      </c>
      <c r="AL36">
        <v>21.03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</v>
      </c>
      <c r="BM36">
        <v>1100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6"/>
        <v>21.03</v>
      </c>
      <c r="CQ36">
        <f t="shared" si="37"/>
        <v>21.03</v>
      </c>
      <c r="CR36">
        <f t="shared" si="38"/>
        <v>0</v>
      </c>
      <c r="CS36">
        <f t="shared" si="39"/>
        <v>0</v>
      </c>
      <c r="CT36">
        <f t="shared" si="40"/>
        <v>0</v>
      </c>
      <c r="CU36">
        <f t="shared" si="41"/>
        <v>0</v>
      </c>
      <c r="CV36">
        <f t="shared" si="42"/>
        <v>0</v>
      </c>
      <c r="CW36">
        <f t="shared" si="43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18</v>
      </c>
      <c r="DW36" t="s">
        <v>18</v>
      </c>
      <c r="DX36">
        <v>1</v>
      </c>
      <c r="EE36">
        <v>64675249</v>
      </c>
      <c r="EF36">
        <v>8</v>
      </c>
      <c r="EG36" t="s">
        <v>37</v>
      </c>
      <c r="EH36">
        <v>0</v>
      </c>
      <c r="EI36" t="s">
        <v>6</v>
      </c>
      <c r="EJ36">
        <v>1</v>
      </c>
      <c r="EK36">
        <v>1100</v>
      </c>
      <c r="EL36" t="s">
        <v>38</v>
      </c>
      <c r="EM36" t="s">
        <v>39</v>
      </c>
      <c r="EO36" t="s">
        <v>6</v>
      </c>
      <c r="EQ36">
        <v>131072</v>
      </c>
      <c r="ER36">
        <v>14.09</v>
      </c>
      <c r="ES36">
        <v>21.03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1</v>
      </c>
      <c r="FD36">
        <v>18</v>
      </c>
      <c r="FF36">
        <v>240</v>
      </c>
      <c r="FQ36">
        <v>0</v>
      </c>
      <c r="FR36">
        <f t="shared" si="47"/>
        <v>0</v>
      </c>
      <c r="FS36">
        <v>0</v>
      </c>
      <c r="FX36">
        <v>0</v>
      </c>
      <c r="FY36">
        <v>0</v>
      </c>
      <c r="GA36" t="s">
        <v>58</v>
      </c>
      <c r="GD36">
        <v>1</v>
      </c>
      <c r="GF36">
        <v>-652001735</v>
      </c>
      <c r="GG36">
        <v>2</v>
      </c>
      <c r="GH36">
        <v>3</v>
      </c>
      <c r="GI36">
        <v>3</v>
      </c>
      <c r="GJ36">
        <v>0</v>
      </c>
      <c r="GK36">
        <v>0</v>
      </c>
      <c r="GL36">
        <f t="shared" si="48"/>
        <v>0</v>
      </c>
      <c r="GM36">
        <f t="shared" si="49"/>
        <v>21.03</v>
      </c>
      <c r="GN36">
        <f t="shared" si="50"/>
        <v>21.03</v>
      </c>
      <c r="GO36">
        <f t="shared" si="51"/>
        <v>0</v>
      </c>
      <c r="GP36">
        <f t="shared" si="52"/>
        <v>0</v>
      </c>
      <c r="GR36">
        <v>1</v>
      </c>
      <c r="GS36">
        <v>1</v>
      </c>
      <c r="GT36">
        <v>0</v>
      </c>
      <c r="GU36" t="s">
        <v>6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IK36">
        <v>0</v>
      </c>
    </row>
    <row r="37" spans="1:245" x14ac:dyDescent="0.25">
      <c r="A37">
        <v>17</v>
      </c>
      <c r="B37">
        <v>1</v>
      </c>
      <c r="E37" t="s">
        <v>59</v>
      </c>
      <c r="F37" t="s">
        <v>35</v>
      </c>
      <c r="G37" t="s">
        <v>60</v>
      </c>
      <c r="H37" t="s">
        <v>18</v>
      </c>
      <c r="I37">
        <f>ROUND(2,6)</f>
        <v>2</v>
      </c>
      <c r="J37">
        <v>0</v>
      </c>
      <c r="O37">
        <f t="shared" si="21"/>
        <v>21.04</v>
      </c>
      <c r="P37">
        <f t="shared" si="22"/>
        <v>21.04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67927178</v>
      </c>
      <c r="AB37">
        <f t="shared" si="32"/>
        <v>10.52</v>
      </c>
      <c r="AC37">
        <f t="shared" si="33"/>
        <v>10.52</v>
      </c>
      <c r="AD37">
        <f t="shared" si="56"/>
        <v>0</v>
      </c>
      <c r="AE37">
        <f t="shared" si="57"/>
        <v>0</v>
      </c>
      <c r="AF37">
        <f t="shared" si="58"/>
        <v>0</v>
      </c>
      <c r="AG37">
        <f t="shared" si="34"/>
        <v>0</v>
      </c>
      <c r="AH37">
        <f t="shared" si="59"/>
        <v>0</v>
      </c>
      <c r="AI37">
        <f t="shared" si="60"/>
        <v>0</v>
      </c>
      <c r="AJ37">
        <f t="shared" si="35"/>
        <v>0</v>
      </c>
      <c r="AK37">
        <v>10.520000000000001</v>
      </c>
      <c r="AL37">
        <v>10.520000000000001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6</v>
      </c>
      <c r="BM37">
        <v>1100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6"/>
        <v>21.04</v>
      </c>
      <c r="CQ37">
        <f t="shared" si="37"/>
        <v>10.52</v>
      </c>
      <c r="CR37">
        <f t="shared" si="38"/>
        <v>0</v>
      </c>
      <c r="CS37">
        <f t="shared" si="39"/>
        <v>0</v>
      </c>
      <c r="CT37">
        <f t="shared" si="40"/>
        <v>0</v>
      </c>
      <c r="CU37">
        <f t="shared" si="41"/>
        <v>0</v>
      </c>
      <c r="CV37">
        <f t="shared" si="42"/>
        <v>0</v>
      </c>
      <c r="CW37">
        <f t="shared" si="43"/>
        <v>0</v>
      </c>
      <c r="CX37">
        <f t="shared" si="44"/>
        <v>0</v>
      </c>
      <c r="CY37">
        <f t="shared" si="45"/>
        <v>0</v>
      </c>
      <c r="CZ37">
        <f t="shared" si="46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18</v>
      </c>
      <c r="DW37" t="s">
        <v>18</v>
      </c>
      <c r="DX37">
        <v>1</v>
      </c>
      <c r="EE37">
        <v>64675249</v>
      </c>
      <c r="EF37">
        <v>8</v>
      </c>
      <c r="EG37" t="s">
        <v>37</v>
      </c>
      <c r="EH37">
        <v>0</v>
      </c>
      <c r="EI37" t="s">
        <v>6</v>
      </c>
      <c r="EJ37">
        <v>1</v>
      </c>
      <c r="EK37">
        <v>1100</v>
      </c>
      <c r="EL37" t="s">
        <v>38</v>
      </c>
      <c r="EM37" t="s">
        <v>39</v>
      </c>
      <c r="EO37" t="s">
        <v>6</v>
      </c>
      <c r="EQ37">
        <v>131072</v>
      </c>
      <c r="ER37">
        <v>7.04</v>
      </c>
      <c r="ES37">
        <v>10.520000000000001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1</v>
      </c>
      <c r="FD37">
        <v>18</v>
      </c>
      <c r="FF37">
        <v>120</v>
      </c>
      <c r="FQ37">
        <v>0</v>
      </c>
      <c r="FR37">
        <f t="shared" si="47"/>
        <v>0</v>
      </c>
      <c r="FS37">
        <v>0</v>
      </c>
      <c r="FX37">
        <v>0</v>
      </c>
      <c r="FY37">
        <v>0</v>
      </c>
      <c r="GA37" t="s">
        <v>61</v>
      </c>
      <c r="GD37">
        <v>1</v>
      </c>
      <c r="GF37">
        <v>-1344547327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 t="shared" si="48"/>
        <v>0</v>
      </c>
      <c r="GM37">
        <f t="shared" si="49"/>
        <v>21.04</v>
      </c>
      <c r="GN37">
        <f t="shared" si="50"/>
        <v>21.04</v>
      </c>
      <c r="GO37">
        <f t="shared" si="51"/>
        <v>0</v>
      </c>
      <c r="GP37">
        <f t="shared" si="52"/>
        <v>0</v>
      </c>
      <c r="GR37">
        <v>1</v>
      </c>
      <c r="GS37">
        <v>1</v>
      </c>
      <c r="GT37">
        <v>0</v>
      </c>
      <c r="GU37" t="s">
        <v>6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IK37">
        <v>0</v>
      </c>
    </row>
    <row r="38" spans="1:245" x14ac:dyDescent="0.25">
      <c r="A38">
        <v>17</v>
      </c>
      <c r="B38">
        <v>1</v>
      </c>
      <c r="E38" t="s">
        <v>62</v>
      </c>
      <c r="F38" t="s">
        <v>35</v>
      </c>
      <c r="G38" t="s">
        <v>63</v>
      </c>
      <c r="H38" t="s">
        <v>18</v>
      </c>
      <c r="I38">
        <f>ROUND(1,6)</f>
        <v>1</v>
      </c>
      <c r="J38">
        <v>0</v>
      </c>
      <c r="O38">
        <f t="shared" si="21"/>
        <v>14.03</v>
      </c>
      <c r="P38">
        <f t="shared" si="22"/>
        <v>14.03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67927178</v>
      </c>
      <c r="AB38">
        <f t="shared" si="32"/>
        <v>14.03</v>
      </c>
      <c r="AC38">
        <f t="shared" si="33"/>
        <v>14.03</v>
      </c>
      <c r="AD38">
        <f t="shared" si="56"/>
        <v>0</v>
      </c>
      <c r="AE38">
        <f t="shared" si="57"/>
        <v>0</v>
      </c>
      <c r="AF38">
        <f t="shared" si="58"/>
        <v>0</v>
      </c>
      <c r="AG38">
        <f t="shared" si="34"/>
        <v>0</v>
      </c>
      <c r="AH38">
        <f t="shared" si="59"/>
        <v>0</v>
      </c>
      <c r="AI38">
        <f t="shared" si="60"/>
        <v>0</v>
      </c>
      <c r="AJ38">
        <f t="shared" si="35"/>
        <v>0</v>
      </c>
      <c r="AK38">
        <v>14.03</v>
      </c>
      <c r="AL38">
        <v>14.03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</v>
      </c>
      <c r="BM38">
        <v>1100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6"/>
        <v>14.03</v>
      </c>
      <c r="CQ38">
        <f t="shared" si="37"/>
        <v>14.03</v>
      </c>
      <c r="CR38">
        <f t="shared" si="38"/>
        <v>0</v>
      </c>
      <c r="CS38">
        <f t="shared" si="39"/>
        <v>0</v>
      </c>
      <c r="CT38">
        <f t="shared" si="40"/>
        <v>0</v>
      </c>
      <c r="CU38">
        <f t="shared" si="41"/>
        <v>0</v>
      </c>
      <c r="CV38">
        <f t="shared" si="42"/>
        <v>0</v>
      </c>
      <c r="CW38">
        <f t="shared" si="43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18</v>
      </c>
      <c r="DW38" t="s">
        <v>18</v>
      </c>
      <c r="DX38">
        <v>1</v>
      </c>
      <c r="EE38">
        <v>64675249</v>
      </c>
      <c r="EF38">
        <v>8</v>
      </c>
      <c r="EG38" t="s">
        <v>37</v>
      </c>
      <c r="EH38">
        <v>0</v>
      </c>
      <c r="EI38" t="s">
        <v>6</v>
      </c>
      <c r="EJ38">
        <v>1</v>
      </c>
      <c r="EK38">
        <v>1100</v>
      </c>
      <c r="EL38" t="s">
        <v>38</v>
      </c>
      <c r="EM38" t="s">
        <v>39</v>
      </c>
      <c r="EO38" t="s">
        <v>6</v>
      </c>
      <c r="EQ38">
        <v>131072</v>
      </c>
      <c r="ER38">
        <v>14.03</v>
      </c>
      <c r="ES38">
        <v>14.03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1</v>
      </c>
      <c r="FD38">
        <v>18</v>
      </c>
      <c r="FF38">
        <v>160</v>
      </c>
      <c r="FQ38">
        <v>0</v>
      </c>
      <c r="FR38">
        <f t="shared" si="47"/>
        <v>0</v>
      </c>
      <c r="FS38">
        <v>0</v>
      </c>
      <c r="FX38">
        <v>0</v>
      </c>
      <c r="FY38">
        <v>0</v>
      </c>
      <c r="GA38" t="s">
        <v>64</v>
      </c>
      <c r="GD38">
        <v>1</v>
      </c>
      <c r="GF38">
        <v>-1779498407</v>
      </c>
      <c r="GG38">
        <v>2</v>
      </c>
      <c r="GH38">
        <v>3</v>
      </c>
      <c r="GI38">
        <v>3</v>
      </c>
      <c r="GJ38">
        <v>0</v>
      </c>
      <c r="GK38">
        <v>0</v>
      </c>
      <c r="GL38">
        <f t="shared" si="48"/>
        <v>0</v>
      </c>
      <c r="GM38">
        <f t="shared" si="49"/>
        <v>14.03</v>
      </c>
      <c r="GN38">
        <f t="shared" si="50"/>
        <v>14.03</v>
      </c>
      <c r="GO38">
        <f t="shared" si="51"/>
        <v>0</v>
      </c>
      <c r="GP38">
        <f t="shared" si="52"/>
        <v>0</v>
      </c>
      <c r="GR38">
        <v>1</v>
      </c>
      <c r="GS38">
        <v>1</v>
      </c>
      <c r="GT38">
        <v>0</v>
      </c>
      <c r="GU38" t="s">
        <v>6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IK38">
        <v>0</v>
      </c>
    </row>
    <row r="39" spans="1:245" x14ac:dyDescent="0.25">
      <c r="A39">
        <v>17</v>
      </c>
      <c r="B39">
        <v>1</v>
      </c>
      <c r="E39" t="s">
        <v>65</v>
      </c>
      <c r="F39" t="s">
        <v>66</v>
      </c>
      <c r="G39" t="s">
        <v>67</v>
      </c>
      <c r="H39" t="s">
        <v>68</v>
      </c>
      <c r="I39">
        <f>ROUND(1,6)</f>
        <v>1</v>
      </c>
      <c r="J39">
        <v>0</v>
      </c>
      <c r="O39">
        <f t="shared" si="21"/>
        <v>20.95</v>
      </c>
      <c r="P39">
        <f t="shared" si="22"/>
        <v>20.95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67927178</v>
      </c>
      <c r="AB39">
        <f t="shared" si="32"/>
        <v>20.95</v>
      </c>
      <c r="AC39">
        <f t="shared" si="33"/>
        <v>20.95</v>
      </c>
      <c r="AD39">
        <f t="shared" si="56"/>
        <v>0</v>
      </c>
      <c r="AE39">
        <f t="shared" si="57"/>
        <v>0</v>
      </c>
      <c r="AF39">
        <f t="shared" si="58"/>
        <v>0</v>
      </c>
      <c r="AG39">
        <f t="shared" si="34"/>
        <v>0</v>
      </c>
      <c r="AH39">
        <f t="shared" si="59"/>
        <v>0</v>
      </c>
      <c r="AI39">
        <f t="shared" si="60"/>
        <v>0</v>
      </c>
      <c r="AJ39">
        <f t="shared" si="35"/>
        <v>0</v>
      </c>
      <c r="AK39">
        <v>20.95</v>
      </c>
      <c r="AL39">
        <v>20.95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69</v>
      </c>
      <c r="BM39">
        <v>500001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6"/>
        <v>20.95</v>
      </c>
      <c r="CQ39">
        <f t="shared" si="37"/>
        <v>20.95</v>
      </c>
      <c r="CR39">
        <f t="shared" si="38"/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 t="shared" si="45"/>
        <v>0</v>
      </c>
      <c r="CZ39">
        <f t="shared" si="46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68</v>
      </c>
      <c r="DW39" t="s">
        <v>68</v>
      </c>
      <c r="DX39">
        <v>1</v>
      </c>
      <c r="EE39">
        <v>64675000</v>
      </c>
      <c r="EF39">
        <v>8</v>
      </c>
      <c r="EG39" t="s">
        <v>37</v>
      </c>
      <c r="EH39">
        <v>0</v>
      </c>
      <c r="EI39" t="s">
        <v>6</v>
      </c>
      <c r="EJ39">
        <v>1</v>
      </c>
      <c r="EK39">
        <v>500001</v>
      </c>
      <c r="EL39" t="s">
        <v>70</v>
      </c>
      <c r="EM39" t="s">
        <v>71</v>
      </c>
      <c r="EO39" t="s">
        <v>6</v>
      </c>
      <c r="EQ39">
        <v>131072</v>
      </c>
      <c r="ER39">
        <v>20.95</v>
      </c>
      <c r="ES39">
        <v>20.95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7"/>
        <v>0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-2063439716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8"/>
        <v>0</v>
      </c>
      <c r="GM39">
        <f t="shared" si="49"/>
        <v>20.95</v>
      </c>
      <c r="GN39">
        <f t="shared" si="50"/>
        <v>20.95</v>
      </c>
      <c r="GO39">
        <f t="shared" si="51"/>
        <v>0</v>
      </c>
      <c r="GP39">
        <f t="shared" si="52"/>
        <v>0</v>
      </c>
      <c r="GR39">
        <v>0</v>
      </c>
      <c r="GS39">
        <v>3</v>
      </c>
      <c r="GT39">
        <v>0</v>
      </c>
      <c r="GU39" t="s">
        <v>6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IK39">
        <v>0</v>
      </c>
    </row>
    <row r="40" spans="1:245" x14ac:dyDescent="0.25">
      <c r="A40">
        <v>17</v>
      </c>
      <c r="B40">
        <v>1</v>
      </c>
      <c r="E40" t="s">
        <v>72</v>
      </c>
      <c r="F40" t="s">
        <v>73</v>
      </c>
      <c r="G40" t="s">
        <v>74</v>
      </c>
      <c r="H40" t="s">
        <v>75</v>
      </c>
      <c r="I40">
        <f>ROUND(3/10,9)</f>
        <v>0.3</v>
      </c>
      <c r="J40">
        <v>0</v>
      </c>
      <c r="O40">
        <f t="shared" si="21"/>
        <v>12.93</v>
      </c>
      <c r="P40">
        <f t="shared" si="22"/>
        <v>12.93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67927178</v>
      </c>
      <c r="AB40">
        <f t="shared" si="32"/>
        <v>43.1</v>
      </c>
      <c r="AC40">
        <f t="shared" si="33"/>
        <v>43.1</v>
      </c>
      <c r="AD40">
        <f t="shared" si="56"/>
        <v>0</v>
      </c>
      <c r="AE40">
        <f t="shared" si="57"/>
        <v>0</v>
      </c>
      <c r="AF40">
        <f t="shared" si="58"/>
        <v>0</v>
      </c>
      <c r="AG40">
        <f t="shared" si="34"/>
        <v>0</v>
      </c>
      <c r="AH40">
        <f t="shared" si="59"/>
        <v>0</v>
      </c>
      <c r="AI40">
        <f t="shared" si="60"/>
        <v>0</v>
      </c>
      <c r="AJ40">
        <f t="shared" si="35"/>
        <v>0</v>
      </c>
      <c r="AK40">
        <v>43.1</v>
      </c>
      <c r="AL40">
        <v>43.1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76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6"/>
        <v>12.93</v>
      </c>
      <c r="CQ40">
        <f t="shared" si="37"/>
        <v>43.1</v>
      </c>
      <c r="CR40">
        <f t="shared" si="38"/>
        <v>0</v>
      </c>
      <c r="CS40">
        <f t="shared" si="39"/>
        <v>0</v>
      </c>
      <c r="CT40">
        <f t="shared" si="40"/>
        <v>0</v>
      </c>
      <c r="CU40">
        <f t="shared" si="41"/>
        <v>0</v>
      </c>
      <c r="CV40">
        <f t="shared" si="42"/>
        <v>0</v>
      </c>
      <c r="CW40">
        <f t="shared" si="43"/>
        <v>0</v>
      </c>
      <c r="CX40">
        <f t="shared" si="44"/>
        <v>0</v>
      </c>
      <c r="CY40">
        <f t="shared" si="45"/>
        <v>0</v>
      </c>
      <c r="CZ40">
        <f t="shared" si="46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75</v>
      </c>
      <c r="DW40" t="s">
        <v>75</v>
      </c>
      <c r="DX40">
        <v>10</v>
      </c>
      <c r="EE40">
        <v>64675000</v>
      </c>
      <c r="EF40">
        <v>8</v>
      </c>
      <c r="EG40" t="s">
        <v>37</v>
      </c>
      <c r="EH40">
        <v>0</v>
      </c>
      <c r="EI40" t="s">
        <v>6</v>
      </c>
      <c r="EJ40">
        <v>1</v>
      </c>
      <c r="EK40">
        <v>500001</v>
      </c>
      <c r="EL40" t="s">
        <v>70</v>
      </c>
      <c r="EM40" t="s">
        <v>71</v>
      </c>
      <c r="EO40" t="s">
        <v>6</v>
      </c>
      <c r="EQ40">
        <v>131072</v>
      </c>
      <c r="ER40">
        <v>43.1</v>
      </c>
      <c r="ES40">
        <v>43.1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47"/>
        <v>0</v>
      </c>
      <c r="FS40">
        <v>0</v>
      </c>
      <c r="FX40">
        <v>0</v>
      </c>
      <c r="FY40">
        <v>0</v>
      </c>
      <c r="GA40" t="s">
        <v>6</v>
      </c>
      <c r="GD40">
        <v>1</v>
      </c>
      <c r="GF40">
        <v>2033823655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48"/>
        <v>0</v>
      </c>
      <c r="GM40">
        <f t="shared" si="49"/>
        <v>12.93</v>
      </c>
      <c r="GN40">
        <f t="shared" si="50"/>
        <v>12.93</v>
      </c>
      <c r="GO40">
        <f t="shared" si="51"/>
        <v>0</v>
      </c>
      <c r="GP40">
        <f t="shared" si="52"/>
        <v>0</v>
      </c>
      <c r="GR40">
        <v>0</v>
      </c>
      <c r="GS40">
        <v>3</v>
      </c>
      <c r="GT40">
        <v>0</v>
      </c>
      <c r="GU40" t="s">
        <v>6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IK40">
        <v>0</v>
      </c>
    </row>
    <row r="41" spans="1:245" x14ac:dyDescent="0.25">
      <c r="A41">
        <v>17</v>
      </c>
      <c r="B41">
        <v>1</v>
      </c>
      <c r="E41" t="s">
        <v>77</v>
      </c>
      <c r="F41" t="s">
        <v>78</v>
      </c>
      <c r="G41" t="s">
        <v>79</v>
      </c>
      <c r="H41" t="s">
        <v>80</v>
      </c>
      <c r="I41">
        <f>ROUND(1,6)</f>
        <v>1</v>
      </c>
      <c r="J41">
        <v>0</v>
      </c>
      <c r="O41">
        <f t="shared" si="21"/>
        <v>6.81</v>
      </c>
      <c r="P41">
        <f t="shared" si="22"/>
        <v>6.81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67927178</v>
      </c>
      <c r="AB41">
        <f t="shared" si="32"/>
        <v>6.81</v>
      </c>
      <c r="AC41">
        <f t="shared" si="33"/>
        <v>6.81</v>
      </c>
      <c r="AD41">
        <f t="shared" si="56"/>
        <v>0</v>
      </c>
      <c r="AE41">
        <f t="shared" si="57"/>
        <v>0</v>
      </c>
      <c r="AF41">
        <f t="shared" si="58"/>
        <v>0</v>
      </c>
      <c r="AG41">
        <f t="shared" si="34"/>
        <v>0</v>
      </c>
      <c r="AH41">
        <f t="shared" si="59"/>
        <v>0</v>
      </c>
      <c r="AI41">
        <f t="shared" si="60"/>
        <v>0</v>
      </c>
      <c r="AJ41">
        <f t="shared" si="35"/>
        <v>0</v>
      </c>
      <c r="AK41">
        <v>6.81</v>
      </c>
      <c r="AL41">
        <v>6.81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81</v>
      </c>
      <c r="BM41">
        <v>500001</v>
      </c>
      <c r="BN41">
        <v>0</v>
      </c>
      <c r="BO41" t="s">
        <v>6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6"/>
        <v>6.81</v>
      </c>
      <c r="CQ41">
        <f t="shared" si="37"/>
        <v>6.81</v>
      </c>
      <c r="CR41">
        <f t="shared" si="38"/>
        <v>0</v>
      </c>
      <c r="CS41">
        <f t="shared" si="39"/>
        <v>0</v>
      </c>
      <c r="CT41">
        <f t="shared" si="40"/>
        <v>0</v>
      </c>
      <c r="CU41">
        <f t="shared" si="41"/>
        <v>0</v>
      </c>
      <c r="CV41">
        <f t="shared" si="42"/>
        <v>0</v>
      </c>
      <c r="CW41">
        <f t="shared" si="43"/>
        <v>0</v>
      </c>
      <c r="CX41">
        <f t="shared" si="44"/>
        <v>0</v>
      </c>
      <c r="CY41">
        <f t="shared" si="45"/>
        <v>0</v>
      </c>
      <c r="CZ41">
        <f t="shared" si="46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80</v>
      </c>
      <c r="DW41" t="s">
        <v>80</v>
      </c>
      <c r="DX41">
        <v>1</v>
      </c>
      <c r="EE41">
        <v>64675000</v>
      </c>
      <c r="EF41">
        <v>8</v>
      </c>
      <c r="EG41" t="s">
        <v>37</v>
      </c>
      <c r="EH41">
        <v>0</v>
      </c>
      <c r="EI41" t="s">
        <v>6</v>
      </c>
      <c r="EJ41">
        <v>1</v>
      </c>
      <c r="EK41">
        <v>500001</v>
      </c>
      <c r="EL41" t="s">
        <v>70</v>
      </c>
      <c r="EM41" t="s">
        <v>71</v>
      </c>
      <c r="EO41" t="s">
        <v>6</v>
      </c>
      <c r="EQ41">
        <v>131072</v>
      </c>
      <c r="ER41">
        <v>6.81</v>
      </c>
      <c r="ES41">
        <v>6.81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47"/>
        <v>0</v>
      </c>
      <c r="FS41">
        <v>0</v>
      </c>
      <c r="FX41">
        <v>0</v>
      </c>
      <c r="FY41">
        <v>0</v>
      </c>
      <c r="GA41" t="s">
        <v>6</v>
      </c>
      <c r="GD41">
        <v>1</v>
      </c>
      <c r="GF41">
        <v>-1962446151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48"/>
        <v>0</v>
      </c>
      <c r="GM41">
        <f t="shared" si="49"/>
        <v>6.81</v>
      </c>
      <c r="GN41">
        <f t="shared" si="50"/>
        <v>6.81</v>
      </c>
      <c r="GO41">
        <f t="shared" si="51"/>
        <v>0</v>
      </c>
      <c r="GP41">
        <f t="shared" si="52"/>
        <v>0</v>
      </c>
      <c r="GR41">
        <v>0</v>
      </c>
      <c r="GS41">
        <v>3</v>
      </c>
      <c r="GT41">
        <v>0</v>
      </c>
      <c r="GU41" t="s">
        <v>6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IK41">
        <v>0</v>
      </c>
    </row>
    <row r="42" spans="1:245" x14ac:dyDescent="0.25">
      <c r="A42">
        <v>17</v>
      </c>
      <c r="B42">
        <v>1</v>
      </c>
      <c r="E42" t="s">
        <v>82</v>
      </c>
      <c r="F42" t="s">
        <v>83</v>
      </c>
      <c r="G42" t="s">
        <v>84</v>
      </c>
      <c r="H42" t="s">
        <v>80</v>
      </c>
      <c r="I42">
        <v>1</v>
      </c>
      <c r="J42">
        <v>0</v>
      </c>
      <c r="O42">
        <f t="shared" si="21"/>
        <v>24.94</v>
      </c>
      <c r="P42">
        <f t="shared" si="22"/>
        <v>24.94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67927178</v>
      </c>
      <c r="AB42">
        <f t="shared" si="32"/>
        <v>24.94</v>
      </c>
      <c r="AC42">
        <f t="shared" si="33"/>
        <v>24.94</v>
      </c>
      <c r="AD42">
        <f t="shared" si="56"/>
        <v>0</v>
      </c>
      <c r="AE42">
        <f t="shared" si="57"/>
        <v>0</v>
      </c>
      <c r="AF42">
        <f t="shared" si="58"/>
        <v>0</v>
      </c>
      <c r="AG42">
        <f t="shared" si="34"/>
        <v>0</v>
      </c>
      <c r="AH42">
        <f t="shared" si="59"/>
        <v>0</v>
      </c>
      <c r="AI42">
        <f t="shared" si="60"/>
        <v>0</v>
      </c>
      <c r="AJ42">
        <f t="shared" si="35"/>
        <v>0</v>
      </c>
      <c r="AK42">
        <v>24.94</v>
      </c>
      <c r="AL42">
        <v>24.94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85</v>
      </c>
      <c r="BM42">
        <v>500001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6"/>
        <v>24.94</v>
      </c>
      <c r="CQ42">
        <f t="shared" si="37"/>
        <v>24.94</v>
      </c>
      <c r="CR42">
        <f t="shared" si="38"/>
        <v>0</v>
      </c>
      <c r="CS42">
        <f t="shared" si="39"/>
        <v>0</v>
      </c>
      <c r="CT42">
        <f t="shared" si="40"/>
        <v>0</v>
      </c>
      <c r="CU42">
        <f t="shared" si="41"/>
        <v>0</v>
      </c>
      <c r="CV42">
        <f t="shared" si="42"/>
        <v>0</v>
      </c>
      <c r="CW42">
        <f t="shared" si="43"/>
        <v>0</v>
      </c>
      <c r="CX42">
        <f t="shared" si="44"/>
        <v>0</v>
      </c>
      <c r="CY42">
        <f t="shared" si="45"/>
        <v>0</v>
      </c>
      <c r="CZ42">
        <f t="shared" si="46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1010</v>
      </c>
      <c r="DV42" t="s">
        <v>80</v>
      </c>
      <c r="DW42" t="s">
        <v>80</v>
      </c>
      <c r="DX42">
        <v>1</v>
      </c>
      <c r="EE42">
        <v>64675000</v>
      </c>
      <c r="EF42">
        <v>8</v>
      </c>
      <c r="EG42" t="s">
        <v>37</v>
      </c>
      <c r="EH42">
        <v>0</v>
      </c>
      <c r="EI42" t="s">
        <v>6</v>
      </c>
      <c r="EJ42">
        <v>1</v>
      </c>
      <c r="EK42">
        <v>500001</v>
      </c>
      <c r="EL42" t="s">
        <v>70</v>
      </c>
      <c r="EM42" t="s">
        <v>71</v>
      </c>
      <c r="EO42" t="s">
        <v>6</v>
      </c>
      <c r="EQ42">
        <v>131072</v>
      </c>
      <c r="ER42">
        <v>24.94</v>
      </c>
      <c r="ES42">
        <v>24.94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7"/>
        <v>0</v>
      </c>
      <c r="FS42">
        <v>0</v>
      </c>
      <c r="FX42">
        <v>0</v>
      </c>
      <c r="FY42">
        <v>0</v>
      </c>
      <c r="GA42" t="s">
        <v>6</v>
      </c>
      <c r="GD42">
        <v>1</v>
      </c>
      <c r="GF42">
        <v>1766092306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48"/>
        <v>0</v>
      </c>
      <c r="GM42">
        <f t="shared" si="49"/>
        <v>24.94</v>
      </c>
      <c r="GN42">
        <f t="shared" si="50"/>
        <v>24.94</v>
      </c>
      <c r="GO42">
        <f t="shared" si="51"/>
        <v>0</v>
      </c>
      <c r="GP42">
        <f t="shared" si="52"/>
        <v>0</v>
      </c>
      <c r="GR42">
        <v>0</v>
      </c>
      <c r="GS42">
        <v>3</v>
      </c>
      <c r="GT42">
        <v>0</v>
      </c>
      <c r="GU42" t="s">
        <v>6</v>
      </c>
      <c r="GV42">
        <f t="shared" si="53"/>
        <v>0</v>
      </c>
      <c r="GW42">
        <v>1</v>
      </c>
      <c r="GX42">
        <f t="shared" si="54"/>
        <v>0</v>
      </c>
      <c r="HA42">
        <v>0</v>
      </c>
      <c r="HB42">
        <v>0</v>
      </c>
      <c r="HC42">
        <f t="shared" si="55"/>
        <v>0</v>
      </c>
      <c r="IK42">
        <v>0</v>
      </c>
    </row>
    <row r="43" spans="1:245" x14ac:dyDescent="0.25">
      <c r="A43">
        <v>17</v>
      </c>
      <c r="B43">
        <v>1</v>
      </c>
      <c r="E43" t="s">
        <v>86</v>
      </c>
      <c r="F43" t="s">
        <v>35</v>
      </c>
      <c r="G43" t="s">
        <v>87</v>
      </c>
      <c r="H43" t="s">
        <v>18</v>
      </c>
      <c r="I43">
        <f>ROUND(2,6)</f>
        <v>2</v>
      </c>
      <c r="J43">
        <v>0</v>
      </c>
      <c r="O43">
        <f t="shared" si="21"/>
        <v>2395.06</v>
      </c>
      <c r="P43">
        <f t="shared" si="22"/>
        <v>2395.06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67927178</v>
      </c>
      <c r="AB43">
        <f t="shared" si="32"/>
        <v>1197.53</v>
      </c>
      <c r="AC43">
        <f t="shared" si="33"/>
        <v>1197.53</v>
      </c>
      <c r="AD43">
        <f t="shared" si="56"/>
        <v>0</v>
      </c>
      <c r="AE43">
        <f t="shared" si="57"/>
        <v>0</v>
      </c>
      <c r="AF43">
        <f t="shared" si="58"/>
        <v>0</v>
      </c>
      <c r="AG43">
        <f t="shared" si="34"/>
        <v>0</v>
      </c>
      <c r="AH43">
        <f t="shared" si="59"/>
        <v>0</v>
      </c>
      <c r="AI43">
        <f t="shared" si="60"/>
        <v>0</v>
      </c>
      <c r="AJ43">
        <f t="shared" si="35"/>
        <v>0</v>
      </c>
      <c r="AK43">
        <v>1197.53</v>
      </c>
      <c r="AL43">
        <v>1197.53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6</v>
      </c>
      <c r="BM43">
        <v>1100</v>
      </c>
      <c r="BN43">
        <v>0</v>
      </c>
      <c r="BO43" t="s">
        <v>6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6"/>
        <v>2395.06</v>
      </c>
      <c r="CQ43">
        <f t="shared" si="37"/>
        <v>1197.53</v>
      </c>
      <c r="CR43">
        <f t="shared" si="38"/>
        <v>0</v>
      </c>
      <c r="CS43">
        <f t="shared" si="39"/>
        <v>0</v>
      </c>
      <c r="CT43">
        <f t="shared" si="40"/>
        <v>0</v>
      </c>
      <c r="CU43">
        <f t="shared" si="41"/>
        <v>0</v>
      </c>
      <c r="CV43">
        <f t="shared" si="42"/>
        <v>0</v>
      </c>
      <c r="CW43">
        <f t="shared" si="43"/>
        <v>0</v>
      </c>
      <c r="CX43">
        <f t="shared" si="44"/>
        <v>0</v>
      </c>
      <c r="CY43">
        <f t="shared" si="45"/>
        <v>0</v>
      </c>
      <c r="CZ43">
        <f t="shared" si="46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18</v>
      </c>
      <c r="DW43" t="s">
        <v>18</v>
      </c>
      <c r="DX43">
        <v>1</v>
      </c>
      <c r="EE43">
        <v>64675249</v>
      </c>
      <c r="EF43">
        <v>8</v>
      </c>
      <c r="EG43" t="s">
        <v>37</v>
      </c>
      <c r="EH43">
        <v>0</v>
      </c>
      <c r="EI43" t="s">
        <v>6</v>
      </c>
      <c r="EJ43">
        <v>1</v>
      </c>
      <c r="EK43">
        <v>1100</v>
      </c>
      <c r="EL43" t="s">
        <v>38</v>
      </c>
      <c r="EM43" t="s">
        <v>39</v>
      </c>
      <c r="EO43" t="s">
        <v>6</v>
      </c>
      <c r="EQ43">
        <v>131072</v>
      </c>
      <c r="ER43">
        <v>1197.53</v>
      </c>
      <c r="ES43">
        <v>1197.53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1</v>
      </c>
      <c r="FD43">
        <v>18</v>
      </c>
      <c r="FF43">
        <v>13666</v>
      </c>
      <c r="FQ43">
        <v>0</v>
      </c>
      <c r="FR43">
        <f t="shared" si="47"/>
        <v>0</v>
      </c>
      <c r="FS43">
        <v>0</v>
      </c>
      <c r="FX43">
        <v>0</v>
      </c>
      <c r="FY43">
        <v>0</v>
      </c>
      <c r="GA43" t="s">
        <v>88</v>
      </c>
      <c r="GD43">
        <v>1</v>
      </c>
      <c r="GF43">
        <v>-75906011</v>
      </c>
      <c r="GG43">
        <v>2</v>
      </c>
      <c r="GH43">
        <v>3</v>
      </c>
      <c r="GI43">
        <v>3</v>
      </c>
      <c r="GJ43">
        <v>0</v>
      </c>
      <c r="GK43">
        <v>0</v>
      </c>
      <c r="GL43">
        <f t="shared" si="48"/>
        <v>0</v>
      </c>
      <c r="GM43">
        <f t="shared" si="49"/>
        <v>2395.06</v>
      </c>
      <c r="GN43">
        <f t="shared" si="50"/>
        <v>2395.06</v>
      </c>
      <c r="GO43">
        <f t="shared" si="51"/>
        <v>0</v>
      </c>
      <c r="GP43">
        <f t="shared" si="52"/>
        <v>0</v>
      </c>
      <c r="GR43">
        <v>1</v>
      </c>
      <c r="GS43">
        <v>1</v>
      </c>
      <c r="GT43">
        <v>0</v>
      </c>
      <c r="GU43" t="s">
        <v>6</v>
      </c>
      <c r="GV43">
        <f t="shared" si="53"/>
        <v>0</v>
      </c>
      <c r="GW43">
        <v>1</v>
      </c>
      <c r="GX43">
        <f t="shared" si="54"/>
        <v>0</v>
      </c>
      <c r="HA43">
        <v>0</v>
      </c>
      <c r="HB43">
        <v>0</v>
      </c>
      <c r="HC43">
        <f t="shared" si="55"/>
        <v>0</v>
      </c>
      <c r="IK43">
        <v>0</v>
      </c>
    </row>
    <row r="44" spans="1:245" x14ac:dyDescent="0.25">
      <c r="A44">
        <v>17</v>
      </c>
      <c r="B44">
        <v>1</v>
      </c>
      <c r="E44" t="s">
        <v>89</v>
      </c>
      <c r="F44" t="s">
        <v>90</v>
      </c>
      <c r="G44" t="s">
        <v>91</v>
      </c>
      <c r="H44" t="s">
        <v>80</v>
      </c>
      <c r="I44">
        <f>ROUND(1,6)</f>
        <v>1</v>
      </c>
      <c r="J44">
        <v>0</v>
      </c>
      <c r="O44">
        <f t="shared" si="21"/>
        <v>43.79</v>
      </c>
      <c r="P44">
        <f t="shared" si="22"/>
        <v>43.79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67927178</v>
      </c>
      <c r="AB44">
        <f t="shared" si="32"/>
        <v>43.79</v>
      </c>
      <c r="AC44">
        <f t="shared" si="33"/>
        <v>43.79</v>
      </c>
      <c r="AD44">
        <f t="shared" si="56"/>
        <v>0</v>
      </c>
      <c r="AE44">
        <f t="shared" si="57"/>
        <v>0</v>
      </c>
      <c r="AF44">
        <f t="shared" si="58"/>
        <v>0</v>
      </c>
      <c r="AG44">
        <f t="shared" si="34"/>
        <v>0</v>
      </c>
      <c r="AH44">
        <f t="shared" si="59"/>
        <v>0</v>
      </c>
      <c r="AI44">
        <f t="shared" si="60"/>
        <v>0</v>
      </c>
      <c r="AJ44">
        <f t="shared" si="35"/>
        <v>0</v>
      </c>
      <c r="AK44">
        <v>43.79</v>
      </c>
      <c r="AL44">
        <v>43.79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92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6"/>
        <v>43.79</v>
      </c>
      <c r="CQ44">
        <f t="shared" si="37"/>
        <v>43.79</v>
      </c>
      <c r="CR44">
        <f t="shared" si="38"/>
        <v>0</v>
      </c>
      <c r="CS44">
        <f t="shared" si="39"/>
        <v>0</v>
      </c>
      <c r="CT44">
        <f t="shared" si="40"/>
        <v>0</v>
      </c>
      <c r="CU44">
        <f t="shared" si="41"/>
        <v>0</v>
      </c>
      <c r="CV44">
        <f t="shared" si="42"/>
        <v>0</v>
      </c>
      <c r="CW44">
        <f t="shared" si="43"/>
        <v>0</v>
      </c>
      <c r="CX44">
        <f t="shared" si="44"/>
        <v>0</v>
      </c>
      <c r="CY44">
        <f t="shared" si="45"/>
        <v>0</v>
      </c>
      <c r="CZ44">
        <f t="shared" si="46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1010</v>
      </c>
      <c r="DV44" t="s">
        <v>80</v>
      </c>
      <c r="DW44" t="s">
        <v>80</v>
      </c>
      <c r="DX44">
        <v>1</v>
      </c>
      <c r="EE44">
        <v>64675000</v>
      </c>
      <c r="EF44">
        <v>8</v>
      </c>
      <c r="EG44" t="s">
        <v>37</v>
      </c>
      <c r="EH44">
        <v>0</v>
      </c>
      <c r="EI44" t="s">
        <v>6</v>
      </c>
      <c r="EJ44">
        <v>1</v>
      </c>
      <c r="EK44">
        <v>500001</v>
      </c>
      <c r="EL44" t="s">
        <v>70</v>
      </c>
      <c r="EM44" t="s">
        <v>71</v>
      </c>
      <c r="EO44" t="s">
        <v>6</v>
      </c>
      <c r="EQ44">
        <v>131072</v>
      </c>
      <c r="ER44">
        <v>43.79</v>
      </c>
      <c r="ES44">
        <v>43.79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f t="shared" si="47"/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860986395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48"/>
        <v>0</v>
      </c>
      <c r="GM44">
        <f t="shared" si="49"/>
        <v>43.79</v>
      </c>
      <c r="GN44">
        <f t="shared" si="50"/>
        <v>43.79</v>
      </c>
      <c r="GO44">
        <f t="shared" si="51"/>
        <v>0</v>
      </c>
      <c r="GP44">
        <f t="shared" si="52"/>
        <v>0</v>
      </c>
      <c r="GR44">
        <v>0</v>
      </c>
      <c r="GS44">
        <v>3</v>
      </c>
      <c r="GT44">
        <v>0</v>
      </c>
      <c r="GU44" t="s">
        <v>6</v>
      </c>
      <c r="GV44">
        <f t="shared" si="53"/>
        <v>0</v>
      </c>
      <c r="GW44">
        <v>1</v>
      </c>
      <c r="GX44">
        <f t="shared" si="54"/>
        <v>0</v>
      </c>
      <c r="HA44">
        <v>0</v>
      </c>
      <c r="HB44">
        <v>0</v>
      </c>
      <c r="HC44">
        <f t="shared" si="55"/>
        <v>0</v>
      </c>
      <c r="IK44">
        <v>0</v>
      </c>
    </row>
    <row r="45" spans="1:245" x14ac:dyDescent="0.25">
      <c r="A45">
        <v>17</v>
      </c>
      <c r="B45">
        <v>1</v>
      </c>
      <c r="C45">
        <f>ROW(SmtRes!A22)</f>
        <v>22</v>
      </c>
      <c r="D45">
        <f>ROW(EtalonRes!A32)</f>
        <v>32</v>
      </c>
      <c r="E45" t="s">
        <v>93</v>
      </c>
      <c r="F45" t="s">
        <v>94</v>
      </c>
      <c r="G45" t="s">
        <v>95</v>
      </c>
      <c r="H45" t="s">
        <v>32</v>
      </c>
      <c r="I45">
        <f>ROUND(28/100,6)</f>
        <v>0.28000000000000003</v>
      </c>
      <c r="J45">
        <v>0</v>
      </c>
      <c r="O45">
        <f t="shared" si="21"/>
        <v>226.07</v>
      </c>
      <c r="P45">
        <f t="shared" si="22"/>
        <v>5.12</v>
      </c>
      <c r="Q45">
        <f t="shared" si="23"/>
        <v>3.31</v>
      </c>
      <c r="R45">
        <f t="shared" si="24"/>
        <v>0.5</v>
      </c>
      <c r="S45">
        <f t="shared" si="25"/>
        <v>217.64</v>
      </c>
      <c r="T45">
        <f t="shared" si="26"/>
        <v>0</v>
      </c>
      <c r="U45">
        <f t="shared" si="27"/>
        <v>23.153088</v>
      </c>
      <c r="V45">
        <f t="shared" si="28"/>
        <v>4.2000000000000003E-2</v>
      </c>
      <c r="W45">
        <f t="shared" si="29"/>
        <v>0</v>
      </c>
      <c r="X45">
        <f t="shared" si="30"/>
        <v>263.95</v>
      </c>
      <c r="Y45">
        <f t="shared" si="31"/>
        <v>154.88</v>
      </c>
      <c r="AA45">
        <v>67927178</v>
      </c>
      <c r="AB45">
        <f t="shared" si="32"/>
        <v>807.38499999999999</v>
      </c>
      <c r="AC45">
        <f t="shared" si="33"/>
        <v>18.28</v>
      </c>
      <c r="AD45">
        <f>ROUND((((((ET45*1.25)*1.2))-(((EU45*1.25)*1.2)))+AE45),6)</f>
        <v>11.82</v>
      </c>
      <c r="AE45">
        <f>ROUND((((EU45*1.25)*1.2)),6)</f>
        <v>1.7849999999999999</v>
      </c>
      <c r="AF45">
        <f>ROUND((((EV45*1.15)*1.2)),6)</f>
        <v>777.28499999999997</v>
      </c>
      <c r="AG45">
        <f t="shared" si="34"/>
        <v>0</v>
      </c>
      <c r="AH45">
        <f>(((EW45*1.15)*1.2))</f>
        <v>82.689599999999999</v>
      </c>
      <c r="AI45">
        <f>(((EX45*1.25)*1.2))</f>
        <v>0.15</v>
      </c>
      <c r="AJ45">
        <f t="shared" si="35"/>
        <v>0</v>
      </c>
      <c r="AK45">
        <v>589.41</v>
      </c>
      <c r="AL45">
        <v>18.28</v>
      </c>
      <c r="AM45">
        <v>7.88</v>
      </c>
      <c r="AN45">
        <v>1.19</v>
      </c>
      <c r="AO45">
        <v>563.25</v>
      </c>
      <c r="AP45">
        <v>0</v>
      </c>
      <c r="AQ45">
        <v>59.92</v>
      </c>
      <c r="AR45">
        <v>0.1</v>
      </c>
      <c r="AS45">
        <v>0</v>
      </c>
      <c r="AT45">
        <v>121</v>
      </c>
      <c r="AU45">
        <v>71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96</v>
      </c>
      <c r="BM45">
        <v>16001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134</v>
      </c>
      <c r="CA45">
        <v>83</v>
      </c>
      <c r="CE45">
        <v>0</v>
      </c>
      <c r="CF45">
        <v>0</v>
      </c>
      <c r="CG45">
        <v>0</v>
      </c>
      <c r="CM45">
        <v>0</v>
      </c>
      <c r="CN45" t="s">
        <v>939</v>
      </c>
      <c r="CO45">
        <v>0</v>
      </c>
      <c r="CP45">
        <f t="shared" si="36"/>
        <v>226.07</v>
      </c>
      <c r="CQ45">
        <f t="shared" si="37"/>
        <v>18.28</v>
      </c>
      <c r="CR45">
        <f t="shared" si="38"/>
        <v>11.82</v>
      </c>
      <c r="CS45">
        <f t="shared" si="39"/>
        <v>1.7849999999999999</v>
      </c>
      <c r="CT45">
        <f t="shared" si="40"/>
        <v>777.28499999999997</v>
      </c>
      <c r="CU45">
        <f t="shared" si="41"/>
        <v>0</v>
      </c>
      <c r="CV45">
        <f t="shared" si="42"/>
        <v>82.689599999999999</v>
      </c>
      <c r="CW45">
        <f t="shared" si="43"/>
        <v>0.15</v>
      </c>
      <c r="CX45">
        <f t="shared" si="44"/>
        <v>0</v>
      </c>
      <c r="CY45">
        <f t="shared" si="45"/>
        <v>263.94939999999997</v>
      </c>
      <c r="CZ45">
        <f t="shared" si="46"/>
        <v>154.87939999999998</v>
      </c>
      <c r="DC45" t="s">
        <v>6</v>
      </c>
      <c r="DD45" t="s">
        <v>6</v>
      </c>
      <c r="DE45" t="s">
        <v>97</v>
      </c>
      <c r="DF45" t="s">
        <v>97</v>
      </c>
      <c r="DG45" t="s">
        <v>98</v>
      </c>
      <c r="DH45" t="s">
        <v>6</v>
      </c>
      <c r="DI45" t="s">
        <v>98</v>
      </c>
      <c r="DJ45" t="s">
        <v>97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32</v>
      </c>
      <c r="DW45" t="s">
        <v>32</v>
      </c>
      <c r="DX45">
        <v>100</v>
      </c>
      <c r="EE45">
        <v>64675094</v>
      </c>
      <c r="EF45">
        <v>2</v>
      </c>
      <c r="EG45" t="s">
        <v>23</v>
      </c>
      <c r="EH45">
        <v>0</v>
      </c>
      <c r="EI45" t="s">
        <v>6</v>
      </c>
      <c r="EJ45">
        <v>1</v>
      </c>
      <c r="EK45">
        <v>16001</v>
      </c>
      <c r="EL45" t="s">
        <v>24</v>
      </c>
      <c r="EM45" t="s">
        <v>25</v>
      </c>
      <c r="EO45" t="s">
        <v>99</v>
      </c>
      <c r="EQ45">
        <v>131072</v>
      </c>
      <c r="ER45">
        <v>589.41</v>
      </c>
      <c r="ES45">
        <v>18.28</v>
      </c>
      <c r="ET45">
        <v>7.88</v>
      </c>
      <c r="EU45">
        <v>1.19</v>
      </c>
      <c r="EV45">
        <v>563.25</v>
      </c>
      <c r="EW45">
        <v>59.92</v>
      </c>
      <c r="EX45">
        <v>0.1</v>
      </c>
      <c r="EY45">
        <v>0</v>
      </c>
      <c r="FQ45">
        <v>0</v>
      </c>
      <c r="FR45">
        <f t="shared" si="47"/>
        <v>0</v>
      </c>
      <c r="FS45">
        <v>0</v>
      </c>
      <c r="FT45" t="s">
        <v>27</v>
      </c>
      <c r="FU45" t="s">
        <v>28</v>
      </c>
      <c r="FX45">
        <v>120.6</v>
      </c>
      <c r="FY45">
        <v>70.55</v>
      </c>
      <c r="GA45" t="s">
        <v>6</v>
      </c>
      <c r="GD45">
        <v>1</v>
      </c>
      <c r="GF45">
        <v>1207626138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48"/>
        <v>0</v>
      </c>
      <c r="GM45">
        <f t="shared" si="49"/>
        <v>644.9</v>
      </c>
      <c r="GN45">
        <f t="shared" si="50"/>
        <v>644.9</v>
      </c>
      <c r="GO45">
        <f t="shared" si="51"/>
        <v>0</v>
      </c>
      <c r="GP45">
        <f t="shared" si="52"/>
        <v>0</v>
      </c>
      <c r="GR45">
        <v>0</v>
      </c>
      <c r="GS45">
        <v>3</v>
      </c>
      <c r="GT45">
        <v>0</v>
      </c>
      <c r="GU45" t="s">
        <v>6</v>
      </c>
      <c r="GV45">
        <f t="shared" si="53"/>
        <v>0</v>
      </c>
      <c r="GW45">
        <v>1</v>
      </c>
      <c r="GX45">
        <f t="shared" si="54"/>
        <v>0</v>
      </c>
      <c r="HA45">
        <v>0</v>
      </c>
      <c r="HB45">
        <v>0</v>
      </c>
      <c r="HC45">
        <f t="shared" si="55"/>
        <v>0</v>
      </c>
      <c r="IK45">
        <v>0</v>
      </c>
    </row>
    <row r="46" spans="1:245" x14ac:dyDescent="0.25">
      <c r="A46">
        <v>17</v>
      </c>
      <c r="B46">
        <v>1</v>
      </c>
      <c r="E46" t="s">
        <v>100</v>
      </c>
      <c r="F46" t="s">
        <v>35</v>
      </c>
      <c r="G46" t="s">
        <v>101</v>
      </c>
      <c r="H46" t="s">
        <v>18</v>
      </c>
      <c r="I46">
        <f>ROUND(14,6)</f>
        <v>14</v>
      </c>
      <c r="J46">
        <v>0</v>
      </c>
      <c r="O46">
        <f t="shared" si="21"/>
        <v>239.26</v>
      </c>
      <c r="P46">
        <f t="shared" si="22"/>
        <v>239.26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67927178</v>
      </c>
      <c r="AB46">
        <f t="shared" si="32"/>
        <v>17.09</v>
      </c>
      <c r="AC46">
        <f t="shared" si="33"/>
        <v>17.09</v>
      </c>
      <c r="AD46">
        <f t="shared" ref="AD46:AD51" si="61">ROUND((((ET46)-(EU46))+AE46),6)</f>
        <v>0</v>
      </c>
      <c r="AE46">
        <f t="shared" ref="AE46:AF51" si="62">ROUND((EU46),6)</f>
        <v>0</v>
      </c>
      <c r="AF46">
        <f t="shared" si="62"/>
        <v>0</v>
      </c>
      <c r="AG46">
        <f t="shared" si="34"/>
        <v>0</v>
      </c>
      <c r="AH46">
        <f t="shared" ref="AH46:AI51" si="63">(EW46)</f>
        <v>0</v>
      </c>
      <c r="AI46">
        <f t="shared" si="63"/>
        <v>0</v>
      </c>
      <c r="AJ46">
        <f t="shared" si="35"/>
        <v>0</v>
      </c>
      <c r="AK46">
        <v>17.09</v>
      </c>
      <c r="AL46">
        <v>17.09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6</v>
      </c>
      <c r="BM46">
        <v>1100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6"/>
        <v>239.26</v>
      </c>
      <c r="CQ46">
        <f t="shared" si="37"/>
        <v>17.09</v>
      </c>
      <c r="CR46">
        <f t="shared" si="38"/>
        <v>0</v>
      </c>
      <c r="CS46">
        <f t="shared" si="39"/>
        <v>0</v>
      </c>
      <c r="CT46">
        <f t="shared" si="40"/>
        <v>0</v>
      </c>
      <c r="CU46">
        <f t="shared" si="41"/>
        <v>0</v>
      </c>
      <c r="CV46">
        <f t="shared" si="42"/>
        <v>0</v>
      </c>
      <c r="CW46">
        <f t="shared" si="43"/>
        <v>0</v>
      </c>
      <c r="CX46">
        <f t="shared" si="44"/>
        <v>0</v>
      </c>
      <c r="CY46">
        <f t="shared" si="45"/>
        <v>0</v>
      </c>
      <c r="CZ46">
        <f t="shared" si="46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18</v>
      </c>
      <c r="DW46" t="s">
        <v>18</v>
      </c>
      <c r="DX46">
        <v>1</v>
      </c>
      <c r="EE46">
        <v>64675249</v>
      </c>
      <c r="EF46">
        <v>8</v>
      </c>
      <c r="EG46" t="s">
        <v>37</v>
      </c>
      <c r="EH46">
        <v>0</v>
      </c>
      <c r="EI46" t="s">
        <v>6</v>
      </c>
      <c r="EJ46">
        <v>1</v>
      </c>
      <c r="EK46">
        <v>1100</v>
      </c>
      <c r="EL46" t="s">
        <v>38</v>
      </c>
      <c r="EM46" t="s">
        <v>39</v>
      </c>
      <c r="EO46" t="s">
        <v>6</v>
      </c>
      <c r="EQ46">
        <v>131072</v>
      </c>
      <c r="ER46">
        <v>11.440000000000001</v>
      </c>
      <c r="ES46">
        <v>17.09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1</v>
      </c>
      <c r="FD46">
        <v>18</v>
      </c>
      <c r="FF46">
        <v>195</v>
      </c>
      <c r="FQ46">
        <v>0</v>
      </c>
      <c r="FR46">
        <f t="shared" si="47"/>
        <v>0</v>
      </c>
      <c r="FS46">
        <v>0</v>
      </c>
      <c r="FX46">
        <v>0</v>
      </c>
      <c r="FY46">
        <v>0</v>
      </c>
      <c r="GA46" t="s">
        <v>102</v>
      </c>
      <c r="GD46">
        <v>1</v>
      </c>
      <c r="GF46">
        <v>-929554891</v>
      </c>
      <c r="GG46">
        <v>2</v>
      </c>
      <c r="GH46">
        <v>3</v>
      </c>
      <c r="GI46">
        <v>3</v>
      </c>
      <c r="GJ46">
        <v>0</v>
      </c>
      <c r="GK46">
        <v>0</v>
      </c>
      <c r="GL46">
        <f t="shared" si="48"/>
        <v>0</v>
      </c>
      <c r="GM46">
        <f t="shared" si="49"/>
        <v>239.26</v>
      </c>
      <c r="GN46">
        <f t="shared" si="50"/>
        <v>239.26</v>
      </c>
      <c r="GO46">
        <f t="shared" si="51"/>
        <v>0</v>
      </c>
      <c r="GP46">
        <f t="shared" si="52"/>
        <v>0</v>
      </c>
      <c r="GR46">
        <v>1</v>
      </c>
      <c r="GS46">
        <v>1</v>
      </c>
      <c r="GT46">
        <v>0</v>
      </c>
      <c r="GU46" t="s">
        <v>6</v>
      </c>
      <c r="GV46">
        <f t="shared" si="53"/>
        <v>0</v>
      </c>
      <c r="GW46">
        <v>1</v>
      </c>
      <c r="GX46">
        <f t="shared" si="54"/>
        <v>0</v>
      </c>
      <c r="HA46">
        <v>0</v>
      </c>
      <c r="HB46">
        <v>0</v>
      </c>
      <c r="HC46">
        <f t="shared" si="55"/>
        <v>0</v>
      </c>
      <c r="IK46">
        <v>0</v>
      </c>
    </row>
    <row r="47" spans="1:245" x14ac:dyDescent="0.25">
      <c r="A47">
        <v>17</v>
      </c>
      <c r="B47">
        <v>1</v>
      </c>
      <c r="E47" t="s">
        <v>103</v>
      </c>
      <c r="F47" t="s">
        <v>35</v>
      </c>
      <c r="G47" t="s">
        <v>104</v>
      </c>
      <c r="H47" t="s">
        <v>18</v>
      </c>
      <c r="I47">
        <f>ROUND(1,6)</f>
        <v>1</v>
      </c>
      <c r="J47">
        <v>0</v>
      </c>
      <c r="O47">
        <f t="shared" si="21"/>
        <v>3.24</v>
      </c>
      <c r="P47">
        <f t="shared" si="22"/>
        <v>3.24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67927178</v>
      </c>
      <c r="AB47">
        <f t="shared" si="32"/>
        <v>3.24</v>
      </c>
      <c r="AC47">
        <f t="shared" si="33"/>
        <v>3.24</v>
      </c>
      <c r="AD47">
        <f t="shared" si="61"/>
        <v>0</v>
      </c>
      <c r="AE47">
        <f t="shared" si="62"/>
        <v>0</v>
      </c>
      <c r="AF47">
        <f t="shared" si="62"/>
        <v>0</v>
      </c>
      <c r="AG47">
        <f t="shared" si="34"/>
        <v>0</v>
      </c>
      <c r="AH47">
        <f t="shared" si="63"/>
        <v>0</v>
      </c>
      <c r="AI47">
        <f t="shared" si="63"/>
        <v>0</v>
      </c>
      <c r="AJ47">
        <f t="shared" si="35"/>
        <v>0</v>
      </c>
      <c r="AK47">
        <v>3.24</v>
      </c>
      <c r="AL47">
        <v>3.24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6</v>
      </c>
      <c r="BM47">
        <v>1100</v>
      </c>
      <c r="BN47">
        <v>0</v>
      </c>
      <c r="BO47" t="s">
        <v>6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6"/>
        <v>3.24</v>
      </c>
      <c r="CQ47">
        <f t="shared" si="37"/>
        <v>3.24</v>
      </c>
      <c r="CR47">
        <f t="shared" si="38"/>
        <v>0</v>
      </c>
      <c r="CS47">
        <f t="shared" si="39"/>
        <v>0</v>
      </c>
      <c r="CT47">
        <f t="shared" si="40"/>
        <v>0</v>
      </c>
      <c r="CU47">
        <f t="shared" si="41"/>
        <v>0</v>
      </c>
      <c r="CV47">
        <f t="shared" si="42"/>
        <v>0</v>
      </c>
      <c r="CW47">
        <f t="shared" si="43"/>
        <v>0</v>
      </c>
      <c r="CX47">
        <f t="shared" si="44"/>
        <v>0</v>
      </c>
      <c r="CY47">
        <f t="shared" si="45"/>
        <v>0</v>
      </c>
      <c r="CZ47">
        <f t="shared" si="46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18</v>
      </c>
      <c r="DW47" t="s">
        <v>18</v>
      </c>
      <c r="DX47">
        <v>1</v>
      </c>
      <c r="EE47">
        <v>64675249</v>
      </c>
      <c r="EF47">
        <v>8</v>
      </c>
      <c r="EG47" t="s">
        <v>37</v>
      </c>
      <c r="EH47">
        <v>0</v>
      </c>
      <c r="EI47" t="s">
        <v>6</v>
      </c>
      <c r="EJ47">
        <v>1</v>
      </c>
      <c r="EK47">
        <v>1100</v>
      </c>
      <c r="EL47" t="s">
        <v>38</v>
      </c>
      <c r="EM47" t="s">
        <v>39</v>
      </c>
      <c r="EO47" t="s">
        <v>6</v>
      </c>
      <c r="EQ47">
        <v>131072</v>
      </c>
      <c r="ER47">
        <v>2.17</v>
      </c>
      <c r="ES47">
        <v>3.24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1</v>
      </c>
      <c r="FD47">
        <v>18</v>
      </c>
      <c r="FF47">
        <v>37</v>
      </c>
      <c r="FQ47">
        <v>0</v>
      </c>
      <c r="FR47">
        <f t="shared" si="47"/>
        <v>0</v>
      </c>
      <c r="FS47">
        <v>0</v>
      </c>
      <c r="FX47">
        <v>0</v>
      </c>
      <c r="FY47">
        <v>0</v>
      </c>
      <c r="GA47" t="s">
        <v>105</v>
      </c>
      <c r="GD47">
        <v>1</v>
      </c>
      <c r="GF47">
        <v>1302399396</v>
      </c>
      <c r="GG47">
        <v>2</v>
      </c>
      <c r="GH47">
        <v>3</v>
      </c>
      <c r="GI47">
        <v>3</v>
      </c>
      <c r="GJ47">
        <v>0</v>
      </c>
      <c r="GK47">
        <v>0</v>
      </c>
      <c r="GL47">
        <f t="shared" si="48"/>
        <v>0</v>
      </c>
      <c r="GM47">
        <f t="shared" si="49"/>
        <v>3.24</v>
      </c>
      <c r="GN47">
        <f t="shared" si="50"/>
        <v>3.24</v>
      </c>
      <c r="GO47">
        <f t="shared" si="51"/>
        <v>0</v>
      </c>
      <c r="GP47">
        <f t="shared" si="52"/>
        <v>0</v>
      </c>
      <c r="GR47">
        <v>1</v>
      </c>
      <c r="GS47">
        <v>1</v>
      </c>
      <c r="GT47">
        <v>0</v>
      </c>
      <c r="GU47" t="s">
        <v>6</v>
      </c>
      <c r="GV47">
        <f t="shared" si="53"/>
        <v>0</v>
      </c>
      <c r="GW47">
        <v>1</v>
      </c>
      <c r="GX47">
        <f t="shared" si="54"/>
        <v>0</v>
      </c>
      <c r="HA47">
        <v>0</v>
      </c>
      <c r="HB47">
        <v>0</v>
      </c>
      <c r="HC47">
        <f t="shared" si="55"/>
        <v>0</v>
      </c>
      <c r="IK47">
        <v>0</v>
      </c>
    </row>
    <row r="48" spans="1:245" x14ac:dyDescent="0.25">
      <c r="A48">
        <v>17</v>
      </c>
      <c r="B48">
        <v>1</v>
      </c>
      <c r="E48" t="s">
        <v>106</v>
      </c>
      <c r="F48" t="s">
        <v>35</v>
      </c>
      <c r="G48" t="s">
        <v>107</v>
      </c>
      <c r="H48" t="s">
        <v>18</v>
      </c>
      <c r="I48">
        <f>ROUND(20,6)</f>
        <v>20</v>
      </c>
      <c r="J48">
        <v>0</v>
      </c>
      <c r="O48">
        <f t="shared" si="21"/>
        <v>59.6</v>
      </c>
      <c r="P48">
        <f t="shared" si="22"/>
        <v>59.6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67927178</v>
      </c>
      <c r="AB48">
        <f t="shared" si="32"/>
        <v>2.98</v>
      </c>
      <c r="AC48">
        <f t="shared" si="33"/>
        <v>2.98</v>
      </c>
      <c r="AD48">
        <f t="shared" si="61"/>
        <v>0</v>
      </c>
      <c r="AE48">
        <f t="shared" si="62"/>
        <v>0</v>
      </c>
      <c r="AF48">
        <f t="shared" si="62"/>
        <v>0</v>
      </c>
      <c r="AG48">
        <f t="shared" si="34"/>
        <v>0</v>
      </c>
      <c r="AH48">
        <f t="shared" si="63"/>
        <v>0</v>
      </c>
      <c r="AI48">
        <f t="shared" si="63"/>
        <v>0</v>
      </c>
      <c r="AJ48">
        <f t="shared" si="35"/>
        <v>0</v>
      </c>
      <c r="AK48">
        <v>2.98</v>
      </c>
      <c r="AL48">
        <v>2.98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6</v>
      </c>
      <c r="BM48">
        <v>1100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6"/>
        <v>59.6</v>
      </c>
      <c r="CQ48">
        <f t="shared" si="37"/>
        <v>2.98</v>
      </c>
      <c r="CR48">
        <f t="shared" si="38"/>
        <v>0</v>
      </c>
      <c r="CS48">
        <f t="shared" si="39"/>
        <v>0</v>
      </c>
      <c r="CT48">
        <f t="shared" si="40"/>
        <v>0</v>
      </c>
      <c r="CU48">
        <f t="shared" si="41"/>
        <v>0</v>
      </c>
      <c r="CV48">
        <f t="shared" si="42"/>
        <v>0</v>
      </c>
      <c r="CW48">
        <f t="shared" si="43"/>
        <v>0</v>
      </c>
      <c r="CX48">
        <f t="shared" si="44"/>
        <v>0</v>
      </c>
      <c r="CY48">
        <f t="shared" si="45"/>
        <v>0</v>
      </c>
      <c r="CZ48">
        <f t="shared" si="46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18</v>
      </c>
      <c r="DW48" t="s">
        <v>18</v>
      </c>
      <c r="DX48">
        <v>1</v>
      </c>
      <c r="EE48">
        <v>64675249</v>
      </c>
      <c r="EF48">
        <v>8</v>
      </c>
      <c r="EG48" t="s">
        <v>37</v>
      </c>
      <c r="EH48">
        <v>0</v>
      </c>
      <c r="EI48" t="s">
        <v>6</v>
      </c>
      <c r="EJ48">
        <v>1</v>
      </c>
      <c r="EK48">
        <v>1100</v>
      </c>
      <c r="EL48" t="s">
        <v>38</v>
      </c>
      <c r="EM48" t="s">
        <v>39</v>
      </c>
      <c r="EO48" t="s">
        <v>6</v>
      </c>
      <c r="EQ48">
        <v>131072</v>
      </c>
      <c r="ER48">
        <v>2</v>
      </c>
      <c r="ES48">
        <v>2.98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5</v>
      </c>
      <c r="FC48">
        <v>1</v>
      </c>
      <c r="FD48">
        <v>18</v>
      </c>
      <c r="FF48">
        <v>34</v>
      </c>
      <c r="FQ48">
        <v>0</v>
      </c>
      <c r="FR48">
        <f t="shared" si="47"/>
        <v>0</v>
      </c>
      <c r="FS48">
        <v>0</v>
      </c>
      <c r="FX48">
        <v>0</v>
      </c>
      <c r="FY48">
        <v>0</v>
      </c>
      <c r="GA48" t="s">
        <v>108</v>
      </c>
      <c r="GD48">
        <v>1</v>
      </c>
      <c r="GF48">
        <v>-2111593374</v>
      </c>
      <c r="GG48">
        <v>2</v>
      </c>
      <c r="GH48">
        <v>3</v>
      </c>
      <c r="GI48">
        <v>3</v>
      </c>
      <c r="GJ48">
        <v>0</v>
      </c>
      <c r="GK48">
        <v>0</v>
      </c>
      <c r="GL48">
        <f t="shared" si="48"/>
        <v>0</v>
      </c>
      <c r="GM48">
        <f t="shared" si="49"/>
        <v>59.6</v>
      </c>
      <c r="GN48">
        <f t="shared" si="50"/>
        <v>59.6</v>
      </c>
      <c r="GO48">
        <f t="shared" si="51"/>
        <v>0</v>
      </c>
      <c r="GP48">
        <f t="shared" si="52"/>
        <v>0</v>
      </c>
      <c r="GR48">
        <v>1</v>
      </c>
      <c r="GS48">
        <v>1</v>
      </c>
      <c r="GT48">
        <v>0</v>
      </c>
      <c r="GU48" t="s">
        <v>6</v>
      </c>
      <c r="GV48">
        <f t="shared" si="53"/>
        <v>0</v>
      </c>
      <c r="GW48">
        <v>1</v>
      </c>
      <c r="GX48">
        <f t="shared" si="54"/>
        <v>0</v>
      </c>
      <c r="HA48">
        <v>0</v>
      </c>
      <c r="HB48">
        <v>0</v>
      </c>
      <c r="HC48">
        <f t="shared" si="55"/>
        <v>0</v>
      </c>
      <c r="IK48">
        <v>0</v>
      </c>
    </row>
    <row r="49" spans="1:245" x14ac:dyDescent="0.25">
      <c r="A49">
        <v>17</v>
      </c>
      <c r="B49">
        <v>1</v>
      </c>
      <c r="E49" t="s">
        <v>109</v>
      </c>
      <c r="F49" t="s">
        <v>35</v>
      </c>
      <c r="G49" t="s">
        <v>110</v>
      </c>
      <c r="H49" t="s">
        <v>18</v>
      </c>
      <c r="I49">
        <f>ROUND(4,6)</f>
        <v>4</v>
      </c>
      <c r="J49">
        <v>0</v>
      </c>
      <c r="O49">
        <f t="shared" si="21"/>
        <v>25.6</v>
      </c>
      <c r="P49">
        <f t="shared" si="22"/>
        <v>25.6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67927178</v>
      </c>
      <c r="AB49">
        <f t="shared" si="32"/>
        <v>6.4</v>
      </c>
      <c r="AC49">
        <f t="shared" si="33"/>
        <v>6.4</v>
      </c>
      <c r="AD49">
        <f t="shared" si="61"/>
        <v>0</v>
      </c>
      <c r="AE49">
        <f t="shared" si="62"/>
        <v>0</v>
      </c>
      <c r="AF49">
        <f t="shared" si="62"/>
        <v>0</v>
      </c>
      <c r="AG49">
        <f t="shared" si="34"/>
        <v>0</v>
      </c>
      <c r="AH49">
        <f t="shared" si="63"/>
        <v>0</v>
      </c>
      <c r="AI49">
        <f t="shared" si="63"/>
        <v>0</v>
      </c>
      <c r="AJ49">
        <f t="shared" si="35"/>
        <v>0</v>
      </c>
      <c r="AK49">
        <v>6.3999999999999995</v>
      </c>
      <c r="AL49">
        <v>6.3999999999999995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6</v>
      </c>
      <c r="BM49">
        <v>1100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6"/>
        <v>25.6</v>
      </c>
      <c r="CQ49">
        <f t="shared" si="37"/>
        <v>6.4</v>
      </c>
      <c r="CR49">
        <f t="shared" si="38"/>
        <v>0</v>
      </c>
      <c r="CS49">
        <f t="shared" si="39"/>
        <v>0</v>
      </c>
      <c r="CT49">
        <f t="shared" si="40"/>
        <v>0</v>
      </c>
      <c r="CU49">
        <f t="shared" si="41"/>
        <v>0</v>
      </c>
      <c r="CV49">
        <f t="shared" si="42"/>
        <v>0</v>
      </c>
      <c r="CW49">
        <f t="shared" si="43"/>
        <v>0</v>
      </c>
      <c r="CX49">
        <f t="shared" si="44"/>
        <v>0</v>
      </c>
      <c r="CY49">
        <f t="shared" si="45"/>
        <v>0</v>
      </c>
      <c r="CZ49">
        <f t="shared" si="46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18</v>
      </c>
      <c r="DW49" t="s">
        <v>18</v>
      </c>
      <c r="DX49">
        <v>1</v>
      </c>
      <c r="EE49">
        <v>64675249</v>
      </c>
      <c r="EF49">
        <v>8</v>
      </c>
      <c r="EG49" t="s">
        <v>37</v>
      </c>
      <c r="EH49">
        <v>0</v>
      </c>
      <c r="EI49" t="s">
        <v>6</v>
      </c>
      <c r="EJ49">
        <v>1</v>
      </c>
      <c r="EK49">
        <v>1100</v>
      </c>
      <c r="EL49" t="s">
        <v>38</v>
      </c>
      <c r="EM49" t="s">
        <v>39</v>
      </c>
      <c r="EO49" t="s">
        <v>6</v>
      </c>
      <c r="EQ49">
        <v>131072</v>
      </c>
      <c r="ER49">
        <v>4.28</v>
      </c>
      <c r="ES49">
        <v>6.3999999999999995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5</v>
      </c>
      <c r="FC49">
        <v>1</v>
      </c>
      <c r="FD49">
        <v>18</v>
      </c>
      <c r="FF49">
        <v>73</v>
      </c>
      <c r="FQ49">
        <v>0</v>
      </c>
      <c r="FR49">
        <f t="shared" si="47"/>
        <v>0</v>
      </c>
      <c r="FS49">
        <v>0</v>
      </c>
      <c r="FX49">
        <v>0</v>
      </c>
      <c r="FY49">
        <v>0</v>
      </c>
      <c r="GA49" t="s">
        <v>111</v>
      </c>
      <c r="GD49">
        <v>1</v>
      </c>
      <c r="GF49">
        <v>-48947345</v>
      </c>
      <c r="GG49">
        <v>2</v>
      </c>
      <c r="GH49">
        <v>3</v>
      </c>
      <c r="GI49">
        <v>3</v>
      </c>
      <c r="GJ49">
        <v>0</v>
      </c>
      <c r="GK49">
        <v>0</v>
      </c>
      <c r="GL49">
        <f t="shared" si="48"/>
        <v>0</v>
      </c>
      <c r="GM49">
        <f t="shared" si="49"/>
        <v>25.6</v>
      </c>
      <c r="GN49">
        <f t="shared" si="50"/>
        <v>25.6</v>
      </c>
      <c r="GO49">
        <f t="shared" si="51"/>
        <v>0</v>
      </c>
      <c r="GP49">
        <f t="shared" si="52"/>
        <v>0</v>
      </c>
      <c r="GR49">
        <v>1</v>
      </c>
      <c r="GS49">
        <v>1</v>
      </c>
      <c r="GT49">
        <v>0</v>
      </c>
      <c r="GU49" t="s">
        <v>6</v>
      </c>
      <c r="GV49">
        <f t="shared" si="53"/>
        <v>0</v>
      </c>
      <c r="GW49">
        <v>1</v>
      </c>
      <c r="GX49">
        <f t="shared" si="54"/>
        <v>0</v>
      </c>
      <c r="HA49">
        <v>0</v>
      </c>
      <c r="HB49">
        <v>0</v>
      </c>
      <c r="HC49">
        <f t="shared" si="55"/>
        <v>0</v>
      </c>
      <c r="IK49">
        <v>0</v>
      </c>
    </row>
    <row r="50" spans="1:245" x14ac:dyDescent="0.25">
      <c r="A50">
        <v>17</v>
      </c>
      <c r="B50">
        <v>1</v>
      </c>
      <c r="E50" t="s">
        <v>112</v>
      </c>
      <c r="F50" t="s">
        <v>113</v>
      </c>
      <c r="G50" t="s">
        <v>114</v>
      </c>
      <c r="H50" t="s">
        <v>75</v>
      </c>
      <c r="I50">
        <f>ROUND(2/10,6)</f>
        <v>0.2</v>
      </c>
      <c r="J50">
        <v>0</v>
      </c>
      <c r="O50">
        <f t="shared" si="21"/>
        <v>8.36</v>
      </c>
      <c r="P50">
        <f t="shared" si="22"/>
        <v>8.36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67927178</v>
      </c>
      <c r="AB50">
        <f t="shared" si="32"/>
        <v>41.8</v>
      </c>
      <c r="AC50">
        <f t="shared" si="33"/>
        <v>41.8</v>
      </c>
      <c r="AD50">
        <f t="shared" si="61"/>
        <v>0</v>
      </c>
      <c r="AE50">
        <f t="shared" si="62"/>
        <v>0</v>
      </c>
      <c r="AF50">
        <f t="shared" si="62"/>
        <v>0</v>
      </c>
      <c r="AG50">
        <f t="shared" si="34"/>
        <v>0</v>
      </c>
      <c r="AH50">
        <f t="shared" si="63"/>
        <v>0</v>
      </c>
      <c r="AI50">
        <f t="shared" si="63"/>
        <v>0</v>
      </c>
      <c r="AJ50">
        <f t="shared" si="35"/>
        <v>0</v>
      </c>
      <c r="AK50">
        <v>41.8</v>
      </c>
      <c r="AL50">
        <v>41.8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115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6"/>
        <v>8.36</v>
      </c>
      <c r="CQ50">
        <f t="shared" si="37"/>
        <v>41.8</v>
      </c>
      <c r="CR50">
        <f t="shared" si="38"/>
        <v>0</v>
      </c>
      <c r="CS50">
        <f t="shared" si="39"/>
        <v>0</v>
      </c>
      <c r="CT50">
        <f t="shared" si="40"/>
        <v>0</v>
      </c>
      <c r="CU50">
        <f t="shared" si="41"/>
        <v>0</v>
      </c>
      <c r="CV50">
        <f t="shared" si="42"/>
        <v>0</v>
      </c>
      <c r="CW50">
        <f t="shared" si="43"/>
        <v>0</v>
      </c>
      <c r="CX50">
        <f t="shared" si="44"/>
        <v>0</v>
      </c>
      <c r="CY50">
        <f t="shared" si="45"/>
        <v>0</v>
      </c>
      <c r="CZ50">
        <f t="shared" si="46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1010</v>
      </c>
      <c r="DV50" t="s">
        <v>75</v>
      </c>
      <c r="DW50" t="s">
        <v>75</v>
      </c>
      <c r="DX50">
        <v>10</v>
      </c>
      <c r="EE50">
        <v>64675000</v>
      </c>
      <c r="EF50">
        <v>8</v>
      </c>
      <c r="EG50" t="s">
        <v>37</v>
      </c>
      <c r="EH50">
        <v>0</v>
      </c>
      <c r="EI50" t="s">
        <v>6</v>
      </c>
      <c r="EJ50">
        <v>1</v>
      </c>
      <c r="EK50">
        <v>500001</v>
      </c>
      <c r="EL50" t="s">
        <v>70</v>
      </c>
      <c r="EM50" t="s">
        <v>71</v>
      </c>
      <c r="EO50" t="s">
        <v>6</v>
      </c>
      <c r="EQ50">
        <v>131072</v>
      </c>
      <c r="ER50">
        <v>41.8</v>
      </c>
      <c r="ES50">
        <v>41.8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f t="shared" si="47"/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150266579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48"/>
        <v>0</v>
      </c>
      <c r="GM50">
        <f t="shared" si="49"/>
        <v>8.36</v>
      </c>
      <c r="GN50">
        <f t="shared" si="50"/>
        <v>8.36</v>
      </c>
      <c r="GO50">
        <f t="shared" si="51"/>
        <v>0</v>
      </c>
      <c r="GP50">
        <f t="shared" si="52"/>
        <v>0</v>
      </c>
      <c r="GR50">
        <v>0</v>
      </c>
      <c r="GS50">
        <v>3</v>
      </c>
      <c r="GT50">
        <v>0</v>
      </c>
      <c r="GU50" t="s">
        <v>6</v>
      </c>
      <c r="GV50">
        <f t="shared" si="53"/>
        <v>0</v>
      </c>
      <c r="GW50">
        <v>1</v>
      </c>
      <c r="GX50">
        <f t="shared" si="54"/>
        <v>0</v>
      </c>
      <c r="HA50">
        <v>0</v>
      </c>
      <c r="HB50">
        <v>0</v>
      </c>
      <c r="HC50">
        <f t="shared" si="55"/>
        <v>0</v>
      </c>
      <c r="IK50">
        <v>0</v>
      </c>
    </row>
    <row r="51" spans="1:245" x14ac:dyDescent="0.25">
      <c r="A51">
        <v>17</v>
      </c>
      <c r="B51">
        <v>1</v>
      </c>
      <c r="E51" t="s">
        <v>116</v>
      </c>
      <c r="F51" t="s">
        <v>35</v>
      </c>
      <c r="G51" t="s">
        <v>117</v>
      </c>
      <c r="H51" t="s">
        <v>18</v>
      </c>
      <c r="I51">
        <f>ROUND(2,6)</f>
        <v>2</v>
      </c>
      <c r="J51">
        <v>0</v>
      </c>
      <c r="O51">
        <f t="shared" si="21"/>
        <v>56.08</v>
      </c>
      <c r="P51">
        <f t="shared" si="22"/>
        <v>56.08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67927178</v>
      </c>
      <c r="AB51">
        <f t="shared" si="32"/>
        <v>28.04</v>
      </c>
      <c r="AC51">
        <f t="shared" si="33"/>
        <v>28.04</v>
      </c>
      <c r="AD51">
        <f t="shared" si="61"/>
        <v>0</v>
      </c>
      <c r="AE51">
        <f t="shared" si="62"/>
        <v>0</v>
      </c>
      <c r="AF51">
        <f t="shared" si="62"/>
        <v>0</v>
      </c>
      <c r="AG51">
        <f t="shared" si="34"/>
        <v>0</v>
      </c>
      <c r="AH51">
        <f t="shared" si="63"/>
        <v>0</v>
      </c>
      <c r="AI51">
        <f t="shared" si="63"/>
        <v>0</v>
      </c>
      <c r="AJ51">
        <f t="shared" si="35"/>
        <v>0</v>
      </c>
      <c r="AK51">
        <v>28.04</v>
      </c>
      <c r="AL51">
        <v>28.04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6</v>
      </c>
      <c r="BM51">
        <v>1100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6"/>
        <v>56.08</v>
      </c>
      <c r="CQ51">
        <f t="shared" si="37"/>
        <v>28.04</v>
      </c>
      <c r="CR51">
        <f t="shared" si="38"/>
        <v>0</v>
      </c>
      <c r="CS51">
        <f t="shared" si="39"/>
        <v>0</v>
      </c>
      <c r="CT51">
        <f t="shared" si="40"/>
        <v>0</v>
      </c>
      <c r="CU51">
        <f t="shared" si="41"/>
        <v>0</v>
      </c>
      <c r="CV51">
        <f t="shared" si="42"/>
        <v>0</v>
      </c>
      <c r="CW51">
        <f t="shared" si="43"/>
        <v>0</v>
      </c>
      <c r="CX51">
        <f t="shared" si="44"/>
        <v>0</v>
      </c>
      <c r="CY51">
        <f t="shared" si="45"/>
        <v>0</v>
      </c>
      <c r="CZ51">
        <f t="shared" si="46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18</v>
      </c>
      <c r="DW51" t="s">
        <v>18</v>
      </c>
      <c r="DX51">
        <v>1</v>
      </c>
      <c r="EE51">
        <v>64675249</v>
      </c>
      <c r="EF51">
        <v>8</v>
      </c>
      <c r="EG51" t="s">
        <v>37</v>
      </c>
      <c r="EH51">
        <v>0</v>
      </c>
      <c r="EI51" t="s">
        <v>6</v>
      </c>
      <c r="EJ51">
        <v>1</v>
      </c>
      <c r="EK51">
        <v>1100</v>
      </c>
      <c r="EL51" t="s">
        <v>38</v>
      </c>
      <c r="EM51" t="s">
        <v>39</v>
      </c>
      <c r="EO51" t="s">
        <v>6</v>
      </c>
      <c r="EQ51">
        <v>131072</v>
      </c>
      <c r="ER51">
        <v>28.04</v>
      </c>
      <c r="ES51">
        <v>28.04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1</v>
      </c>
      <c r="FD51">
        <v>18</v>
      </c>
      <c r="FF51">
        <v>320</v>
      </c>
      <c r="FQ51">
        <v>0</v>
      </c>
      <c r="FR51">
        <f t="shared" si="47"/>
        <v>0</v>
      </c>
      <c r="FS51">
        <v>0</v>
      </c>
      <c r="FX51">
        <v>0</v>
      </c>
      <c r="FY51">
        <v>0</v>
      </c>
      <c r="GA51" t="s">
        <v>118</v>
      </c>
      <c r="GD51">
        <v>1</v>
      </c>
      <c r="GF51">
        <v>-1729893443</v>
      </c>
      <c r="GG51">
        <v>2</v>
      </c>
      <c r="GH51">
        <v>3</v>
      </c>
      <c r="GI51">
        <v>3</v>
      </c>
      <c r="GJ51">
        <v>0</v>
      </c>
      <c r="GK51">
        <v>0</v>
      </c>
      <c r="GL51">
        <f t="shared" si="48"/>
        <v>0</v>
      </c>
      <c r="GM51">
        <f t="shared" si="49"/>
        <v>56.08</v>
      </c>
      <c r="GN51">
        <f t="shared" si="50"/>
        <v>56.08</v>
      </c>
      <c r="GO51">
        <f t="shared" si="51"/>
        <v>0</v>
      </c>
      <c r="GP51">
        <f t="shared" si="52"/>
        <v>0</v>
      </c>
      <c r="GR51">
        <v>1</v>
      </c>
      <c r="GS51">
        <v>1</v>
      </c>
      <c r="GT51">
        <v>0</v>
      </c>
      <c r="GU51" t="s">
        <v>6</v>
      </c>
      <c r="GV51">
        <f t="shared" si="53"/>
        <v>0</v>
      </c>
      <c r="GW51">
        <v>1</v>
      </c>
      <c r="GX51">
        <f t="shared" si="54"/>
        <v>0</v>
      </c>
      <c r="HA51">
        <v>0</v>
      </c>
      <c r="HB51">
        <v>0</v>
      </c>
      <c r="HC51">
        <f t="shared" si="55"/>
        <v>0</v>
      </c>
      <c r="IK51">
        <v>0</v>
      </c>
    </row>
    <row r="52" spans="1:245" x14ac:dyDescent="0.25">
      <c r="A52">
        <v>17</v>
      </c>
      <c r="B52">
        <v>1</v>
      </c>
      <c r="C52">
        <f>ROW(SmtRes!A28)</f>
        <v>28</v>
      </c>
      <c r="D52">
        <f>ROW(EtalonRes!A39)</f>
        <v>39</v>
      </c>
      <c r="E52" t="s">
        <v>119</v>
      </c>
      <c r="F52" t="s">
        <v>120</v>
      </c>
      <c r="G52" t="s">
        <v>121</v>
      </c>
      <c r="H52" t="s">
        <v>122</v>
      </c>
      <c r="I52">
        <f>ROUND(6/10,6)</f>
        <v>0.6</v>
      </c>
      <c r="J52">
        <v>0</v>
      </c>
      <c r="O52">
        <f t="shared" si="21"/>
        <v>54.03</v>
      </c>
      <c r="P52">
        <f t="shared" si="22"/>
        <v>14.81</v>
      </c>
      <c r="Q52">
        <f t="shared" si="23"/>
        <v>5.63</v>
      </c>
      <c r="R52">
        <f t="shared" si="24"/>
        <v>1.18</v>
      </c>
      <c r="S52">
        <f t="shared" si="25"/>
        <v>33.590000000000003</v>
      </c>
      <c r="T52">
        <f t="shared" si="26"/>
        <v>0</v>
      </c>
      <c r="U52">
        <f t="shared" si="27"/>
        <v>3.4913999999999992</v>
      </c>
      <c r="V52">
        <f t="shared" si="28"/>
        <v>9.7500000000000003E-2</v>
      </c>
      <c r="W52">
        <f t="shared" si="29"/>
        <v>0</v>
      </c>
      <c r="X52">
        <f t="shared" si="30"/>
        <v>42.07</v>
      </c>
      <c r="Y52">
        <f t="shared" si="31"/>
        <v>24.69</v>
      </c>
      <c r="AA52">
        <v>67927178</v>
      </c>
      <c r="AB52">
        <f t="shared" si="32"/>
        <v>90.0595</v>
      </c>
      <c r="AC52">
        <f t="shared" si="33"/>
        <v>24.69</v>
      </c>
      <c r="AD52">
        <f>ROUND(((((ET52*1.25))-((EU52*1.25)))+AE52),6)</f>
        <v>9.3874999999999993</v>
      </c>
      <c r="AE52">
        <f>ROUND(((EU52*1.25)),6)</f>
        <v>1.9624999999999999</v>
      </c>
      <c r="AF52">
        <f>ROUND(((EV52*1.15)),6)</f>
        <v>55.981999999999999</v>
      </c>
      <c r="AG52">
        <f t="shared" si="34"/>
        <v>0</v>
      </c>
      <c r="AH52">
        <f>((EW52*1.15))</f>
        <v>5.8189999999999991</v>
      </c>
      <c r="AI52">
        <f>((EX52*1.25))</f>
        <v>0.16250000000000001</v>
      </c>
      <c r="AJ52">
        <f t="shared" si="35"/>
        <v>0</v>
      </c>
      <c r="AK52">
        <v>80.88</v>
      </c>
      <c r="AL52">
        <v>24.69</v>
      </c>
      <c r="AM52">
        <v>7.51</v>
      </c>
      <c r="AN52">
        <v>1.57</v>
      </c>
      <c r="AO52">
        <v>48.68</v>
      </c>
      <c r="AP52">
        <v>0</v>
      </c>
      <c r="AQ52">
        <v>5.0599999999999996</v>
      </c>
      <c r="AR52">
        <v>0.13</v>
      </c>
      <c r="AS52">
        <v>0</v>
      </c>
      <c r="AT52">
        <v>121</v>
      </c>
      <c r="AU52">
        <v>71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1</v>
      </c>
      <c r="BJ52" t="s">
        <v>123</v>
      </c>
      <c r="BM52">
        <v>17001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134</v>
      </c>
      <c r="CA52">
        <v>83</v>
      </c>
      <c r="CE52">
        <v>0</v>
      </c>
      <c r="CF52">
        <v>0</v>
      </c>
      <c r="CG52">
        <v>0</v>
      </c>
      <c r="CM52">
        <v>0</v>
      </c>
      <c r="CN52" t="s">
        <v>20</v>
      </c>
      <c r="CO52">
        <v>0</v>
      </c>
      <c r="CP52">
        <f t="shared" si="36"/>
        <v>54.03</v>
      </c>
      <c r="CQ52">
        <f t="shared" si="37"/>
        <v>24.69</v>
      </c>
      <c r="CR52">
        <f t="shared" si="38"/>
        <v>9.3874999999999993</v>
      </c>
      <c r="CS52">
        <f t="shared" si="39"/>
        <v>1.9624999999999999</v>
      </c>
      <c r="CT52">
        <f t="shared" si="40"/>
        <v>55.981999999999999</v>
      </c>
      <c r="CU52">
        <f t="shared" si="41"/>
        <v>0</v>
      </c>
      <c r="CV52">
        <f t="shared" si="42"/>
        <v>5.8189999999999991</v>
      </c>
      <c r="CW52">
        <f t="shared" si="43"/>
        <v>0.16250000000000001</v>
      </c>
      <c r="CX52">
        <f t="shared" si="44"/>
        <v>0</v>
      </c>
      <c r="CY52">
        <f t="shared" si="45"/>
        <v>42.0717</v>
      </c>
      <c r="CZ52">
        <f t="shared" si="46"/>
        <v>24.686700000000002</v>
      </c>
      <c r="DC52" t="s">
        <v>6</v>
      </c>
      <c r="DD52" t="s">
        <v>6</v>
      </c>
      <c r="DE52" t="s">
        <v>21</v>
      </c>
      <c r="DF52" t="s">
        <v>21</v>
      </c>
      <c r="DG52" t="s">
        <v>22</v>
      </c>
      <c r="DH52" t="s">
        <v>6</v>
      </c>
      <c r="DI52" t="s">
        <v>22</v>
      </c>
      <c r="DJ52" t="s">
        <v>21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122</v>
      </c>
      <c r="DW52" t="s">
        <v>122</v>
      </c>
      <c r="DX52">
        <v>1</v>
      </c>
      <c r="EE52">
        <v>64675095</v>
      </c>
      <c r="EF52">
        <v>2</v>
      </c>
      <c r="EG52" t="s">
        <v>23</v>
      </c>
      <c r="EH52">
        <v>0</v>
      </c>
      <c r="EI52" t="s">
        <v>6</v>
      </c>
      <c r="EJ52">
        <v>1</v>
      </c>
      <c r="EK52">
        <v>17001</v>
      </c>
      <c r="EL52" t="s">
        <v>124</v>
      </c>
      <c r="EM52" t="s">
        <v>125</v>
      </c>
      <c r="EO52" t="s">
        <v>26</v>
      </c>
      <c r="EQ52">
        <v>131072</v>
      </c>
      <c r="ER52">
        <v>80.88</v>
      </c>
      <c r="ES52">
        <v>24.69</v>
      </c>
      <c r="ET52">
        <v>7.51</v>
      </c>
      <c r="EU52">
        <v>1.57</v>
      </c>
      <c r="EV52">
        <v>48.68</v>
      </c>
      <c r="EW52">
        <v>5.0599999999999996</v>
      </c>
      <c r="EX52">
        <v>0.13</v>
      </c>
      <c r="EY52">
        <v>0</v>
      </c>
      <c r="FQ52">
        <v>0</v>
      </c>
      <c r="FR52">
        <f t="shared" si="47"/>
        <v>0</v>
      </c>
      <c r="FS52">
        <v>0</v>
      </c>
      <c r="FT52" t="s">
        <v>27</v>
      </c>
      <c r="FU52" t="s">
        <v>28</v>
      </c>
      <c r="FX52">
        <v>120.6</v>
      </c>
      <c r="FY52">
        <v>70.55</v>
      </c>
      <c r="GA52" t="s">
        <v>6</v>
      </c>
      <c r="GD52">
        <v>1</v>
      </c>
      <c r="GF52">
        <v>-1074721662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48"/>
        <v>0</v>
      </c>
      <c r="GM52">
        <f t="shared" si="49"/>
        <v>120.79</v>
      </c>
      <c r="GN52">
        <f t="shared" si="50"/>
        <v>120.79</v>
      </c>
      <c r="GO52">
        <f t="shared" si="51"/>
        <v>0</v>
      </c>
      <c r="GP52">
        <f t="shared" si="52"/>
        <v>0</v>
      </c>
      <c r="GR52">
        <v>0</v>
      </c>
      <c r="GS52">
        <v>3</v>
      </c>
      <c r="GT52">
        <v>0</v>
      </c>
      <c r="GU52" t="s">
        <v>6</v>
      </c>
      <c r="GV52">
        <f t="shared" si="53"/>
        <v>0</v>
      </c>
      <c r="GW52">
        <v>1</v>
      </c>
      <c r="GX52">
        <f t="shared" si="54"/>
        <v>0</v>
      </c>
      <c r="HA52">
        <v>0</v>
      </c>
      <c r="HB52">
        <v>0</v>
      </c>
      <c r="HC52">
        <f t="shared" si="55"/>
        <v>0</v>
      </c>
      <c r="IK52">
        <v>0</v>
      </c>
    </row>
    <row r="53" spans="1:245" x14ac:dyDescent="0.25">
      <c r="A53">
        <v>17</v>
      </c>
      <c r="B53">
        <v>1</v>
      </c>
      <c r="E53" t="s">
        <v>126</v>
      </c>
      <c r="F53" t="s">
        <v>35</v>
      </c>
      <c r="G53" t="s">
        <v>127</v>
      </c>
      <c r="H53" t="s">
        <v>18</v>
      </c>
      <c r="I53">
        <f>ROUND(3,6)</f>
        <v>3</v>
      </c>
      <c r="J53">
        <v>0</v>
      </c>
      <c r="O53">
        <f t="shared" si="21"/>
        <v>1602.87</v>
      </c>
      <c r="P53">
        <f t="shared" si="22"/>
        <v>1602.87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67927178</v>
      </c>
      <c r="AB53">
        <f t="shared" si="32"/>
        <v>534.29</v>
      </c>
      <c r="AC53">
        <f t="shared" si="33"/>
        <v>534.29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34"/>
        <v>0</v>
      </c>
      <c r="AH53">
        <f>(EW53)</f>
        <v>0</v>
      </c>
      <c r="AI53">
        <f>(EX53)</f>
        <v>0</v>
      </c>
      <c r="AJ53">
        <f t="shared" si="35"/>
        <v>0</v>
      </c>
      <c r="AK53">
        <v>534.29</v>
      </c>
      <c r="AL53">
        <v>534.29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6</v>
      </c>
      <c r="BM53">
        <v>1100</v>
      </c>
      <c r="BN53">
        <v>0</v>
      </c>
      <c r="BO53" t="s">
        <v>6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6"/>
        <v>1602.87</v>
      </c>
      <c r="CQ53">
        <f t="shared" si="37"/>
        <v>534.29</v>
      </c>
      <c r="CR53">
        <f t="shared" si="38"/>
        <v>0</v>
      </c>
      <c r="CS53">
        <f t="shared" si="39"/>
        <v>0</v>
      </c>
      <c r="CT53">
        <f t="shared" si="40"/>
        <v>0</v>
      </c>
      <c r="CU53">
        <f t="shared" si="41"/>
        <v>0</v>
      </c>
      <c r="CV53">
        <f t="shared" si="42"/>
        <v>0</v>
      </c>
      <c r="CW53">
        <f t="shared" si="43"/>
        <v>0</v>
      </c>
      <c r="CX53">
        <f t="shared" si="44"/>
        <v>0</v>
      </c>
      <c r="CY53">
        <f t="shared" si="45"/>
        <v>0</v>
      </c>
      <c r="CZ53">
        <f t="shared" si="46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18</v>
      </c>
      <c r="DW53" t="s">
        <v>18</v>
      </c>
      <c r="DX53">
        <v>1</v>
      </c>
      <c r="EE53">
        <v>64675249</v>
      </c>
      <c r="EF53">
        <v>8</v>
      </c>
      <c r="EG53" t="s">
        <v>37</v>
      </c>
      <c r="EH53">
        <v>0</v>
      </c>
      <c r="EI53" t="s">
        <v>6</v>
      </c>
      <c r="EJ53">
        <v>1</v>
      </c>
      <c r="EK53">
        <v>1100</v>
      </c>
      <c r="EL53" t="s">
        <v>38</v>
      </c>
      <c r="EM53" t="s">
        <v>39</v>
      </c>
      <c r="EO53" t="s">
        <v>6</v>
      </c>
      <c r="EQ53">
        <v>131072</v>
      </c>
      <c r="ER53">
        <v>534.29</v>
      </c>
      <c r="ES53">
        <v>534.29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5</v>
      </c>
      <c r="FC53">
        <v>0</v>
      </c>
      <c r="FD53">
        <v>18</v>
      </c>
      <c r="FF53">
        <v>5081</v>
      </c>
      <c r="FQ53">
        <v>0</v>
      </c>
      <c r="FR53">
        <f t="shared" si="47"/>
        <v>0</v>
      </c>
      <c r="FS53">
        <v>0</v>
      </c>
      <c r="FX53">
        <v>0</v>
      </c>
      <c r="FY53">
        <v>0</v>
      </c>
      <c r="GA53" t="s">
        <v>128</v>
      </c>
      <c r="GD53">
        <v>1</v>
      </c>
      <c r="GF53">
        <v>669354359</v>
      </c>
      <c r="GG53">
        <v>2</v>
      </c>
      <c r="GH53">
        <v>3</v>
      </c>
      <c r="GI53">
        <v>3</v>
      </c>
      <c r="GJ53">
        <v>0</v>
      </c>
      <c r="GK53">
        <v>0</v>
      </c>
      <c r="GL53">
        <f t="shared" si="48"/>
        <v>0</v>
      </c>
      <c r="GM53">
        <f t="shared" si="49"/>
        <v>1602.87</v>
      </c>
      <c r="GN53">
        <f t="shared" si="50"/>
        <v>1602.87</v>
      </c>
      <c r="GO53">
        <f t="shared" si="51"/>
        <v>0</v>
      </c>
      <c r="GP53">
        <f t="shared" si="52"/>
        <v>0</v>
      </c>
      <c r="GR53">
        <v>1</v>
      </c>
      <c r="GS53">
        <v>1</v>
      </c>
      <c r="GT53">
        <v>0</v>
      </c>
      <c r="GU53" t="s">
        <v>6</v>
      </c>
      <c r="GV53">
        <f t="shared" si="53"/>
        <v>0</v>
      </c>
      <c r="GW53">
        <v>1</v>
      </c>
      <c r="GX53">
        <f t="shared" si="54"/>
        <v>0</v>
      </c>
      <c r="HA53">
        <v>0</v>
      </c>
      <c r="HB53">
        <v>0</v>
      </c>
      <c r="HC53">
        <f t="shared" si="55"/>
        <v>0</v>
      </c>
      <c r="IK53">
        <v>0</v>
      </c>
    </row>
    <row r="54" spans="1:245" x14ac:dyDescent="0.25">
      <c r="A54">
        <v>17</v>
      </c>
      <c r="B54">
        <v>1</v>
      </c>
      <c r="E54" t="s">
        <v>129</v>
      </c>
      <c r="F54" t="s">
        <v>130</v>
      </c>
      <c r="G54" t="s">
        <v>131</v>
      </c>
      <c r="H54" t="s">
        <v>80</v>
      </c>
      <c r="I54">
        <f>ROUND(3,6)</f>
        <v>3</v>
      </c>
      <c r="J54">
        <v>0</v>
      </c>
      <c r="O54">
        <f t="shared" si="21"/>
        <v>1514.37</v>
      </c>
      <c r="P54">
        <f t="shared" si="22"/>
        <v>1514.37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67927178</v>
      </c>
      <c r="AB54">
        <f t="shared" si="32"/>
        <v>504.79</v>
      </c>
      <c r="AC54">
        <f t="shared" si="33"/>
        <v>504.79</v>
      </c>
      <c r="AD54">
        <f>ROUND((((ET54)-(EU54))+AE54),6)</f>
        <v>0</v>
      </c>
      <c r="AE54">
        <f>ROUND((EU54),6)</f>
        <v>0</v>
      </c>
      <c r="AF54">
        <f>ROUND((EV54),6)</f>
        <v>0</v>
      </c>
      <c r="AG54">
        <f t="shared" si="34"/>
        <v>0</v>
      </c>
      <c r="AH54">
        <f>(EW54)</f>
        <v>0</v>
      </c>
      <c r="AI54">
        <f>(EX54)</f>
        <v>0</v>
      </c>
      <c r="AJ54">
        <f t="shared" si="35"/>
        <v>0</v>
      </c>
      <c r="AK54">
        <v>504.79</v>
      </c>
      <c r="AL54">
        <v>504.79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132</v>
      </c>
      <c r="BM54">
        <v>500001</v>
      </c>
      <c r="BN54">
        <v>0</v>
      </c>
      <c r="BO54" t="s">
        <v>6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6"/>
        <v>1514.37</v>
      </c>
      <c r="CQ54">
        <f t="shared" si="37"/>
        <v>504.79</v>
      </c>
      <c r="CR54">
        <f t="shared" si="38"/>
        <v>0</v>
      </c>
      <c r="CS54">
        <f t="shared" si="39"/>
        <v>0</v>
      </c>
      <c r="CT54">
        <f t="shared" si="40"/>
        <v>0</v>
      </c>
      <c r="CU54">
        <f t="shared" si="41"/>
        <v>0</v>
      </c>
      <c r="CV54">
        <f t="shared" si="42"/>
        <v>0</v>
      </c>
      <c r="CW54">
        <f t="shared" si="43"/>
        <v>0</v>
      </c>
      <c r="CX54">
        <f t="shared" si="44"/>
        <v>0</v>
      </c>
      <c r="CY54">
        <f t="shared" si="45"/>
        <v>0</v>
      </c>
      <c r="CZ54">
        <f t="shared" si="46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1010</v>
      </c>
      <c r="DV54" t="s">
        <v>80</v>
      </c>
      <c r="DW54" t="s">
        <v>80</v>
      </c>
      <c r="DX54">
        <v>1</v>
      </c>
      <c r="EE54">
        <v>64675000</v>
      </c>
      <c r="EF54">
        <v>8</v>
      </c>
      <c r="EG54" t="s">
        <v>37</v>
      </c>
      <c r="EH54">
        <v>0</v>
      </c>
      <c r="EI54" t="s">
        <v>6</v>
      </c>
      <c r="EJ54">
        <v>1</v>
      </c>
      <c r="EK54">
        <v>500001</v>
      </c>
      <c r="EL54" t="s">
        <v>70</v>
      </c>
      <c r="EM54" t="s">
        <v>71</v>
      </c>
      <c r="EO54" t="s">
        <v>6</v>
      </c>
      <c r="EQ54">
        <v>131072</v>
      </c>
      <c r="ER54">
        <v>504.79</v>
      </c>
      <c r="ES54">
        <v>504.79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f t="shared" si="47"/>
        <v>0</v>
      </c>
      <c r="FS54">
        <v>0</v>
      </c>
      <c r="FX54">
        <v>0</v>
      </c>
      <c r="FY54">
        <v>0</v>
      </c>
      <c r="GA54" t="s">
        <v>6</v>
      </c>
      <c r="GD54">
        <v>1</v>
      </c>
      <c r="GF54">
        <v>-513581001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48"/>
        <v>0</v>
      </c>
      <c r="GM54">
        <f t="shared" si="49"/>
        <v>1514.37</v>
      </c>
      <c r="GN54">
        <f t="shared" si="50"/>
        <v>1514.37</v>
      </c>
      <c r="GO54">
        <f t="shared" si="51"/>
        <v>0</v>
      </c>
      <c r="GP54">
        <f t="shared" si="52"/>
        <v>0</v>
      </c>
      <c r="GR54">
        <v>0</v>
      </c>
      <c r="GS54">
        <v>3</v>
      </c>
      <c r="GT54">
        <v>0</v>
      </c>
      <c r="GU54" t="s">
        <v>6</v>
      </c>
      <c r="GV54">
        <f t="shared" si="53"/>
        <v>0</v>
      </c>
      <c r="GW54">
        <v>1</v>
      </c>
      <c r="GX54">
        <f t="shared" si="54"/>
        <v>0</v>
      </c>
      <c r="HA54">
        <v>0</v>
      </c>
      <c r="HB54">
        <v>0</v>
      </c>
      <c r="HC54">
        <f t="shared" si="55"/>
        <v>0</v>
      </c>
      <c r="IK54">
        <v>0</v>
      </c>
    </row>
    <row r="55" spans="1:245" x14ac:dyDescent="0.25">
      <c r="A55">
        <v>17</v>
      </c>
      <c r="B55">
        <v>1</v>
      </c>
      <c r="C55">
        <f>ROW(SmtRes!A35)</f>
        <v>35</v>
      </c>
      <c r="D55">
        <f>ROW(EtalonRes!A47)</f>
        <v>47</v>
      </c>
      <c r="E55" t="s">
        <v>133</v>
      </c>
      <c r="F55" t="s">
        <v>134</v>
      </c>
      <c r="G55" t="s">
        <v>135</v>
      </c>
      <c r="H55" t="s">
        <v>18</v>
      </c>
      <c r="I55">
        <v>1</v>
      </c>
      <c r="J55">
        <v>0</v>
      </c>
      <c r="O55">
        <f t="shared" si="21"/>
        <v>21.05</v>
      </c>
      <c r="P55">
        <f t="shared" si="22"/>
        <v>3.94</v>
      </c>
      <c r="Q55">
        <f t="shared" si="23"/>
        <v>2.04</v>
      </c>
      <c r="R55">
        <f t="shared" si="24"/>
        <v>0.15</v>
      </c>
      <c r="S55">
        <f t="shared" si="25"/>
        <v>15.07</v>
      </c>
      <c r="T55">
        <f t="shared" si="26"/>
        <v>0</v>
      </c>
      <c r="U55">
        <f t="shared" si="27"/>
        <v>1.6789999999999998</v>
      </c>
      <c r="V55">
        <f t="shared" si="28"/>
        <v>1.2500000000000001E-2</v>
      </c>
      <c r="W55">
        <f t="shared" si="29"/>
        <v>0</v>
      </c>
      <c r="X55">
        <f t="shared" si="30"/>
        <v>18.420000000000002</v>
      </c>
      <c r="Y55">
        <f t="shared" si="31"/>
        <v>10.81</v>
      </c>
      <c r="AA55">
        <v>67927178</v>
      </c>
      <c r="AB55">
        <f t="shared" si="32"/>
        <v>21.0425</v>
      </c>
      <c r="AC55">
        <f t="shared" si="33"/>
        <v>3.94</v>
      </c>
      <c r="AD55">
        <f>ROUND(((((ET55*1.25))-((EU55*1.25)))+AE55),6)</f>
        <v>2.0375000000000001</v>
      </c>
      <c r="AE55">
        <f>ROUND(((EU55*1.25)),6)</f>
        <v>0.15</v>
      </c>
      <c r="AF55">
        <f>ROUND(((EV55*1.15)),6)</f>
        <v>15.065</v>
      </c>
      <c r="AG55">
        <f t="shared" si="34"/>
        <v>0</v>
      </c>
      <c r="AH55">
        <f>((EW55*1.15))</f>
        <v>1.6789999999999998</v>
      </c>
      <c r="AI55">
        <f>((EX55*1.25))</f>
        <v>1.2500000000000001E-2</v>
      </c>
      <c r="AJ55">
        <f t="shared" si="35"/>
        <v>0</v>
      </c>
      <c r="AK55">
        <v>18.670000000000002</v>
      </c>
      <c r="AL55">
        <v>3.94</v>
      </c>
      <c r="AM55">
        <v>1.63</v>
      </c>
      <c r="AN55">
        <v>0.12</v>
      </c>
      <c r="AO55">
        <v>13.1</v>
      </c>
      <c r="AP55">
        <v>0</v>
      </c>
      <c r="AQ55">
        <v>1.46</v>
      </c>
      <c r="AR55">
        <v>0.01</v>
      </c>
      <c r="AS55">
        <v>0</v>
      </c>
      <c r="AT55">
        <v>121</v>
      </c>
      <c r="AU55">
        <v>71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1</v>
      </c>
      <c r="BJ55" t="s">
        <v>136</v>
      </c>
      <c r="BM55">
        <v>20001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134</v>
      </c>
      <c r="CA55">
        <v>83</v>
      </c>
      <c r="CE55">
        <v>0</v>
      </c>
      <c r="CF55">
        <v>0</v>
      </c>
      <c r="CG55">
        <v>0</v>
      </c>
      <c r="CM55">
        <v>0</v>
      </c>
      <c r="CN55" t="s">
        <v>20</v>
      </c>
      <c r="CO55">
        <v>0</v>
      </c>
      <c r="CP55">
        <f t="shared" si="36"/>
        <v>21.05</v>
      </c>
      <c r="CQ55">
        <f t="shared" si="37"/>
        <v>3.94</v>
      </c>
      <c r="CR55">
        <f t="shared" si="38"/>
        <v>2.0375000000000001</v>
      </c>
      <c r="CS55">
        <f t="shared" si="39"/>
        <v>0.15</v>
      </c>
      <c r="CT55">
        <f t="shared" si="40"/>
        <v>15.065</v>
      </c>
      <c r="CU55">
        <f t="shared" si="41"/>
        <v>0</v>
      </c>
      <c r="CV55">
        <f t="shared" si="42"/>
        <v>1.6789999999999998</v>
      </c>
      <c r="CW55">
        <f t="shared" si="43"/>
        <v>1.2500000000000001E-2</v>
      </c>
      <c r="CX55">
        <f t="shared" si="44"/>
        <v>0</v>
      </c>
      <c r="CY55">
        <f t="shared" si="45"/>
        <v>18.4162</v>
      </c>
      <c r="CZ55">
        <f t="shared" si="46"/>
        <v>10.8062</v>
      </c>
      <c r="DC55" t="s">
        <v>6</v>
      </c>
      <c r="DD55" t="s">
        <v>6</v>
      </c>
      <c r="DE55" t="s">
        <v>21</v>
      </c>
      <c r="DF55" t="s">
        <v>21</v>
      </c>
      <c r="DG55" t="s">
        <v>22</v>
      </c>
      <c r="DH55" t="s">
        <v>6</v>
      </c>
      <c r="DI55" t="s">
        <v>22</v>
      </c>
      <c r="DJ55" t="s">
        <v>21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18</v>
      </c>
      <c r="DW55" t="s">
        <v>18</v>
      </c>
      <c r="DX55">
        <v>1</v>
      </c>
      <c r="EE55">
        <v>64675098</v>
      </c>
      <c r="EF55">
        <v>2</v>
      </c>
      <c r="EG55" t="s">
        <v>23</v>
      </c>
      <c r="EH55">
        <v>0</v>
      </c>
      <c r="EI55" t="s">
        <v>6</v>
      </c>
      <c r="EJ55">
        <v>1</v>
      </c>
      <c r="EK55">
        <v>20001</v>
      </c>
      <c r="EL55" t="s">
        <v>137</v>
      </c>
      <c r="EM55" t="s">
        <v>138</v>
      </c>
      <c r="EO55" t="s">
        <v>26</v>
      </c>
      <c r="EQ55">
        <v>131072</v>
      </c>
      <c r="ER55">
        <v>18.670000000000002</v>
      </c>
      <c r="ES55">
        <v>3.94</v>
      </c>
      <c r="ET55">
        <v>1.63</v>
      </c>
      <c r="EU55">
        <v>0.12</v>
      </c>
      <c r="EV55">
        <v>13.1</v>
      </c>
      <c r="EW55">
        <v>1.46</v>
      </c>
      <c r="EX55">
        <v>0.01</v>
      </c>
      <c r="EY55">
        <v>0</v>
      </c>
      <c r="FQ55">
        <v>0</v>
      </c>
      <c r="FR55">
        <f t="shared" si="47"/>
        <v>0</v>
      </c>
      <c r="FS55">
        <v>0</v>
      </c>
      <c r="FT55" t="s">
        <v>27</v>
      </c>
      <c r="FU55" t="s">
        <v>28</v>
      </c>
      <c r="FX55">
        <v>120.6</v>
      </c>
      <c r="FY55">
        <v>70.55</v>
      </c>
      <c r="GA55" t="s">
        <v>6</v>
      </c>
      <c r="GD55">
        <v>1</v>
      </c>
      <c r="GF55">
        <v>501212962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48"/>
        <v>0</v>
      </c>
      <c r="GM55">
        <f t="shared" si="49"/>
        <v>50.28</v>
      </c>
      <c r="GN55">
        <f t="shared" si="50"/>
        <v>50.28</v>
      </c>
      <c r="GO55">
        <f t="shared" si="51"/>
        <v>0</v>
      </c>
      <c r="GP55">
        <f t="shared" si="52"/>
        <v>0</v>
      </c>
      <c r="GR55">
        <v>0</v>
      </c>
      <c r="GS55">
        <v>3</v>
      </c>
      <c r="GT55">
        <v>0</v>
      </c>
      <c r="GU55" t="s">
        <v>6</v>
      </c>
      <c r="GV55">
        <f t="shared" si="53"/>
        <v>0</v>
      </c>
      <c r="GW55">
        <v>1</v>
      </c>
      <c r="GX55">
        <f t="shared" si="54"/>
        <v>0</v>
      </c>
      <c r="HA55">
        <v>0</v>
      </c>
      <c r="HB55">
        <v>0</v>
      </c>
      <c r="HC55">
        <f t="shared" si="55"/>
        <v>0</v>
      </c>
      <c r="IK55">
        <v>0</v>
      </c>
    </row>
    <row r="56" spans="1:245" x14ac:dyDescent="0.25">
      <c r="A56">
        <v>18</v>
      </c>
      <c r="B56">
        <v>1</v>
      </c>
      <c r="C56">
        <v>35</v>
      </c>
      <c r="E56" t="s">
        <v>139</v>
      </c>
      <c r="F56" t="s">
        <v>140</v>
      </c>
      <c r="G56" t="s">
        <v>141</v>
      </c>
      <c r="H56" t="s">
        <v>80</v>
      </c>
      <c r="I56">
        <f>I55*J56</f>
        <v>1</v>
      </c>
      <c r="J56">
        <v>1</v>
      </c>
      <c r="O56">
        <f t="shared" si="21"/>
        <v>160.68</v>
      </c>
      <c r="P56">
        <f t="shared" si="22"/>
        <v>160.68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67927178</v>
      </c>
      <c r="AB56">
        <f t="shared" si="32"/>
        <v>160.68</v>
      </c>
      <c r="AC56">
        <f t="shared" si="33"/>
        <v>160.68</v>
      </c>
      <c r="AD56">
        <f>ROUND((((ET56)-(EU56))+AE56),6)</f>
        <v>0</v>
      </c>
      <c r="AE56">
        <f>ROUND((EU56),6)</f>
        <v>0</v>
      </c>
      <c r="AF56">
        <f>ROUND((EV56),6)</f>
        <v>0</v>
      </c>
      <c r="AG56">
        <f t="shared" si="34"/>
        <v>0</v>
      </c>
      <c r="AH56">
        <f>(EW56)</f>
        <v>0</v>
      </c>
      <c r="AI56">
        <f>(EX56)</f>
        <v>0</v>
      </c>
      <c r="AJ56">
        <f t="shared" si="35"/>
        <v>0</v>
      </c>
      <c r="AK56">
        <v>160.68</v>
      </c>
      <c r="AL56">
        <v>160.68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121</v>
      </c>
      <c r="AU56">
        <v>71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142</v>
      </c>
      <c r="BM56">
        <v>20001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134</v>
      </c>
      <c r="CA56">
        <v>83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6"/>
        <v>160.68</v>
      </c>
      <c r="CQ56">
        <f t="shared" si="37"/>
        <v>160.68</v>
      </c>
      <c r="CR56">
        <f t="shared" si="38"/>
        <v>0</v>
      </c>
      <c r="CS56">
        <f t="shared" si="39"/>
        <v>0</v>
      </c>
      <c r="CT56">
        <f t="shared" si="40"/>
        <v>0</v>
      </c>
      <c r="CU56">
        <f t="shared" si="41"/>
        <v>0</v>
      </c>
      <c r="CV56">
        <f t="shared" si="42"/>
        <v>0</v>
      </c>
      <c r="CW56">
        <f t="shared" si="43"/>
        <v>0</v>
      </c>
      <c r="CX56">
        <f t="shared" si="44"/>
        <v>0</v>
      </c>
      <c r="CY56">
        <f t="shared" si="45"/>
        <v>0</v>
      </c>
      <c r="CZ56">
        <f t="shared" si="46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1010</v>
      </c>
      <c r="DV56" t="s">
        <v>80</v>
      </c>
      <c r="DW56" t="s">
        <v>80</v>
      </c>
      <c r="DX56">
        <v>1</v>
      </c>
      <c r="EE56">
        <v>64675098</v>
      </c>
      <c r="EF56">
        <v>2</v>
      </c>
      <c r="EG56" t="s">
        <v>23</v>
      </c>
      <c r="EH56">
        <v>0</v>
      </c>
      <c r="EI56" t="s">
        <v>6</v>
      </c>
      <c r="EJ56">
        <v>1</v>
      </c>
      <c r="EK56">
        <v>20001</v>
      </c>
      <c r="EL56" t="s">
        <v>137</v>
      </c>
      <c r="EM56" t="s">
        <v>138</v>
      </c>
      <c r="EO56" t="s">
        <v>6</v>
      </c>
      <c r="EQ56">
        <v>0</v>
      </c>
      <c r="ER56">
        <v>160.68</v>
      </c>
      <c r="ES56">
        <v>160.68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f t="shared" si="47"/>
        <v>0</v>
      </c>
      <c r="FS56">
        <v>0</v>
      </c>
      <c r="FT56" t="s">
        <v>27</v>
      </c>
      <c r="FU56" t="s">
        <v>28</v>
      </c>
      <c r="FX56">
        <v>120.6</v>
      </c>
      <c r="FY56">
        <v>70.55</v>
      </c>
      <c r="GA56" t="s">
        <v>6</v>
      </c>
      <c r="GD56">
        <v>1</v>
      </c>
      <c r="GF56">
        <v>361531756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48"/>
        <v>0</v>
      </c>
      <c r="GM56">
        <f t="shared" si="49"/>
        <v>160.68</v>
      </c>
      <c r="GN56">
        <f t="shared" si="50"/>
        <v>160.68</v>
      </c>
      <c r="GO56">
        <f t="shared" si="51"/>
        <v>0</v>
      </c>
      <c r="GP56">
        <f t="shared" si="52"/>
        <v>0</v>
      </c>
      <c r="GR56">
        <v>0</v>
      </c>
      <c r="GS56">
        <v>3</v>
      </c>
      <c r="GT56">
        <v>0</v>
      </c>
      <c r="GU56" t="s">
        <v>6</v>
      </c>
      <c r="GV56">
        <f t="shared" si="53"/>
        <v>0</v>
      </c>
      <c r="GW56">
        <v>1</v>
      </c>
      <c r="GX56">
        <f t="shared" si="54"/>
        <v>0</v>
      </c>
      <c r="HA56">
        <v>0</v>
      </c>
      <c r="HB56">
        <v>0</v>
      </c>
      <c r="HC56">
        <f t="shared" si="55"/>
        <v>0</v>
      </c>
      <c r="IK56">
        <v>0</v>
      </c>
    </row>
    <row r="57" spans="1:245" x14ac:dyDescent="0.25">
      <c r="A57">
        <v>17</v>
      </c>
      <c r="B57">
        <v>1</v>
      </c>
      <c r="C57">
        <f>ROW(SmtRes!A43)</f>
        <v>43</v>
      </c>
      <c r="D57">
        <f>ROW(EtalonRes!A57)</f>
        <v>57</v>
      </c>
      <c r="E57" t="s">
        <v>143</v>
      </c>
      <c r="F57" t="s">
        <v>144</v>
      </c>
      <c r="G57" t="s">
        <v>145</v>
      </c>
      <c r="H57" t="s">
        <v>18</v>
      </c>
      <c r="I57">
        <v>1</v>
      </c>
      <c r="J57">
        <v>0</v>
      </c>
      <c r="O57">
        <f t="shared" si="21"/>
        <v>37.270000000000003</v>
      </c>
      <c r="P57">
        <f t="shared" si="22"/>
        <v>11.25</v>
      </c>
      <c r="Q57">
        <f t="shared" si="23"/>
        <v>4.25</v>
      </c>
      <c r="R57">
        <f t="shared" si="24"/>
        <v>0.46</v>
      </c>
      <c r="S57">
        <f t="shared" si="25"/>
        <v>21.77</v>
      </c>
      <c r="T57">
        <f t="shared" si="26"/>
        <v>0</v>
      </c>
      <c r="U57">
        <f t="shared" si="27"/>
        <v>2.4264999999999999</v>
      </c>
      <c r="V57">
        <f t="shared" si="28"/>
        <v>3.7499999999999999E-2</v>
      </c>
      <c r="W57">
        <f t="shared" si="29"/>
        <v>0</v>
      </c>
      <c r="X57">
        <f t="shared" si="30"/>
        <v>26.9</v>
      </c>
      <c r="Y57">
        <f t="shared" si="31"/>
        <v>15.78</v>
      </c>
      <c r="AA57">
        <v>67927178</v>
      </c>
      <c r="AB57">
        <f t="shared" si="32"/>
        <v>37.269500000000001</v>
      </c>
      <c r="AC57">
        <f t="shared" si="33"/>
        <v>11.25</v>
      </c>
      <c r="AD57">
        <f>ROUND(((((ET57*1.25))-((EU57*1.25)))+AE57),6)</f>
        <v>4.25</v>
      </c>
      <c r="AE57">
        <f>ROUND(((EU57*1.25)),6)</f>
        <v>0.46250000000000002</v>
      </c>
      <c r="AF57">
        <f>ROUND(((EV57*1.15)),6)</f>
        <v>21.769500000000001</v>
      </c>
      <c r="AG57">
        <f t="shared" si="34"/>
        <v>0</v>
      </c>
      <c r="AH57">
        <f>((EW57*1.15))</f>
        <v>2.4264999999999999</v>
      </c>
      <c r="AI57">
        <f>((EX57*1.25))</f>
        <v>3.7499999999999999E-2</v>
      </c>
      <c r="AJ57">
        <f t="shared" si="35"/>
        <v>0</v>
      </c>
      <c r="AK57">
        <v>33.58</v>
      </c>
      <c r="AL57">
        <v>11.25</v>
      </c>
      <c r="AM57">
        <v>3.4</v>
      </c>
      <c r="AN57">
        <v>0.37</v>
      </c>
      <c r="AO57">
        <v>18.93</v>
      </c>
      <c r="AP57">
        <v>0</v>
      </c>
      <c r="AQ57">
        <v>2.11</v>
      </c>
      <c r="AR57">
        <v>0.03</v>
      </c>
      <c r="AS57">
        <v>0</v>
      </c>
      <c r="AT57">
        <v>121</v>
      </c>
      <c r="AU57">
        <v>71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6</v>
      </c>
      <c r="BE57" t="s">
        <v>6</v>
      </c>
      <c r="BF57" t="s">
        <v>6</v>
      </c>
      <c r="BG57" t="s">
        <v>6</v>
      </c>
      <c r="BH57">
        <v>0</v>
      </c>
      <c r="BI57">
        <v>1</v>
      </c>
      <c r="BJ57" t="s">
        <v>146</v>
      </c>
      <c r="BM57">
        <v>20001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134</v>
      </c>
      <c r="CA57">
        <v>83</v>
      </c>
      <c r="CE57">
        <v>0</v>
      </c>
      <c r="CF57">
        <v>0</v>
      </c>
      <c r="CG57">
        <v>0</v>
      </c>
      <c r="CM57">
        <v>0</v>
      </c>
      <c r="CN57" t="s">
        <v>20</v>
      </c>
      <c r="CO57">
        <v>0</v>
      </c>
      <c r="CP57">
        <f t="shared" si="36"/>
        <v>37.269999999999996</v>
      </c>
      <c r="CQ57">
        <f t="shared" si="37"/>
        <v>11.25</v>
      </c>
      <c r="CR57">
        <f t="shared" si="38"/>
        <v>4.25</v>
      </c>
      <c r="CS57">
        <f t="shared" si="39"/>
        <v>0.46250000000000002</v>
      </c>
      <c r="CT57">
        <f t="shared" si="40"/>
        <v>21.769500000000001</v>
      </c>
      <c r="CU57">
        <f t="shared" si="41"/>
        <v>0</v>
      </c>
      <c r="CV57">
        <f t="shared" si="42"/>
        <v>2.4264999999999999</v>
      </c>
      <c r="CW57">
        <f t="shared" si="43"/>
        <v>3.7499999999999999E-2</v>
      </c>
      <c r="CX57">
        <f t="shared" si="44"/>
        <v>0</v>
      </c>
      <c r="CY57">
        <f t="shared" si="45"/>
        <v>26.898299999999999</v>
      </c>
      <c r="CZ57">
        <f t="shared" si="46"/>
        <v>15.783299999999999</v>
      </c>
      <c r="DC57" t="s">
        <v>6</v>
      </c>
      <c r="DD57" t="s">
        <v>6</v>
      </c>
      <c r="DE57" t="s">
        <v>21</v>
      </c>
      <c r="DF57" t="s">
        <v>21</v>
      </c>
      <c r="DG57" t="s">
        <v>22</v>
      </c>
      <c r="DH57" t="s">
        <v>6</v>
      </c>
      <c r="DI57" t="s">
        <v>22</v>
      </c>
      <c r="DJ57" t="s">
        <v>21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18</v>
      </c>
      <c r="DW57" t="s">
        <v>18</v>
      </c>
      <c r="DX57">
        <v>1</v>
      </c>
      <c r="EE57">
        <v>64675098</v>
      </c>
      <c r="EF57">
        <v>2</v>
      </c>
      <c r="EG57" t="s">
        <v>23</v>
      </c>
      <c r="EH57">
        <v>0</v>
      </c>
      <c r="EI57" t="s">
        <v>6</v>
      </c>
      <c r="EJ57">
        <v>1</v>
      </c>
      <c r="EK57">
        <v>20001</v>
      </c>
      <c r="EL57" t="s">
        <v>137</v>
      </c>
      <c r="EM57" t="s">
        <v>138</v>
      </c>
      <c r="EO57" t="s">
        <v>26</v>
      </c>
      <c r="EQ57">
        <v>131072</v>
      </c>
      <c r="ER57">
        <v>33.58</v>
      </c>
      <c r="ES57">
        <v>11.25</v>
      </c>
      <c r="ET57">
        <v>3.4</v>
      </c>
      <c r="EU57">
        <v>0.37</v>
      </c>
      <c r="EV57">
        <v>18.93</v>
      </c>
      <c r="EW57">
        <v>2.11</v>
      </c>
      <c r="EX57">
        <v>0.03</v>
      </c>
      <c r="EY57">
        <v>0</v>
      </c>
      <c r="FQ57">
        <v>0</v>
      </c>
      <c r="FR57">
        <f t="shared" si="47"/>
        <v>0</v>
      </c>
      <c r="FS57">
        <v>0</v>
      </c>
      <c r="FT57" t="s">
        <v>27</v>
      </c>
      <c r="FU57" t="s">
        <v>28</v>
      </c>
      <c r="FX57">
        <v>120.6</v>
      </c>
      <c r="FY57">
        <v>70.55</v>
      </c>
      <c r="GA57" t="s">
        <v>6</v>
      </c>
      <c r="GD57">
        <v>1</v>
      </c>
      <c r="GF57">
        <v>562555257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48"/>
        <v>0</v>
      </c>
      <c r="GM57">
        <f t="shared" si="49"/>
        <v>79.95</v>
      </c>
      <c r="GN57">
        <f t="shared" si="50"/>
        <v>79.95</v>
      </c>
      <c r="GO57">
        <f t="shared" si="51"/>
        <v>0</v>
      </c>
      <c r="GP57">
        <f t="shared" si="52"/>
        <v>0</v>
      </c>
      <c r="GR57">
        <v>0</v>
      </c>
      <c r="GS57">
        <v>3</v>
      </c>
      <c r="GT57">
        <v>0</v>
      </c>
      <c r="GU57" t="s">
        <v>6</v>
      </c>
      <c r="GV57">
        <f t="shared" si="53"/>
        <v>0</v>
      </c>
      <c r="GW57">
        <v>1</v>
      </c>
      <c r="GX57">
        <f t="shared" si="54"/>
        <v>0</v>
      </c>
      <c r="HA57">
        <v>0</v>
      </c>
      <c r="HB57">
        <v>0</v>
      </c>
      <c r="HC57">
        <f t="shared" si="55"/>
        <v>0</v>
      </c>
      <c r="IK57">
        <v>0</v>
      </c>
    </row>
    <row r="58" spans="1:245" x14ac:dyDescent="0.25">
      <c r="A58">
        <v>17</v>
      </c>
      <c r="B58">
        <v>1</v>
      </c>
      <c r="E58" t="s">
        <v>147</v>
      </c>
      <c r="F58" t="s">
        <v>35</v>
      </c>
      <c r="G58" t="s">
        <v>148</v>
      </c>
      <c r="H58" t="s">
        <v>149</v>
      </c>
      <c r="I58">
        <v>12</v>
      </c>
      <c r="J58">
        <v>0</v>
      </c>
      <c r="O58">
        <f t="shared" si="21"/>
        <v>946.44</v>
      </c>
      <c r="P58">
        <f t="shared" si="22"/>
        <v>946.44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67927178</v>
      </c>
      <c r="AB58">
        <f t="shared" si="32"/>
        <v>78.87</v>
      </c>
      <c r="AC58">
        <f t="shared" si="33"/>
        <v>78.87</v>
      </c>
      <c r="AD58">
        <f>ROUND((((ET58)-(EU58))+AE58),6)</f>
        <v>0</v>
      </c>
      <c r="AE58">
        <f>ROUND((EU58),6)</f>
        <v>0</v>
      </c>
      <c r="AF58">
        <f>ROUND((EV58),6)</f>
        <v>0</v>
      </c>
      <c r="AG58">
        <f t="shared" si="34"/>
        <v>0</v>
      </c>
      <c r="AH58">
        <f>(EW58)</f>
        <v>0</v>
      </c>
      <c r="AI58">
        <f>(EX58)</f>
        <v>0</v>
      </c>
      <c r="AJ58">
        <f t="shared" si="35"/>
        <v>0</v>
      </c>
      <c r="AK58">
        <v>78.86999999999999</v>
      </c>
      <c r="AL58">
        <v>78.86999999999999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6</v>
      </c>
      <c r="BM58">
        <v>1100</v>
      </c>
      <c r="BN58">
        <v>0</v>
      </c>
      <c r="BO58" t="s">
        <v>6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6"/>
        <v>946.44</v>
      </c>
      <c r="CQ58">
        <f t="shared" si="37"/>
        <v>78.87</v>
      </c>
      <c r="CR58">
        <f t="shared" si="38"/>
        <v>0</v>
      </c>
      <c r="CS58">
        <f t="shared" si="39"/>
        <v>0</v>
      </c>
      <c r="CT58">
        <f t="shared" si="40"/>
        <v>0</v>
      </c>
      <c r="CU58">
        <f t="shared" si="41"/>
        <v>0</v>
      </c>
      <c r="CV58">
        <f t="shared" si="42"/>
        <v>0</v>
      </c>
      <c r="CW58">
        <f t="shared" si="43"/>
        <v>0</v>
      </c>
      <c r="CX58">
        <f t="shared" si="44"/>
        <v>0</v>
      </c>
      <c r="CY58">
        <f t="shared" si="45"/>
        <v>0</v>
      </c>
      <c r="CZ58">
        <f t="shared" si="46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149</v>
      </c>
      <c r="DW58" t="s">
        <v>149</v>
      </c>
      <c r="DX58">
        <v>1</v>
      </c>
      <c r="EE58">
        <v>64675249</v>
      </c>
      <c r="EF58">
        <v>8</v>
      </c>
      <c r="EG58" t="s">
        <v>37</v>
      </c>
      <c r="EH58">
        <v>0</v>
      </c>
      <c r="EI58" t="s">
        <v>6</v>
      </c>
      <c r="EJ58">
        <v>1</v>
      </c>
      <c r="EK58">
        <v>1100</v>
      </c>
      <c r="EL58" t="s">
        <v>38</v>
      </c>
      <c r="EM58" t="s">
        <v>39</v>
      </c>
      <c r="EO58" t="s">
        <v>6</v>
      </c>
      <c r="EQ58">
        <v>131072</v>
      </c>
      <c r="ER58">
        <v>78.86999999999999</v>
      </c>
      <c r="ES58">
        <v>78.86999999999999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5</v>
      </c>
      <c r="FC58">
        <v>1</v>
      </c>
      <c r="FD58">
        <v>18</v>
      </c>
      <c r="FF58">
        <v>900</v>
      </c>
      <c r="FQ58">
        <v>0</v>
      </c>
      <c r="FR58">
        <f t="shared" si="47"/>
        <v>0</v>
      </c>
      <c r="FS58">
        <v>0</v>
      </c>
      <c r="FX58">
        <v>0</v>
      </c>
      <c r="FY58">
        <v>0</v>
      </c>
      <c r="GA58" t="s">
        <v>150</v>
      </c>
      <c r="GD58">
        <v>1</v>
      </c>
      <c r="GF58">
        <v>1051699858</v>
      </c>
      <c r="GG58">
        <v>2</v>
      </c>
      <c r="GH58">
        <v>3</v>
      </c>
      <c r="GI58">
        <v>3</v>
      </c>
      <c r="GJ58">
        <v>0</v>
      </c>
      <c r="GK58">
        <v>0</v>
      </c>
      <c r="GL58">
        <f t="shared" si="48"/>
        <v>0</v>
      </c>
      <c r="GM58">
        <f t="shared" si="49"/>
        <v>946.44</v>
      </c>
      <c r="GN58">
        <f t="shared" si="50"/>
        <v>946.44</v>
      </c>
      <c r="GO58">
        <f t="shared" si="51"/>
        <v>0</v>
      </c>
      <c r="GP58">
        <f t="shared" si="52"/>
        <v>0</v>
      </c>
      <c r="GR58">
        <v>1</v>
      </c>
      <c r="GS58">
        <v>1</v>
      </c>
      <c r="GT58">
        <v>0</v>
      </c>
      <c r="GU58" t="s">
        <v>6</v>
      </c>
      <c r="GV58">
        <f t="shared" si="53"/>
        <v>0</v>
      </c>
      <c r="GW58">
        <v>1</v>
      </c>
      <c r="GX58">
        <f t="shared" si="54"/>
        <v>0</v>
      </c>
      <c r="HA58">
        <v>0</v>
      </c>
      <c r="HB58">
        <v>0</v>
      </c>
      <c r="HC58">
        <f t="shared" si="55"/>
        <v>0</v>
      </c>
      <c r="IK58">
        <v>0</v>
      </c>
    </row>
    <row r="59" spans="1:245" x14ac:dyDescent="0.25">
      <c r="A59">
        <v>17</v>
      </c>
      <c r="B59">
        <v>1</v>
      </c>
      <c r="E59" t="s">
        <v>151</v>
      </c>
      <c r="F59" t="s">
        <v>35</v>
      </c>
      <c r="G59" t="s">
        <v>152</v>
      </c>
      <c r="H59" t="s">
        <v>149</v>
      </c>
      <c r="I59">
        <v>6</v>
      </c>
      <c r="J59">
        <v>0</v>
      </c>
      <c r="O59">
        <f t="shared" si="21"/>
        <v>1814.94</v>
      </c>
      <c r="P59">
        <f t="shared" si="22"/>
        <v>1814.94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67927178</v>
      </c>
      <c r="AB59">
        <f t="shared" si="32"/>
        <v>302.49</v>
      </c>
      <c r="AC59">
        <f t="shared" si="33"/>
        <v>302.49</v>
      </c>
      <c r="AD59">
        <f>ROUND((((ET59)-(EU59))+AE59),6)</f>
        <v>0</v>
      </c>
      <c r="AE59">
        <f>ROUND((EU59),6)</f>
        <v>0</v>
      </c>
      <c r="AF59">
        <f>ROUND((EV59),6)</f>
        <v>0</v>
      </c>
      <c r="AG59">
        <f t="shared" si="34"/>
        <v>0</v>
      </c>
      <c r="AH59">
        <f>(EW59)</f>
        <v>0</v>
      </c>
      <c r="AI59">
        <f>(EX59)</f>
        <v>0</v>
      </c>
      <c r="AJ59">
        <f t="shared" si="35"/>
        <v>0</v>
      </c>
      <c r="AK59">
        <v>302.49</v>
      </c>
      <c r="AL59">
        <v>302.49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6</v>
      </c>
      <c r="BM59">
        <v>1100</v>
      </c>
      <c r="BN59">
        <v>0</v>
      </c>
      <c r="BO59" t="s">
        <v>6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36"/>
        <v>1814.94</v>
      </c>
      <c r="CQ59">
        <f t="shared" si="37"/>
        <v>302.49</v>
      </c>
      <c r="CR59">
        <f t="shared" si="38"/>
        <v>0</v>
      </c>
      <c r="CS59">
        <f t="shared" si="39"/>
        <v>0</v>
      </c>
      <c r="CT59">
        <f t="shared" si="40"/>
        <v>0</v>
      </c>
      <c r="CU59">
        <f t="shared" si="41"/>
        <v>0</v>
      </c>
      <c r="CV59">
        <f t="shared" si="42"/>
        <v>0</v>
      </c>
      <c r="CW59">
        <f t="shared" si="43"/>
        <v>0</v>
      </c>
      <c r="CX59">
        <f t="shared" si="44"/>
        <v>0</v>
      </c>
      <c r="CY59">
        <f t="shared" si="45"/>
        <v>0</v>
      </c>
      <c r="CZ59">
        <f t="shared" si="46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149</v>
      </c>
      <c r="DW59" t="s">
        <v>149</v>
      </c>
      <c r="DX59">
        <v>1</v>
      </c>
      <c r="EE59">
        <v>64675249</v>
      </c>
      <c r="EF59">
        <v>8</v>
      </c>
      <c r="EG59" t="s">
        <v>37</v>
      </c>
      <c r="EH59">
        <v>0</v>
      </c>
      <c r="EI59" t="s">
        <v>6</v>
      </c>
      <c r="EJ59">
        <v>1</v>
      </c>
      <c r="EK59">
        <v>1100</v>
      </c>
      <c r="EL59" t="s">
        <v>38</v>
      </c>
      <c r="EM59" t="s">
        <v>39</v>
      </c>
      <c r="EO59" t="s">
        <v>6</v>
      </c>
      <c r="EQ59">
        <v>131072</v>
      </c>
      <c r="ER59">
        <v>302.49</v>
      </c>
      <c r="ES59">
        <v>302.49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5</v>
      </c>
      <c r="FC59">
        <v>1</v>
      </c>
      <c r="FD59">
        <v>18</v>
      </c>
      <c r="FF59">
        <v>3452</v>
      </c>
      <c r="FQ59">
        <v>0</v>
      </c>
      <c r="FR59">
        <f t="shared" si="47"/>
        <v>0</v>
      </c>
      <c r="FS59">
        <v>0</v>
      </c>
      <c r="FX59">
        <v>0</v>
      </c>
      <c r="FY59">
        <v>0</v>
      </c>
      <c r="GA59" t="s">
        <v>153</v>
      </c>
      <c r="GD59">
        <v>1</v>
      </c>
      <c r="GF59">
        <v>-1905227854</v>
      </c>
      <c r="GG59">
        <v>2</v>
      </c>
      <c r="GH59">
        <v>3</v>
      </c>
      <c r="GI59">
        <v>3</v>
      </c>
      <c r="GJ59">
        <v>0</v>
      </c>
      <c r="GK59">
        <v>0</v>
      </c>
      <c r="GL59">
        <f t="shared" si="48"/>
        <v>0</v>
      </c>
      <c r="GM59">
        <f t="shared" si="49"/>
        <v>1814.94</v>
      </c>
      <c r="GN59">
        <f t="shared" si="50"/>
        <v>1814.94</v>
      </c>
      <c r="GO59">
        <f t="shared" si="51"/>
        <v>0</v>
      </c>
      <c r="GP59">
        <f t="shared" si="52"/>
        <v>0</v>
      </c>
      <c r="GR59">
        <v>1</v>
      </c>
      <c r="GS59">
        <v>1</v>
      </c>
      <c r="GT59">
        <v>0</v>
      </c>
      <c r="GU59" t="s">
        <v>6</v>
      </c>
      <c r="GV59">
        <f t="shared" si="53"/>
        <v>0</v>
      </c>
      <c r="GW59">
        <v>1</v>
      </c>
      <c r="GX59">
        <f t="shared" si="54"/>
        <v>0</v>
      </c>
      <c r="HA59">
        <v>0</v>
      </c>
      <c r="HB59">
        <v>0</v>
      </c>
      <c r="HC59">
        <f t="shared" si="55"/>
        <v>0</v>
      </c>
      <c r="IK59">
        <v>0</v>
      </c>
    </row>
    <row r="60" spans="1:245" x14ac:dyDescent="0.25">
      <c r="A60">
        <v>17</v>
      </c>
      <c r="B60">
        <v>1</v>
      </c>
      <c r="C60">
        <f>ROW(SmtRes!A55)</f>
        <v>55</v>
      </c>
      <c r="D60">
        <f>ROW(EtalonRes!A71)</f>
        <v>71</v>
      </c>
      <c r="E60" t="s">
        <v>154</v>
      </c>
      <c r="F60" t="s">
        <v>155</v>
      </c>
      <c r="G60" t="s">
        <v>156</v>
      </c>
      <c r="H60" t="s">
        <v>32</v>
      </c>
      <c r="I60">
        <f>ROUND(4/100,6)</f>
        <v>0.04</v>
      </c>
      <c r="J60">
        <v>0</v>
      </c>
      <c r="O60">
        <f t="shared" si="21"/>
        <v>33.049999999999997</v>
      </c>
      <c r="P60">
        <f t="shared" si="22"/>
        <v>0.86</v>
      </c>
      <c r="Q60">
        <f t="shared" si="23"/>
        <v>4.88</v>
      </c>
      <c r="R60">
        <f t="shared" si="24"/>
        <v>0.63</v>
      </c>
      <c r="S60">
        <f t="shared" si="25"/>
        <v>27.31</v>
      </c>
      <c r="T60">
        <f t="shared" si="26"/>
        <v>0</v>
      </c>
      <c r="U60">
        <f t="shared" si="27"/>
        <v>2.7981799999999999</v>
      </c>
      <c r="V60">
        <f t="shared" si="28"/>
        <v>5.3000000000000005E-2</v>
      </c>
      <c r="W60">
        <f t="shared" si="29"/>
        <v>0</v>
      </c>
      <c r="X60">
        <f t="shared" si="30"/>
        <v>33.81</v>
      </c>
      <c r="Y60">
        <f t="shared" si="31"/>
        <v>19.84</v>
      </c>
      <c r="AA60">
        <v>67927178</v>
      </c>
      <c r="AB60">
        <f t="shared" si="32"/>
        <v>826.15250000000003</v>
      </c>
      <c r="AC60">
        <f t="shared" si="33"/>
        <v>21.51</v>
      </c>
      <c r="AD60">
        <f>ROUND(((((ET60*1.25))-((EU60*1.25)))+AE60),6)</f>
        <v>121.8875</v>
      </c>
      <c r="AE60">
        <f>ROUND(((EU60*1.25)),6)</f>
        <v>15.824999999999999</v>
      </c>
      <c r="AF60">
        <f>ROUND(((EV60*1.15)),6)</f>
        <v>682.755</v>
      </c>
      <c r="AG60">
        <f t="shared" si="34"/>
        <v>0</v>
      </c>
      <c r="AH60">
        <f>((EW60*1.15))</f>
        <v>69.954499999999996</v>
      </c>
      <c r="AI60">
        <f>((EX60*1.25))</f>
        <v>1.3250000000000002</v>
      </c>
      <c r="AJ60">
        <f t="shared" si="35"/>
        <v>0</v>
      </c>
      <c r="AK60">
        <v>712.72</v>
      </c>
      <c r="AL60">
        <v>21.51</v>
      </c>
      <c r="AM60">
        <v>97.51</v>
      </c>
      <c r="AN60">
        <v>12.66</v>
      </c>
      <c r="AO60">
        <v>593.70000000000005</v>
      </c>
      <c r="AP60">
        <v>0</v>
      </c>
      <c r="AQ60">
        <v>60.83</v>
      </c>
      <c r="AR60">
        <v>1.06</v>
      </c>
      <c r="AS60">
        <v>0</v>
      </c>
      <c r="AT60">
        <v>121</v>
      </c>
      <c r="AU60">
        <v>71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6</v>
      </c>
      <c r="BE60" t="s">
        <v>6</v>
      </c>
      <c r="BF60" t="s">
        <v>6</v>
      </c>
      <c r="BG60" t="s">
        <v>6</v>
      </c>
      <c r="BH60">
        <v>0</v>
      </c>
      <c r="BI60">
        <v>1</v>
      </c>
      <c r="BJ60" t="s">
        <v>157</v>
      </c>
      <c r="BM60">
        <v>16001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134</v>
      </c>
      <c r="CA60">
        <v>83</v>
      </c>
      <c r="CE60">
        <v>0</v>
      </c>
      <c r="CF60">
        <v>0</v>
      </c>
      <c r="CG60">
        <v>0</v>
      </c>
      <c r="CM60">
        <v>0</v>
      </c>
      <c r="CN60" t="s">
        <v>20</v>
      </c>
      <c r="CO60">
        <v>0</v>
      </c>
      <c r="CP60">
        <f t="shared" si="36"/>
        <v>33.049999999999997</v>
      </c>
      <c r="CQ60">
        <f t="shared" si="37"/>
        <v>21.51</v>
      </c>
      <c r="CR60">
        <f t="shared" si="38"/>
        <v>121.8875</v>
      </c>
      <c r="CS60">
        <f t="shared" si="39"/>
        <v>15.824999999999999</v>
      </c>
      <c r="CT60">
        <f t="shared" si="40"/>
        <v>682.755</v>
      </c>
      <c r="CU60">
        <f t="shared" si="41"/>
        <v>0</v>
      </c>
      <c r="CV60">
        <f t="shared" si="42"/>
        <v>69.954499999999996</v>
      </c>
      <c r="CW60">
        <f t="shared" si="43"/>
        <v>1.3250000000000002</v>
      </c>
      <c r="CX60">
        <f t="shared" si="44"/>
        <v>0</v>
      </c>
      <c r="CY60">
        <f t="shared" si="45"/>
        <v>33.807400000000001</v>
      </c>
      <c r="CZ60">
        <f t="shared" si="46"/>
        <v>19.837399999999999</v>
      </c>
      <c r="DC60" t="s">
        <v>6</v>
      </c>
      <c r="DD60" t="s">
        <v>6</v>
      </c>
      <c r="DE60" t="s">
        <v>21</v>
      </c>
      <c r="DF60" t="s">
        <v>21</v>
      </c>
      <c r="DG60" t="s">
        <v>22</v>
      </c>
      <c r="DH60" t="s">
        <v>6</v>
      </c>
      <c r="DI60" t="s">
        <v>22</v>
      </c>
      <c r="DJ60" t="s">
        <v>21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1003</v>
      </c>
      <c r="DV60" t="s">
        <v>32</v>
      </c>
      <c r="DW60" t="s">
        <v>32</v>
      </c>
      <c r="DX60">
        <v>100</v>
      </c>
      <c r="EE60">
        <v>64675094</v>
      </c>
      <c r="EF60">
        <v>2</v>
      </c>
      <c r="EG60" t="s">
        <v>23</v>
      </c>
      <c r="EH60">
        <v>0</v>
      </c>
      <c r="EI60" t="s">
        <v>6</v>
      </c>
      <c r="EJ60">
        <v>1</v>
      </c>
      <c r="EK60">
        <v>16001</v>
      </c>
      <c r="EL60" t="s">
        <v>24</v>
      </c>
      <c r="EM60" t="s">
        <v>25</v>
      </c>
      <c r="EO60" t="s">
        <v>26</v>
      </c>
      <c r="EQ60">
        <v>131072</v>
      </c>
      <c r="ER60">
        <v>712.72</v>
      </c>
      <c r="ES60">
        <v>21.51</v>
      </c>
      <c r="ET60">
        <v>97.51</v>
      </c>
      <c r="EU60">
        <v>12.66</v>
      </c>
      <c r="EV60">
        <v>593.70000000000005</v>
      </c>
      <c r="EW60">
        <v>60.83</v>
      </c>
      <c r="EX60">
        <v>1.06</v>
      </c>
      <c r="EY60">
        <v>0</v>
      </c>
      <c r="FQ60">
        <v>0</v>
      </c>
      <c r="FR60">
        <f t="shared" si="47"/>
        <v>0</v>
      </c>
      <c r="FS60">
        <v>0</v>
      </c>
      <c r="FT60" t="s">
        <v>27</v>
      </c>
      <c r="FU60" t="s">
        <v>28</v>
      </c>
      <c r="FX60">
        <v>120.6</v>
      </c>
      <c r="FY60">
        <v>70.55</v>
      </c>
      <c r="GA60" t="s">
        <v>6</v>
      </c>
      <c r="GD60">
        <v>1</v>
      </c>
      <c r="GF60">
        <v>1385001794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si="48"/>
        <v>0</v>
      </c>
      <c r="GM60">
        <f t="shared" si="49"/>
        <v>86.7</v>
      </c>
      <c r="GN60">
        <f t="shared" si="50"/>
        <v>86.7</v>
      </c>
      <c r="GO60">
        <f t="shared" si="51"/>
        <v>0</v>
      </c>
      <c r="GP60">
        <f t="shared" si="52"/>
        <v>0</v>
      </c>
      <c r="GR60">
        <v>0</v>
      </c>
      <c r="GS60">
        <v>3</v>
      </c>
      <c r="GT60">
        <v>0</v>
      </c>
      <c r="GU60" t="s">
        <v>6</v>
      </c>
      <c r="GV60">
        <f t="shared" si="53"/>
        <v>0</v>
      </c>
      <c r="GW60">
        <v>1</v>
      </c>
      <c r="GX60">
        <f t="shared" si="54"/>
        <v>0</v>
      </c>
      <c r="HA60">
        <v>0</v>
      </c>
      <c r="HB60">
        <v>0</v>
      </c>
      <c r="HC60">
        <f t="shared" si="55"/>
        <v>0</v>
      </c>
      <c r="IK60">
        <v>0</v>
      </c>
    </row>
    <row r="61" spans="1:245" x14ac:dyDescent="0.25">
      <c r="A61">
        <v>18</v>
      </c>
      <c r="B61">
        <v>1</v>
      </c>
      <c r="C61">
        <v>55</v>
      </c>
      <c r="E61" t="s">
        <v>158</v>
      </c>
      <c r="F61" t="s">
        <v>159</v>
      </c>
      <c r="G61" t="s">
        <v>160</v>
      </c>
      <c r="H61" t="s">
        <v>161</v>
      </c>
      <c r="I61">
        <f>I60*J61</f>
        <v>3.2000000000000003E-4</v>
      </c>
      <c r="J61">
        <v>8.0000000000000002E-3</v>
      </c>
      <c r="O61">
        <f t="shared" si="21"/>
        <v>0.17</v>
      </c>
      <c r="P61">
        <f t="shared" si="22"/>
        <v>0.17</v>
      </c>
      <c r="Q61">
        <f t="shared" si="23"/>
        <v>0</v>
      </c>
      <c r="R61">
        <f t="shared" si="24"/>
        <v>0</v>
      </c>
      <c r="S61">
        <f t="shared" si="25"/>
        <v>0</v>
      </c>
      <c r="T61">
        <f t="shared" si="26"/>
        <v>0</v>
      </c>
      <c r="U61">
        <f t="shared" si="27"/>
        <v>0</v>
      </c>
      <c r="V61">
        <f t="shared" si="28"/>
        <v>0</v>
      </c>
      <c r="W61">
        <f t="shared" si="29"/>
        <v>0</v>
      </c>
      <c r="X61">
        <f t="shared" si="30"/>
        <v>0</v>
      </c>
      <c r="Y61">
        <f t="shared" si="31"/>
        <v>0</v>
      </c>
      <c r="AA61">
        <v>67927178</v>
      </c>
      <c r="AB61">
        <f t="shared" si="32"/>
        <v>519.79999999999995</v>
      </c>
      <c r="AC61">
        <f t="shared" si="33"/>
        <v>519.79999999999995</v>
      </c>
      <c r="AD61">
        <f>ROUND((((ET61)-(EU61))+AE61),6)</f>
        <v>0</v>
      </c>
      <c r="AE61">
        <f t="shared" ref="AE61:AF63" si="64">ROUND((EU61),6)</f>
        <v>0</v>
      </c>
      <c r="AF61">
        <f t="shared" si="64"/>
        <v>0</v>
      </c>
      <c r="AG61">
        <f t="shared" si="34"/>
        <v>0</v>
      </c>
      <c r="AH61">
        <f t="shared" ref="AH61:AI63" si="65">(EW61)</f>
        <v>0</v>
      </c>
      <c r="AI61">
        <f t="shared" si="65"/>
        <v>0</v>
      </c>
      <c r="AJ61">
        <f t="shared" si="35"/>
        <v>0</v>
      </c>
      <c r="AK61">
        <v>519.79999999999995</v>
      </c>
      <c r="AL61">
        <v>519.79999999999995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121</v>
      </c>
      <c r="AU61">
        <v>71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162</v>
      </c>
      <c r="BM61">
        <v>16001</v>
      </c>
      <c r="BN61">
        <v>0</v>
      </c>
      <c r="BO61" t="s">
        <v>6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134</v>
      </c>
      <c r="CA61">
        <v>83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36"/>
        <v>0.17</v>
      </c>
      <c r="CQ61">
        <f t="shared" si="37"/>
        <v>519.79999999999995</v>
      </c>
      <c r="CR61">
        <f t="shared" si="38"/>
        <v>0</v>
      </c>
      <c r="CS61">
        <f t="shared" si="39"/>
        <v>0</v>
      </c>
      <c r="CT61">
        <f t="shared" si="40"/>
        <v>0</v>
      </c>
      <c r="CU61">
        <f t="shared" si="41"/>
        <v>0</v>
      </c>
      <c r="CV61">
        <f t="shared" si="42"/>
        <v>0</v>
      </c>
      <c r="CW61">
        <f t="shared" si="43"/>
        <v>0</v>
      </c>
      <c r="CX61">
        <f t="shared" si="44"/>
        <v>0</v>
      </c>
      <c r="CY61">
        <f t="shared" si="45"/>
        <v>0</v>
      </c>
      <c r="CZ61">
        <f t="shared" si="46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1007</v>
      </c>
      <c r="DV61" t="s">
        <v>161</v>
      </c>
      <c r="DW61" t="s">
        <v>161</v>
      </c>
      <c r="DX61">
        <v>1</v>
      </c>
      <c r="EE61">
        <v>64675094</v>
      </c>
      <c r="EF61">
        <v>2</v>
      </c>
      <c r="EG61" t="s">
        <v>23</v>
      </c>
      <c r="EH61">
        <v>0</v>
      </c>
      <c r="EI61" t="s">
        <v>6</v>
      </c>
      <c r="EJ61">
        <v>1</v>
      </c>
      <c r="EK61">
        <v>16001</v>
      </c>
      <c r="EL61" t="s">
        <v>24</v>
      </c>
      <c r="EM61" t="s">
        <v>25</v>
      </c>
      <c r="EO61" t="s">
        <v>6</v>
      </c>
      <c r="EQ61">
        <v>0</v>
      </c>
      <c r="ER61">
        <v>519.79999999999995</v>
      </c>
      <c r="ES61">
        <v>519.79999999999995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47"/>
        <v>0</v>
      </c>
      <c r="FS61">
        <v>0</v>
      </c>
      <c r="FT61" t="s">
        <v>27</v>
      </c>
      <c r="FU61" t="s">
        <v>28</v>
      </c>
      <c r="FX61">
        <v>120.6</v>
      </c>
      <c r="FY61">
        <v>70.55</v>
      </c>
      <c r="GA61" t="s">
        <v>6</v>
      </c>
      <c r="GD61">
        <v>1</v>
      </c>
      <c r="GF61">
        <v>519185539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48"/>
        <v>0</v>
      </c>
      <c r="GM61">
        <f t="shared" si="49"/>
        <v>0.17</v>
      </c>
      <c r="GN61">
        <f t="shared" si="50"/>
        <v>0.17</v>
      </c>
      <c r="GO61">
        <f t="shared" si="51"/>
        <v>0</v>
      </c>
      <c r="GP61">
        <f t="shared" si="52"/>
        <v>0</v>
      </c>
      <c r="GR61">
        <v>0</v>
      </c>
      <c r="GS61">
        <v>3</v>
      </c>
      <c r="GT61">
        <v>0</v>
      </c>
      <c r="GU61" t="s">
        <v>6</v>
      </c>
      <c r="GV61">
        <f t="shared" si="53"/>
        <v>0</v>
      </c>
      <c r="GW61">
        <v>1</v>
      </c>
      <c r="GX61">
        <f t="shared" si="54"/>
        <v>0</v>
      </c>
      <c r="HA61">
        <v>0</v>
      </c>
      <c r="HB61">
        <v>0</v>
      </c>
      <c r="HC61">
        <f t="shared" si="55"/>
        <v>0</v>
      </c>
      <c r="IK61">
        <v>0</v>
      </c>
    </row>
    <row r="62" spans="1:245" x14ac:dyDescent="0.25">
      <c r="A62">
        <v>17</v>
      </c>
      <c r="B62">
        <v>1</v>
      </c>
      <c r="E62" t="s">
        <v>163</v>
      </c>
      <c r="F62" t="s">
        <v>164</v>
      </c>
      <c r="G62" t="s">
        <v>165</v>
      </c>
      <c r="H62" t="s">
        <v>80</v>
      </c>
      <c r="I62">
        <f>ROUND(1,6)</f>
        <v>1</v>
      </c>
      <c r="J62">
        <v>0</v>
      </c>
      <c r="O62">
        <f t="shared" si="21"/>
        <v>21.15</v>
      </c>
      <c r="P62">
        <f t="shared" si="22"/>
        <v>21.15</v>
      </c>
      <c r="Q62">
        <f t="shared" si="23"/>
        <v>0</v>
      </c>
      <c r="R62">
        <f t="shared" si="24"/>
        <v>0</v>
      </c>
      <c r="S62">
        <f t="shared" si="25"/>
        <v>0</v>
      </c>
      <c r="T62">
        <f t="shared" si="26"/>
        <v>0</v>
      </c>
      <c r="U62">
        <f t="shared" si="27"/>
        <v>0</v>
      </c>
      <c r="V62">
        <f t="shared" si="28"/>
        <v>0</v>
      </c>
      <c r="W62">
        <f t="shared" si="29"/>
        <v>0</v>
      </c>
      <c r="X62">
        <f t="shared" si="30"/>
        <v>0</v>
      </c>
      <c r="Y62">
        <f t="shared" si="31"/>
        <v>0</v>
      </c>
      <c r="AA62">
        <v>67927178</v>
      </c>
      <c r="AB62">
        <f t="shared" si="32"/>
        <v>21.15</v>
      </c>
      <c r="AC62">
        <f t="shared" si="33"/>
        <v>21.15</v>
      </c>
      <c r="AD62">
        <f>ROUND((((ET62)-(EU62))+AE62),6)</f>
        <v>0</v>
      </c>
      <c r="AE62">
        <f t="shared" si="64"/>
        <v>0</v>
      </c>
      <c r="AF62">
        <f t="shared" si="64"/>
        <v>0</v>
      </c>
      <c r="AG62">
        <f t="shared" si="34"/>
        <v>0</v>
      </c>
      <c r="AH62">
        <f t="shared" si="65"/>
        <v>0</v>
      </c>
      <c r="AI62">
        <f t="shared" si="65"/>
        <v>0</v>
      </c>
      <c r="AJ62">
        <f t="shared" si="35"/>
        <v>0</v>
      </c>
      <c r="AK62">
        <v>21.15</v>
      </c>
      <c r="AL62">
        <v>21.15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166</v>
      </c>
      <c r="BM62">
        <v>500001</v>
      </c>
      <c r="BN62">
        <v>0</v>
      </c>
      <c r="BO62" t="s">
        <v>6</v>
      </c>
      <c r="BP62">
        <v>0</v>
      </c>
      <c r="BQ62">
        <v>8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0</v>
      </c>
      <c r="CA62">
        <v>0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36"/>
        <v>21.15</v>
      </c>
      <c r="CQ62">
        <f t="shared" si="37"/>
        <v>21.15</v>
      </c>
      <c r="CR62">
        <f t="shared" si="38"/>
        <v>0</v>
      </c>
      <c r="CS62">
        <f t="shared" si="39"/>
        <v>0</v>
      </c>
      <c r="CT62">
        <f t="shared" si="40"/>
        <v>0</v>
      </c>
      <c r="CU62">
        <f t="shared" si="41"/>
        <v>0</v>
      </c>
      <c r="CV62">
        <f t="shared" si="42"/>
        <v>0</v>
      </c>
      <c r="CW62">
        <f t="shared" si="43"/>
        <v>0</v>
      </c>
      <c r="CX62">
        <f t="shared" si="44"/>
        <v>0</v>
      </c>
      <c r="CY62">
        <f t="shared" si="45"/>
        <v>0</v>
      </c>
      <c r="CZ62">
        <f t="shared" si="46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1010</v>
      </c>
      <c r="DV62" t="s">
        <v>80</v>
      </c>
      <c r="DW62" t="s">
        <v>80</v>
      </c>
      <c r="DX62">
        <v>1</v>
      </c>
      <c r="EE62">
        <v>64675000</v>
      </c>
      <c r="EF62">
        <v>8</v>
      </c>
      <c r="EG62" t="s">
        <v>37</v>
      </c>
      <c r="EH62">
        <v>0</v>
      </c>
      <c r="EI62" t="s">
        <v>6</v>
      </c>
      <c r="EJ62">
        <v>1</v>
      </c>
      <c r="EK62">
        <v>500001</v>
      </c>
      <c r="EL62" t="s">
        <v>70</v>
      </c>
      <c r="EM62" t="s">
        <v>71</v>
      </c>
      <c r="EO62" t="s">
        <v>6</v>
      </c>
      <c r="EQ62">
        <v>131072</v>
      </c>
      <c r="ER62">
        <v>21.15</v>
      </c>
      <c r="ES62">
        <v>21.15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FQ62">
        <v>0</v>
      </c>
      <c r="FR62">
        <f t="shared" si="47"/>
        <v>0</v>
      </c>
      <c r="FS62">
        <v>0</v>
      </c>
      <c r="FX62">
        <v>0</v>
      </c>
      <c r="FY62">
        <v>0</v>
      </c>
      <c r="GA62" t="s">
        <v>6</v>
      </c>
      <c r="GD62">
        <v>1</v>
      </c>
      <c r="GF62">
        <v>-863309544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48"/>
        <v>0</v>
      </c>
      <c r="GM62">
        <f t="shared" si="49"/>
        <v>21.15</v>
      </c>
      <c r="GN62">
        <f t="shared" si="50"/>
        <v>21.15</v>
      </c>
      <c r="GO62">
        <f t="shared" si="51"/>
        <v>0</v>
      </c>
      <c r="GP62">
        <f t="shared" si="52"/>
        <v>0</v>
      </c>
      <c r="GR62">
        <v>0</v>
      </c>
      <c r="GS62">
        <v>3</v>
      </c>
      <c r="GT62">
        <v>0</v>
      </c>
      <c r="GU62" t="s">
        <v>6</v>
      </c>
      <c r="GV62">
        <f t="shared" si="53"/>
        <v>0</v>
      </c>
      <c r="GW62">
        <v>1</v>
      </c>
      <c r="GX62">
        <f t="shared" si="54"/>
        <v>0</v>
      </c>
      <c r="HA62">
        <v>0</v>
      </c>
      <c r="HB62">
        <v>0</v>
      </c>
      <c r="HC62">
        <f t="shared" si="55"/>
        <v>0</v>
      </c>
      <c r="IK62">
        <v>0</v>
      </c>
    </row>
    <row r="63" spans="1:245" x14ac:dyDescent="0.25">
      <c r="A63">
        <v>17</v>
      </c>
      <c r="B63">
        <v>1</v>
      </c>
      <c r="E63" t="s">
        <v>167</v>
      </c>
      <c r="F63" t="s">
        <v>168</v>
      </c>
      <c r="G63" t="s">
        <v>169</v>
      </c>
      <c r="H63" t="s">
        <v>170</v>
      </c>
      <c r="I63">
        <f>ROUND(4/10,6)</f>
        <v>0.4</v>
      </c>
      <c r="J63">
        <v>0</v>
      </c>
      <c r="O63">
        <f t="shared" si="21"/>
        <v>359.73</v>
      </c>
      <c r="P63">
        <f t="shared" si="22"/>
        <v>359.73</v>
      </c>
      <c r="Q63">
        <f t="shared" si="23"/>
        <v>0</v>
      </c>
      <c r="R63">
        <f t="shared" si="24"/>
        <v>0</v>
      </c>
      <c r="S63">
        <f t="shared" si="25"/>
        <v>0</v>
      </c>
      <c r="T63">
        <f t="shared" si="26"/>
        <v>0</v>
      </c>
      <c r="U63">
        <f t="shared" si="27"/>
        <v>0</v>
      </c>
      <c r="V63">
        <f t="shared" si="28"/>
        <v>0</v>
      </c>
      <c r="W63">
        <f t="shared" si="29"/>
        <v>0</v>
      </c>
      <c r="X63">
        <f t="shared" si="30"/>
        <v>0</v>
      </c>
      <c r="Y63">
        <f t="shared" si="31"/>
        <v>0</v>
      </c>
      <c r="AA63">
        <v>67927178</v>
      </c>
      <c r="AB63">
        <f t="shared" si="32"/>
        <v>899.33</v>
      </c>
      <c r="AC63">
        <f t="shared" si="33"/>
        <v>899.33</v>
      </c>
      <c r="AD63">
        <f>ROUND((((ET63)-(EU63))+AE63),6)</f>
        <v>0</v>
      </c>
      <c r="AE63">
        <f t="shared" si="64"/>
        <v>0</v>
      </c>
      <c r="AF63">
        <f t="shared" si="64"/>
        <v>0</v>
      </c>
      <c r="AG63">
        <f t="shared" si="34"/>
        <v>0</v>
      </c>
      <c r="AH63">
        <f t="shared" si="65"/>
        <v>0</v>
      </c>
      <c r="AI63">
        <f t="shared" si="65"/>
        <v>0</v>
      </c>
      <c r="AJ63">
        <f t="shared" si="35"/>
        <v>0</v>
      </c>
      <c r="AK63">
        <v>899.33</v>
      </c>
      <c r="AL63">
        <v>899.33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171</v>
      </c>
      <c r="BM63">
        <v>500001</v>
      </c>
      <c r="BN63">
        <v>0</v>
      </c>
      <c r="BO63" t="s">
        <v>6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36"/>
        <v>359.73</v>
      </c>
      <c r="CQ63">
        <f t="shared" si="37"/>
        <v>899.33</v>
      </c>
      <c r="CR63">
        <f t="shared" si="38"/>
        <v>0</v>
      </c>
      <c r="CS63">
        <f t="shared" si="39"/>
        <v>0</v>
      </c>
      <c r="CT63">
        <f t="shared" si="40"/>
        <v>0</v>
      </c>
      <c r="CU63">
        <f t="shared" si="41"/>
        <v>0</v>
      </c>
      <c r="CV63">
        <f t="shared" si="42"/>
        <v>0</v>
      </c>
      <c r="CW63">
        <f t="shared" si="43"/>
        <v>0</v>
      </c>
      <c r="CX63">
        <f t="shared" si="44"/>
        <v>0</v>
      </c>
      <c r="CY63">
        <f t="shared" si="45"/>
        <v>0</v>
      </c>
      <c r="CZ63">
        <f t="shared" si="46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1003</v>
      </c>
      <c r="DV63" t="s">
        <v>170</v>
      </c>
      <c r="DW63" t="s">
        <v>170</v>
      </c>
      <c r="DX63">
        <v>10</v>
      </c>
      <c r="EE63">
        <v>64675000</v>
      </c>
      <c r="EF63">
        <v>8</v>
      </c>
      <c r="EG63" t="s">
        <v>37</v>
      </c>
      <c r="EH63">
        <v>0</v>
      </c>
      <c r="EI63" t="s">
        <v>6</v>
      </c>
      <c r="EJ63">
        <v>1</v>
      </c>
      <c r="EK63">
        <v>500001</v>
      </c>
      <c r="EL63" t="s">
        <v>70</v>
      </c>
      <c r="EM63" t="s">
        <v>71</v>
      </c>
      <c r="EO63" t="s">
        <v>6</v>
      </c>
      <c r="EQ63">
        <v>131072</v>
      </c>
      <c r="ER63">
        <v>899.33</v>
      </c>
      <c r="ES63">
        <v>899.33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FQ63">
        <v>0</v>
      </c>
      <c r="FR63">
        <f t="shared" si="47"/>
        <v>0</v>
      </c>
      <c r="FS63">
        <v>0</v>
      </c>
      <c r="FX63">
        <v>0</v>
      </c>
      <c r="FY63">
        <v>0</v>
      </c>
      <c r="GA63" t="s">
        <v>6</v>
      </c>
      <c r="GD63">
        <v>1</v>
      </c>
      <c r="GF63">
        <v>1570251215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48"/>
        <v>0</v>
      </c>
      <c r="GM63">
        <f t="shared" si="49"/>
        <v>359.73</v>
      </c>
      <c r="GN63">
        <f t="shared" si="50"/>
        <v>359.73</v>
      </c>
      <c r="GO63">
        <f t="shared" si="51"/>
        <v>0</v>
      </c>
      <c r="GP63">
        <f t="shared" si="52"/>
        <v>0</v>
      </c>
      <c r="GR63">
        <v>0</v>
      </c>
      <c r="GS63">
        <v>3</v>
      </c>
      <c r="GT63">
        <v>0</v>
      </c>
      <c r="GU63" t="s">
        <v>6</v>
      </c>
      <c r="GV63">
        <f t="shared" si="53"/>
        <v>0</v>
      </c>
      <c r="GW63">
        <v>1</v>
      </c>
      <c r="GX63">
        <f t="shared" si="54"/>
        <v>0</v>
      </c>
      <c r="HA63">
        <v>0</v>
      </c>
      <c r="HB63">
        <v>0</v>
      </c>
      <c r="HC63">
        <f t="shared" si="55"/>
        <v>0</v>
      </c>
      <c r="IK63">
        <v>0</v>
      </c>
    </row>
    <row r="64" spans="1:245" x14ac:dyDescent="0.25">
      <c r="A64">
        <v>17</v>
      </c>
      <c r="B64">
        <v>1</v>
      </c>
      <c r="C64">
        <f>ROW(SmtRes!A66)</f>
        <v>66</v>
      </c>
      <c r="D64">
        <f>ROW(EtalonRes!A84)</f>
        <v>84</v>
      </c>
      <c r="E64" t="s">
        <v>172</v>
      </c>
      <c r="F64" t="s">
        <v>173</v>
      </c>
      <c r="G64" t="s">
        <v>174</v>
      </c>
      <c r="H64" t="s">
        <v>32</v>
      </c>
      <c r="I64">
        <f>ROUND(5/100,6)</f>
        <v>0.05</v>
      </c>
      <c r="J64">
        <v>0</v>
      </c>
      <c r="O64">
        <f t="shared" si="21"/>
        <v>284.02999999999997</v>
      </c>
      <c r="P64">
        <f t="shared" si="22"/>
        <v>157.63</v>
      </c>
      <c r="Q64">
        <f t="shared" si="23"/>
        <v>24.73</v>
      </c>
      <c r="R64">
        <f t="shared" si="24"/>
        <v>1.77</v>
      </c>
      <c r="S64">
        <f t="shared" si="25"/>
        <v>101.67</v>
      </c>
      <c r="T64">
        <f t="shared" si="26"/>
        <v>0</v>
      </c>
      <c r="U64">
        <f t="shared" si="27"/>
        <v>10.690399999999999</v>
      </c>
      <c r="V64">
        <f t="shared" si="28"/>
        <v>0.141875</v>
      </c>
      <c r="W64">
        <f t="shared" si="29"/>
        <v>0</v>
      </c>
      <c r="X64">
        <f t="shared" si="30"/>
        <v>125.16</v>
      </c>
      <c r="Y64">
        <f t="shared" si="31"/>
        <v>73.44</v>
      </c>
      <c r="AA64">
        <v>67927178</v>
      </c>
      <c r="AB64">
        <f t="shared" si="32"/>
        <v>5680.4849999999997</v>
      </c>
      <c r="AC64">
        <f t="shared" si="33"/>
        <v>3152.57</v>
      </c>
      <c r="AD64">
        <f>ROUND(((((ET64*1.25))-((EU64*1.25)))+AE64),6)</f>
        <v>494.6</v>
      </c>
      <c r="AE64">
        <f>ROUND(((EU64*1.25)),6)</f>
        <v>35.362499999999997</v>
      </c>
      <c r="AF64">
        <f>ROUND(((EV64*1.15)),6)</f>
        <v>2033.3150000000001</v>
      </c>
      <c r="AG64">
        <f t="shared" si="34"/>
        <v>0</v>
      </c>
      <c r="AH64">
        <f>((EW64*1.15))</f>
        <v>213.80799999999996</v>
      </c>
      <c r="AI64">
        <f>((EX64*1.25))</f>
        <v>2.8374999999999999</v>
      </c>
      <c r="AJ64">
        <f t="shared" si="35"/>
        <v>0</v>
      </c>
      <c r="AK64">
        <v>5316.35</v>
      </c>
      <c r="AL64">
        <v>3152.57</v>
      </c>
      <c r="AM64">
        <v>395.68</v>
      </c>
      <c r="AN64">
        <v>28.29</v>
      </c>
      <c r="AO64">
        <v>1768.1</v>
      </c>
      <c r="AP64">
        <v>0</v>
      </c>
      <c r="AQ64">
        <v>185.92</v>
      </c>
      <c r="AR64">
        <v>2.27</v>
      </c>
      <c r="AS64">
        <v>0</v>
      </c>
      <c r="AT64">
        <v>121</v>
      </c>
      <c r="AU64">
        <v>71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6</v>
      </c>
      <c r="BE64" t="s">
        <v>6</v>
      </c>
      <c r="BF64" t="s">
        <v>6</v>
      </c>
      <c r="BG64" t="s">
        <v>6</v>
      </c>
      <c r="BH64">
        <v>0</v>
      </c>
      <c r="BI64">
        <v>1</v>
      </c>
      <c r="BJ64" t="s">
        <v>175</v>
      </c>
      <c r="BM64">
        <v>16001</v>
      </c>
      <c r="BN64">
        <v>0</v>
      </c>
      <c r="BO64" t="s">
        <v>6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134</v>
      </c>
      <c r="CA64">
        <v>83</v>
      </c>
      <c r="CE64">
        <v>0</v>
      </c>
      <c r="CF64">
        <v>0</v>
      </c>
      <c r="CG64">
        <v>0</v>
      </c>
      <c r="CM64">
        <v>0</v>
      </c>
      <c r="CN64" t="s">
        <v>20</v>
      </c>
      <c r="CO64">
        <v>0</v>
      </c>
      <c r="CP64">
        <f t="shared" si="36"/>
        <v>284.02999999999997</v>
      </c>
      <c r="CQ64">
        <f t="shared" si="37"/>
        <v>3152.57</v>
      </c>
      <c r="CR64">
        <f t="shared" si="38"/>
        <v>494.6</v>
      </c>
      <c r="CS64">
        <f t="shared" si="39"/>
        <v>35.362499999999997</v>
      </c>
      <c r="CT64">
        <f t="shared" si="40"/>
        <v>2033.3150000000001</v>
      </c>
      <c r="CU64">
        <f t="shared" si="41"/>
        <v>0</v>
      </c>
      <c r="CV64">
        <f t="shared" si="42"/>
        <v>213.80799999999996</v>
      </c>
      <c r="CW64">
        <f t="shared" si="43"/>
        <v>2.8374999999999999</v>
      </c>
      <c r="CX64">
        <f t="shared" si="44"/>
        <v>0</v>
      </c>
      <c r="CY64">
        <f t="shared" si="45"/>
        <v>125.16239999999999</v>
      </c>
      <c r="CZ64">
        <f t="shared" si="46"/>
        <v>73.442399999999992</v>
      </c>
      <c r="DC64" t="s">
        <v>6</v>
      </c>
      <c r="DD64" t="s">
        <v>6</v>
      </c>
      <c r="DE64" t="s">
        <v>21</v>
      </c>
      <c r="DF64" t="s">
        <v>21</v>
      </c>
      <c r="DG64" t="s">
        <v>22</v>
      </c>
      <c r="DH64" t="s">
        <v>6</v>
      </c>
      <c r="DI64" t="s">
        <v>22</v>
      </c>
      <c r="DJ64" t="s">
        <v>21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1003</v>
      </c>
      <c r="DV64" t="s">
        <v>32</v>
      </c>
      <c r="DW64" t="s">
        <v>32</v>
      </c>
      <c r="DX64">
        <v>100</v>
      </c>
      <c r="EE64">
        <v>64675094</v>
      </c>
      <c r="EF64">
        <v>2</v>
      </c>
      <c r="EG64" t="s">
        <v>23</v>
      </c>
      <c r="EH64">
        <v>0</v>
      </c>
      <c r="EI64" t="s">
        <v>6</v>
      </c>
      <c r="EJ64">
        <v>1</v>
      </c>
      <c r="EK64">
        <v>16001</v>
      </c>
      <c r="EL64" t="s">
        <v>24</v>
      </c>
      <c r="EM64" t="s">
        <v>25</v>
      </c>
      <c r="EO64" t="s">
        <v>26</v>
      </c>
      <c r="EQ64">
        <v>131072</v>
      </c>
      <c r="ER64">
        <v>5316.35</v>
      </c>
      <c r="ES64">
        <v>3152.57</v>
      </c>
      <c r="ET64">
        <v>395.68</v>
      </c>
      <c r="EU64">
        <v>28.29</v>
      </c>
      <c r="EV64">
        <v>1768.1</v>
      </c>
      <c r="EW64">
        <v>185.92</v>
      </c>
      <c r="EX64">
        <v>2.27</v>
      </c>
      <c r="EY64">
        <v>0</v>
      </c>
      <c r="FQ64">
        <v>0</v>
      </c>
      <c r="FR64">
        <f t="shared" si="47"/>
        <v>0</v>
      </c>
      <c r="FS64">
        <v>0</v>
      </c>
      <c r="FT64" t="s">
        <v>27</v>
      </c>
      <c r="FU64" t="s">
        <v>28</v>
      </c>
      <c r="FX64">
        <v>120.6</v>
      </c>
      <c r="FY64">
        <v>70.55</v>
      </c>
      <c r="GA64" t="s">
        <v>6</v>
      </c>
      <c r="GD64">
        <v>1</v>
      </c>
      <c r="GF64">
        <v>1895206279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48"/>
        <v>0</v>
      </c>
      <c r="GM64">
        <f t="shared" si="49"/>
        <v>482.63</v>
      </c>
      <c r="GN64">
        <f t="shared" si="50"/>
        <v>482.63</v>
      </c>
      <c r="GO64">
        <f t="shared" si="51"/>
        <v>0</v>
      </c>
      <c r="GP64">
        <f t="shared" si="52"/>
        <v>0</v>
      </c>
      <c r="GR64">
        <v>0</v>
      </c>
      <c r="GS64">
        <v>3</v>
      </c>
      <c r="GT64">
        <v>0</v>
      </c>
      <c r="GU64" t="s">
        <v>6</v>
      </c>
      <c r="GV64">
        <f t="shared" si="53"/>
        <v>0</v>
      </c>
      <c r="GW64">
        <v>1</v>
      </c>
      <c r="GX64">
        <f t="shared" si="54"/>
        <v>0</v>
      </c>
      <c r="HA64">
        <v>0</v>
      </c>
      <c r="HB64">
        <v>0</v>
      </c>
      <c r="HC64">
        <f t="shared" si="55"/>
        <v>0</v>
      </c>
      <c r="IK64">
        <v>0</v>
      </c>
    </row>
    <row r="65" spans="1:245" x14ac:dyDescent="0.25">
      <c r="A65">
        <v>18</v>
      </c>
      <c r="B65">
        <v>1</v>
      </c>
      <c r="C65">
        <v>65</v>
      </c>
      <c r="E65" t="s">
        <v>176</v>
      </c>
      <c r="F65" t="s">
        <v>159</v>
      </c>
      <c r="G65" t="s">
        <v>160</v>
      </c>
      <c r="H65" t="s">
        <v>161</v>
      </c>
      <c r="I65">
        <f>I64*J65</f>
        <v>6.3E-3</v>
      </c>
      <c r="J65">
        <v>0.126</v>
      </c>
      <c r="O65">
        <f t="shared" si="21"/>
        <v>3.27</v>
      </c>
      <c r="P65">
        <f t="shared" si="22"/>
        <v>3.27</v>
      </c>
      <c r="Q65">
        <f t="shared" si="23"/>
        <v>0</v>
      </c>
      <c r="R65">
        <f t="shared" si="24"/>
        <v>0</v>
      </c>
      <c r="S65">
        <f t="shared" si="25"/>
        <v>0</v>
      </c>
      <c r="T65">
        <f t="shared" si="26"/>
        <v>0</v>
      </c>
      <c r="U65">
        <f t="shared" si="27"/>
        <v>0</v>
      </c>
      <c r="V65">
        <f t="shared" si="28"/>
        <v>0</v>
      </c>
      <c r="W65">
        <f t="shared" si="29"/>
        <v>0</v>
      </c>
      <c r="X65">
        <f t="shared" si="30"/>
        <v>0</v>
      </c>
      <c r="Y65">
        <f t="shared" si="31"/>
        <v>0</v>
      </c>
      <c r="AA65">
        <v>67927178</v>
      </c>
      <c r="AB65">
        <f t="shared" si="32"/>
        <v>519.79999999999995</v>
      </c>
      <c r="AC65">
        <f t="shared" si="33"/>
        <v>519.79999999999995</v>
      </c>
      <c r="AD65">
        <f>ROUND((((ET65)-(EU65))+AE65),6)</f>
        <v>0</v>
      </c>
      <c r="AE65">
        <f>ROUND((EU65),6)</f>
        <v>0</v>
      </c>
      <c r="AF65">
        <f>ROUND((EV65),6)</f>
        <v>0</v>
      </c>
      <c r="AG65">
        <f t="shared" si="34"/>
        <v>0</v>
      </c>
      <c r="AH65">
        <f>(EW65)</f>
        <v>0</v>
      </c>
      <c r="AI65">
        <f>(EX65)</f>
        <v>0</v>
      </c>
      <c r="AJ65">
        <f t="shared" si="35"/>
        <v>0</v>
      </c>
      <c r="AK65">
        <v>519.79999999999995</v>
      </c>
      <c r="AL65">
        <v>519.79999999999995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121</v>
      </c>
      <c r="AU65">
        <v>71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162</v>
      </c>
      <c r="BM65">
        <v>16001</v>
      </c>
      <c r="BN65">
        <v>0</v>
      </c>
      <c r="BO65" t="s">
        <v>6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134</v>
      </c>
      <c r="CA65">
        <v>83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36"/>
        <v>3.27</v>
      </c>
      <c r="CQ65">
        <f t="shared" si="37"/>
        <v>519.79999999999995</v>
      </c>
      <c r="CR65">
        <f t="shared" si="38"/>
        <v>0</v>
      </c>
      <c r="CS65">
        <f t="shared" si="39"/>
        <v>0</v>
      </c>
      <c r="CT65">
        <f t="shared" si="40"/>
        <v>0</v>
      </c>
      <c r="CU65">
        <f t="shared" si="41"/>
        <v>0</v>
      </c>
      <c r="CV65">
        <f t="shared" si="42"/>
        <v>0</v>
      </c>
      <c r="CW65">
        <f t="shared" si="43"/>
        <v>0</v>
      </c>
      <c r="CX65">
        <f t="shared" si="44"/>
        <v>0</v>
      </c>
      <c r="CY65">
        <f t="shared" si="45"/>
        <v>0</v>
      </c>
      <c r="CZ65">
        <f t="shared" si="46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1007</v>
      </c>
      <c r="DV65" t="s">
        <v>161</v>
      </c>
      <c r="DW65" t="s">
        <v>161</v>
      </c>
      <c r="DX65">
        <v>1</v>
      </c>
      <c r="EE65">
        <v>64675094</v>
      </c>
      <c r="EF65">
        <v>2</v>
      </c>
      <c r="EG65" t="s">
        <v>23</v>
      </c>
      <c r="EH65">
        <v>0</v>
      </c>
      <c r="EI65" t="s">
        <v>6</v>
      </c>
      <c r="EJ65">
        <v>1</v>
      </c>
      <c r="EK65">
        <v>16001</v>
      </c>
      <c r="EL65" t="s">
        <v>24</v>
      </c>
      <c r="EM65" t="s">
        <v>25</v>
      </c>
      <c r="EO65" t="s">
        <v>6</v>
      </c>
      <c r="EQ65">
        <v>0</v>
      </c>
      <c r="ER65">
        <v>519.79999999999995</v>
      </c>
      <c r="ES65">
        <v>519.79999999999995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47"/>
        <v>0</v>
      </c>
      <c r="FS65">
        <v>0</v>
      </c>
      <c r="FT65" t="s">
        <v>27</v>
      </c>
      <c r="FU65" t="s">
        <v>28</v>
      </c>
      <c r="FX65">
        <v>120.6</v>
      </c>
      <c r="FY65">
        <v>70.55</v>
      </c>
      <c r="GA65" t="s">
        <v>6</v>
      </c>
      <c r="GD65">
        <v>1</v>
      </c>
      <c r="GF65">
        <v>519185539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48"/>
        <v>0</v>
      </c>
      <c r="GM65">
        <f t="shared" si="49"/>
        <v>3.27</v>
      </c>
      <c r="GN65">
        <f t="shared" si="50"/>
        <v>3.27</v>
      </c>
      <c r="GO65">
        <f t="shared" si="51"/>
        <v>0</v>
      </c>
      <c r="GP65">
        <f t="shared" si="52"/>
        <v>0</v>
      </c>
      <c r="GR65">
        <v>0</v>
      </c>
      <c r="GS65">
        <v>3</v>
      </c>
      <c r="GT65">
        <v>0</v>
      </c>
      <c r="GU65" t="s">
        <v>6</v>
      </c>
      <c r="GV65">
        <f t="shared" si="53"/>
        <v>0</v>
      </c>
      <c r="GW65">
        <v>1</v>
      </c>
      <c r="GX65">
        <f t="shared" si="54"/>
        <v>0</v>
      </c>
      <c r="HA65">
        <v>0</v>
      </c>
      <c r="HB65">
        <v>0</v>
      </c>
      <c r="HC65">
        <f t="shared" si="55"/>
        <v>0</v>
      </c>
      <c r="IK65">
        <v>0</v>
      </c>
    </row>
    <row r="66" spans="1:245" x14ac:dyDescent="0.25">
      <c r="A66">
        <v>17</v>
      </c>
      <c r="B66">
        <v>1</v>
      </c>
      <c r="E66" t="s">
        <v>177</v>
      </c>
      <c r="F66" t="s">
        <v>178</v>
      </c>
      <c r="G66" t="s">
        <v>179</v>
      </c>
      <c r="H66" t="s">
        <v>170</v>
      </c>
      <c r="I66">
        <f>ROUND(4.65/10,6)</f>
        <v>0.46500000000000002</v>
      </c>
      <c r="J66">
        <v>0</v>
      </c>
      <c r="O66">
        <f t="shared" si="21"/>
        <v>1832.59</v>
      </c>
      <c r="P66">
        <f t="shared" si="22"/>
        <v>1832.59</v>
      </c>
      <c r="Q66">
        <f t="shared" si="23"/>
        <v>0</v>
      </c>
      <c r="R66">
        <f t="shared" si="24"/>
        <v>0</v>
      </c>
      <c r="S66">
        <f t="shared" si="25"/>
        <v>0</v>
      </c>
      <c r="T66">
        <f t="shared" si="26"/>
        <v>0</v>
      </c>
      <c r="U66">
        <f t="shared" si="27"/>
        <v>0</v>
      </c>
      <c r="V66">
        <f t="shared" si="28"/>
        <v>0</v>
      </c>
      <c r="W66">
        <f t="shared" si="29"/>
        <v>0</v>
      </c>
      <c r="X66">
        <f t="shared" si="30"/>
        <v>0</v>
      </c>
      <c r="Y66">
        <f t="shared" si="31"/>
        <v>0</v>
      </c>
      <c r="AA66">
        <v>67927178</v>
      </c>
      <c r="AB66">
        <f t="shared" si="32"/>
        <v>3941.06</v>
      </c>
      <c r="AC66">
        <f t="shared" si="33"/>
        <v>3941.06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 t="shared" si="34"/>
        <v>0</v>
      </c>
      <c r="AH66">
        <f>(EW66)</f>
        <v>0</v>
      </c>
      <c r="AI66">
        <f>(EX66)</f>
        <v>0</v>
      </c>
      <c r="AJ66">
        <f t="shared" si="35"/>
        <v>0</v>
      </c>
      <c r="AK66">
        <v>3941.06</v>
      </c>
      <c r="AL66">
        <v>3941.06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180</v>
      </c>
      <c r="BM66">
        <v>500001</v>
      </c>
      <c r="BN66">
        <v>0</v>
      </c>
      <c r="BO66" t="s">
        <v>6</v>
      </c>
      <c r="BP66">
        <v>0</v>
      </c>
      <c r="BQ66">
        <v>8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0</v>
      </c>
      <c r="CA66">
        <v>0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36"/>
        <v>1832.59</v>
      </c>
      <c r="CQ66">
        <f t="shared" si="37"/>
        <v>3941.06</v>
      </c>
      <c r="CR66">
        <f t="shared" si="38"/>
        <v>0</v>
      </c>
      <c r="CS66">
        <f t="shared" si="39"/>
        <v>0</v>
      </c>
      <c r="CT66">
        <f t="shared" si="40"/>
        <v>0</v>
      </c>
      <c r="CU66">
        <f t="shared" si="41"/>
        <v>0</v>
      </c>
      <c r="CV66">
        <f t="shared" si="42"/>
        <v>0</v>
      </c>
      <c r="CW66">
        <f t="shared" si="43"/>
        <v>0</v>
      </c>
      <c r="CX66">
        <f t="shared" si="44"/>
        <v>0</v>
      </c>
      <c r="CY66">
        <f t="shared" si="45"/>
        <v>0</v>
      </c>
      <c r="CZ66">
        <f t="shared" si="46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1003</v>
      </c>
      <c r="DV66" t="s">
        <v>170</v>
      </c>
      <c r="DW66" t="s">
        <v>170</v>
      </c>
      <c r="DX66">
        <v>10</v>
      </c>
      <c r="EE66">
        <v>64675000</v>
      </c>
      <c r="EF66">
        <v>8</v>
      </c>
      <c r="EG66" t="s">
        <v>37</v>
      </c>
      <c r="EH66">
        <v>0</v>
      </c>
      <c r="EI66" t="s">
        <v>6</v>
      </c>
      <c r="EJ66">
        <v>1</v>
      </c>
      <c r="EK66">
        <v>500001</v>
      </c>
      <c r="EL66" t="s">
        <v>70</v>
      </c>
      <c r="EM66" t="s">
        <v>71</v>
      </c>
      <c r="EO66" t="s">
        <v>6</v>
      </c>
      <c r="EQ66">
        <v>131072</v>
      </c>
      <c r="ER66">
        <v>3941.06</v>
      </c>
      <c r="ES66">
        <v>3941.06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FQ66">
        <v>0</v>
      </c>
      <c r="FR66">
        <f t="shared" si="47"/>
        <v>0</v>
      </c>
      <c r="FS66">
        <v>0</v>
      </c>
      <c r="FX66">
        <v>0</v>
      </c>
      <c r="FY66">
        <v>0</v>
      </c>
      <c r="GA66" t="s">
        <v>6</v>
      </c>
      <c r="GD66">
        <v>1</v>
      </c>
      <c r="GF66">
        <v>1610678841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48"/>
        <v>0</v>
      </c>
      <c r="GM66">
        <f t="shared" si="49"/>
        <v>1832.59</v>
      </c>
      <c r="GN66">
        <f t="shared" si="50"/>
        <v>1832.59</v>
      </c>
      <c r="GO66">
        <f t="shared" si="51"/>
        <v>0</v>
      </c>
      <c r="GP66">
        <f t="shared" si="52"/>
        <v>0</v>
      </c>
      <c r="GR66">
        <v>0</v>
      </c>
      <c r="GS66">
        <v>3</v>
      </c>
      <c r="GT66">
        <v>0</v>
      </c>
      <c r="GU66" t="s">
        <v>6</v>
      </c>
      <c r="GV66">
        <f t="shared" si="53"/>
        <v>0</v>
      </c>
      <c r="GW66">
        <v>1</v>
      </c>
      <c r="GX66">
        <f t="shared" si="54"/>
        <v>0</v>
      </c>
      <c r="HA66">
        <v>0</v>
      </c>
      <c r="HB66">
        <v>0</v>
      </c>
      <c r="HC66">
        <f t="shared" si="55"/>
        <v>0</v>
      </c>
      <c r="IK66">
        <v>0</v>
      </c>
    </row>
    <row r="68" spans="1:245" x14ac:dyDescent="0.25">
      <c r="A68" s="2">
        <v>51</v>
      </c>
      <c r="B68" s="2">
        <f>B24</f>
        <v>1</v>
      </c>
      <c r="C68" s="2">
        <f>A24</f>
        <v>4</v>
      </c>
      <c r="D68" s="2">
        <f>ROW(A24)</f>
        <v>24</v>
      </c>
      <c r="E68" s="2"/>
      <c r="F68" s="2" t="str">
        <f>IF(F24&lt;&gt;"",F24,"")</f>
        <v>Новый раздел</v>
      </c>
      <c r="G68" s="2" t="str">
        <f>IF(G24&lt;&gt;"",G24,"")</f>
        <v>1.Водоотведение</v>
      </c>
      <c r="H68" s="2">
        <v>0</v>
      </c>
      <c r="I68" s="2"/>
      <c r="J68" s="2"/>
      <c r="K68" s="2"/>
      <c r="L68" s="2"/>
      <c r="M68" s="2"/>
      <c r="N68" s="2"/>
      <c r="O68" s="2">
        <f t="shared" ref="O68:T68" si="66">ROUND(AB68,2)</f>
        <v>13303.54</v>
      </c>
      <c r="P68" s="2">
        <f t="shared" si="66"/>
        <v>12519.51</v>
      </c>
      <c r="Q68" s="2">
        <f t="shared" si="66"/>
        <v>62.01</v>
      </c>
      <c r="R68" s="2">
        <f t="shared" si="66"/>
        <v>7.33</v>
      </c>
      <c r="S68" s="2">
        <f t="shared" si="66"/>
        <v>722.02</v>
      </c>
      <c r="T68" s="2">
        <f t="shared" si="66"/>
        <v>0</v>
      </c>
      <c r="U68" s="2">
        <f>AH68</f>
        <v>77.633188000000004</v>
      </c>
      <c r="V68" s="2">
        <f>AI68</f>
        <v>0.60387499999999994</v>
      </c>
      <c r="W68" s="2">
        <f>ROUND(AJ68,2)</f>
        <v>0</v>
      </c>
      <c r="X68" s="2">
        <f>ROUND(AK68,2)</f>
        <v>882.52</v>
      </c>
      <c r="Y68" s="2">
        <f>ROUND(AL68,2)</f>
        <v>517.84</v>
      </c>
      <c r="Z68" s="2"/>
      <c r="AA68" s="2"/>
      <c r="AB68" s="2">
        <f>ROUND(SUMIF(AA28:AA66,"=67927178",O28:O66),2)</f>
        <v>13303.54</v>
      </c>
      <c r="AC68" s="2">
        <f>ROUND(SUMIF(AA28:AA66,"=67927178",P28:P66),2)</f>
        <v>12519.51</v>
      </c>
      <c r="AD68" s="2">
        <f>ROUND(SUMIF(AA28:AA66,"=67927178",Q28:Q66),2)</f>
        <v>62.01</v>
      </c>
      <c r="AE68" s="2">
        <f>ROUND(SUMIF(AA28:AA66,"=67927178",R28:R66),2)</f>
        <v>7.33</v>
      </c>
      <c r="AF68" s="2">
        <f>ROUND(SUMIF(AA28:AA66,"=67927178",S28:S66),2)</f>
        <v>722.02</v>
      </c>
      <c r="AG68" s="2">
        <f>ROUND(SUMIF(AA28:AA66,"=67927178",T28:T66),2)</f>
        <v>0</v>
      </c>
      <c r="AH68" s="2">
        <f>SUMIF(AA28:AA66,"=67927178",U28:U66)</f>
        <v>77.633188000000004</v>
      </c>
      <c r="AI68" s="2">
        <f>SUMIF(AA28:AA66,"=67927178",V28:V66)</f>
        <v>0.60387499999999994</v>
      </c>
      <c r="AJ68" s="2">
        <f>ROUND(SUMIF(AA28:AA66,"=67927178",W28:W66),2)</f>
        <v>0</v>
      </c>
      <c r="AK68" s="2">
        <f>ROUND(SUMIF(AA28:AA66,"=67927178",X28:X66),2)</f>
        <v>882.52</v>
      </c>
      <c r="AL68" s="2">
        <f>ROUND(SUMIF(AA28:AA66,"=67927178",Y28:Y66),2)</f>
        <v>517.84</v>
      </c>
      <c r="AM68" s="2"/>
      <c r="AN68" s="2"/>
      <c r="AO68" s="2">
        <f t="shared" ref="AO68:BC68" si="67">ROUND(BX68,2)</f>
        <v>0</v>
      </c>
      <c r="AP68" s="2">
        <f t="shared" si="67"/>
        <v>0</v>
      </c>
      <c r="AQ68" s="2">
        <f t="shared" si="67"/>
        <v>0</v>
      </c>
      <c r="AR68" s="2">
        <f t="shared" si="67"/>
        <v>14703.9</v>
      </c>
      <c r="AS68" s="2">
        <f t="shared" si="67"/>
        <v>14703.9</v>
      </c>
      <c r="AT68" s="2">
        <f t="shared" si="67"/>
        <v>0</v>
      </c>
      <c r="AU68" s="2">
        <f t="shared" si="67"/>
        <v>0</v>
      </c>
      <c r="AV68" s="2">
        <f t="shared" si="67"/>
        <v>12519.51</v>
      </c>
      <c r="AW68" s="2">
        <f t="shared" si="67"/>
        <v>12519.51</v>
      </c>
      <c r="AX68" s="2">
        <f t="shared" si="67"/>
        <v>0</v>
      </c>
      <c r="AY68" s="2">
        <f t="shared" si="67"/>
        <v>12519.51</v>
      </c>
      <c r="AZ68" s="2">
        <f t="shared" si="67"/>
        <v>0</v>
      </c>
      <c r="BA68" s="2">
        <f t="shared" si="67"/>
        <v>0</v>
      </c>
      <c r="BB68" s="2">
        <f t="shared" si="67"/>
        <v>0</v>
      </c>
      <c r="BC68" s="2">
        <f t="shared" si="67"/>
        <v>0</v>
      </c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>
        <f>ROUND(SUMIF(AA28:AA66,"=67927178",FQ28:FQ66),2)</f>
        <v>0</v>
      </c>
      <c r="BY68" s="2">
        <f>ROUND(SUMIF(AA28:AA66,"=67927178",FR28:FR66),2)</f>
        <v>0</v>
      </c>
      <c r="BZ68" s="2">
        <f>ROUND(SUMIF(AA28:AA66,"=67927178",GL28:GL66),2)</f>
        <v>0</v>
      </c>
      <c r="CA68" s="2">
        <f>ROUND(SUMIF(AA28:AA66,"=67927178",GM28:GM66),2)</f>
        <v>14703.9</v>
      </c>
      <c r="CB68" s="2">
        <f>ROUND(SUMIF(AA28:AA66,"=67927178",GN28:GN66),2)</f>
        <v>14703.9</v>
      </c>
      <c r="CC68" s="2">
        <f>ROUND(SUMIF(AA28:AA66,"=67927178",GO28:GO66),2)</f>
        <v>0</v>
      </c>
      <c r="CD68" s="2">
        <f>ROUND(SUMIF(AA28:AA66,"=67927178",GP28:GP66),2)</f>
        <v>0</v>
      </c>
      <c r="CE68" s="2">
        <f>AC68-BX68</f>
        <v>12519.51</v>
      </c>
      <c r="CF68" s="2">
        <f>AC68-BY68</f>
        <v>12519.51</v>
      </c>
      <c r="CG68" s="2">
        <f>BX68-BZ68</f>
        <v>0</v>
      </c>
      <c r="CH68" s="2">
        <f>AC68-BX68-BY68+BZ68</f>
        <v>12519.51</v>
      </c>
      <c r="CI68" s="2">
        <f>BY68-BZ68</f>
        <v>0</v>
      </c>
      <c r="CJ68" s="2">
        <f>ROUND(SUMIF(AA28:AA66,"=67927178",GX28:GX66),2)</f>
        <v>0</v>
      </c>
      <c r="CK68" s="2">
        <f>ROUND(SUMIF(AA28:AA66,"=67927178",GY28:GY66),2)</f>
        <v>0</v>
      </c>
      <c r="CL68" s="2">
        <f>ROUND(SUMIF(AA28:AA66,"=67927178",GZ28:GZ66),2)</f>
        <v>0</v>
      </c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>
        <v>0</v>
      </c>
    </row>
    <row r="70" spans="1:245" x14ac:dyDescent="0.25">
      <c r="A70" s="4">
        <v>50</v>
      </c>
      <c r="B70" s="4">
        <v>0</v>
      </c>
      <c r="C70" s="4">
        <v>0</v>
      </c>
      <c r="D70" s="4">
        <v>1</v>
      </c>
      <c r="E70" s="4">
        <v>201</v>
      </c>
      <c r="F70" s="4">
        <f>ROUND(Source!O68,O70)</f>
        <v>13303.54</v>
      </c>
      <c r="G70" s="4" t="s">
        <v>181</v>
      </c>
      <c r="H70" s="4" t="s">
        <v>182</v>
      </c>
      <c r="I70" s="4"/>
      <c r="J70" s="4"/>
      <c r="K70" s="4">
        <v>201</v>
      </c>
      <c r="L70" s="4">
        <v>1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45" x14ac:dyDescent="0.25">
      <c r="A71" s="4">
        <v>50</v>
      </c>
      <c r="B71" s="4">
        <v>0</v>
      </c>
      <c r="C71" s="4">
        <v>0</v>
      </c>
      <c r="D71" s="4">
        <v>1</v>
      </c>
      <c r="E71" s="4">
        <v>202</v>
      </c>
      <c r="F71" s="4">
        <f>ROUND(Source!P68,O71)</f>
        <v>12519.51</v>
      </c>
      <c r="G71" s="4" t="s">
        <v>183</v>
      </c>
      <c r="H71" s="4" t="s">
        <v>184</v>
      </c>
      <c r="I71" s="4"/>
      <c r="J71" s="4"/>
      <c r="K71" s="4">
        <v>202</v>
      </c>
      <c r="L71" s="4">
        <v>2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45" x14ac:dyDescent="0.25">
      <c r="A72" s="4">
        <v>50</v>
      </c>
      <c r="B72" s="4">
        <v>0</v>
      </c>
      <c r="C72" s="4">
        <v>0</v>
      </c>
      <c r="D72" s="4">
        <v>1</v>
      </c>
      <c r="E72" s="4">
        <v>222</v>
      </c>
      <c r="F72" s="4">
        <f>ROUND(Source!AO68,O72)</f>
        <v>0</v>
      </c>
      <c r="G72" s="4" t="s">
        <v>185</v>
      </c>
      <c r="H72" s="4" t="s">
        <v>186</v>
      </c>
      <c r="I72" s="4"/>
      <c r="J72" s="4"/>
      <c r="K72" s="4">
        <v>222</v>
      </c>
      <c r="L72" s="4">
        <v>3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45" x14ac:dyDescent="0.25">
      <c r="A73" s="4">
        <v>50</v>
      </c>
      <c r="B73" s="4">
        <v>0</v>
      </c>
      <c r="C73" s="4">
        <v>0</v>
      </c>
      <c r="D73" s="4">
        <v>1</v>
      </c>
      <c r="E73" s="4">
        <v>225</v>
      </c>
      <c r="F73" s="4">
        <f>ROUND(Source!AV68,O73)</f>
        <v>12519.51</v>
      </c>
      <c r="G73" s="4" t="s">
        <v>187</v>
      </c>
      <c r="H73" s="4" t="s">
        <v>188</v>
      </c>
      <c r="I73" s="4"/>
      <c r="J73" s="4"/>
      <c r="K73" s="4">
        <v>225</v>
      </c>
      <c r="L73" s="4">
        <v>4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45" x14ac:dyDescent="0.25">
      <c r="A74" s="4">
        <v>50</v>
      </c>
      <c r="B74" s="4">
        <v>0</v>
      </c>
      <c r="C74" s="4">
        <v>0</v>
      </c>
      <c r="D74" s="4">
        <v>1</v>
      </c>
      <c r="E74" s="4">
        <v>226</v>
      </c>
      <c r="F74" s="4">
        <f>ROUND(Source!AW68,O74)</f>
        <v>12519.51</v>
      </c>
      <c r="G74" s="4" t="s">
        <v>189</v>
      </c>
      <c r="H74" s="4" t="s">
        <v>190</v>
      </c>
      <c r="I74" s="4"/>
      <c r="J74" s="4"/>
      <c r="K74" s="4">
        <v>226</v>
      </c>
      <c r="L74" s="4">
        <v>5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45" x14ac:dyDescent="0.25">
      <c r="A75" s="4">
        <v>50</v>
      </c>
      <c r="B75" s="4">
        <v>0</v>
      </c>
      <c r="C75" s="4">
        <v>0</v>
      </c>
      <c r="D75" s="4">
        <v>1</v>
      </c>
      <c r="E75" s="4">
        <v>227</v>
      </c>
      <c r="F75" s="4">
        <f>ROUND(Source!AX68,O75)</f>
        <v>0</v>
      </c>
      <c r="G75" s="4" t="s">
        <v>191</v>
      </c>
      <c r="H75" s="4" t="s">
        <v>192</v>
      </c>
      <c r="I75" s="4"/>
      <c r="J75" s="4"/>
      <c r="K75" s="4">
        <v>227</v>
      </c>
      <c r="L75" s="4">
        <v>6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45" x14ac:dyDescent="0.25">
      <c r="A76" s="4">
        <v>50</v>
      </c>
      <c r="B76" s="4">
        <v>0</v>
      </c>
      <c r="C76" s="4">
        <v>0</v>
      </c>
      <c r="D76" s="4">
        <v>1</v>
      </c>
      <c r="E76" s="4">
        <v>228</v>
      </c>
      <c r="F76" s="4">
        <f>ROUND(Source!AY68,O76)</f>
        <v>12519.51</v>
      </c>
      <c r="G76" s="4" t="s">
        <v>193</v>
      </c>
      <c r="H76" s="4" t="s">
        <v>194</v>
      </c>
      <c r="I76" s="4"/>
      <c r="J76" s="4"/>
      <c r="K76" s="4">
        <v>228</v>
      </c>
      <c r="L76" s="4">
        <v>7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216</v>
      </c>
      <c r="F77" s="4">
        <f>ROUND(Source!AP68,O77)</f>
        <v>0</v>
      </c>
      <c r="G77" s="4" t="s">
        <v>195</v>
      </c>
      <c r="H77" s="4" t="s">
        <v>196</v>
      </c>
      <c r="I77" s="4"/>
      <c r="J77" s="4"/>
      <c r="K77" s="4">
        <v>216</v>
      </c>
      <c r="L77" s="4">
        <v>8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223</v>
      </c>
      <c r="F78" s="4">
        <f>ROUND(Source!AQ68,O78)</f>
        <v>0</v>
      </c>
      <c r="G78" s="4" t="s">
        <v>197</v>
      </c>
      <c r="H78" s="4" t="s">
        <v>198</v>
      </c>
      <c r="I78" s="4"/>
      <c r="J78" s="4"/>
      <c r="K78" s="4">
        <v>223</v>
      </c>
      <c r="L78" s="4">
        <v>9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229</v>
      </c>
      <c r="F79" s="4">
        <f>ROUND(Source!AZ68,O79)</f>
        <v>0</v>
      </c>
      <c r="G79" s="4" t="s">
        <v>199</v>
      </c>
      <c r="H79" s="4" t="s">
        <v>200</v>
      </c>
      <c r="I79" s="4"/>
      <c r="J79" s="4"/>
      <c r="K79" s="4">
        <v>229</v>
      </c>
      <c r="L79" s="4">
        <v>10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203</v>
      </c>
      <c r="F80" s="4">
        <f>ROUND(Source!Q68,O80)</f>
        <v>62.01</v>
      </c>
      <c r="G80" s="4" t="s">
        <v>201</v>
      </c>
      <c r="H80" s="4" t="s">
        <v>202</v>
      </c>
      <c r="I80" s="4"/>
      <c r="J80" s="4"/>
      <c r="K80" s="4">
        <v>203</v>
      </c>
      <c r="L80" s="4">
        <v>11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231</v>
      </c>
      <c r="F81" s="4">
        <f>ROUND(Source!BB68,O81)</f>
        <v>0</v>
      </c>
      <c r="G81" s="4" t="s">
        <v>203</v>
      </c>
      <c r="H81" s="4" t="s">
        <v>204</v>
      </c>
      <c r="I81" s="4"/>
      <c r="J81" s="4"/>
      <c r="K81" s="4">
        <v>231</v>
      </c>
      <c r="L81" s="4">
        <v>12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204</v>
      </c>
      <c r="F82" s="4">
        <f>ROUND(Source!R68,O82)</f>
        <v>7.33</v>
      </c>
      <c r="G82" s="4" t="s">
        <v>205</v>
      </c>
      <c r="H82" s="4" t="s">
        <v>206</v>
      </c>
      <c r="I82" s="4"/>
      <c r="J82" s="4"/>
      <c r="K82" s="4">
        <v>204</v>
      </c>
      <c r="L82" s="4">
        <v>13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0</v>
      </c>
      <c r="C83" s="4">
        <v>0</v>
      </c>
      <c r="D83" s="4">
        <v>1</v>
      </c>
      <c r="E83" s="4">
        <v>205</v>
      </c>
      <c r="F83" s="4">
        <f>ROUND(Source!S68,O83)</f>
        <v>722.02</v>
      </c>
      <c r="G83" s="4" t="s">
        <v>207</v>
      </c>
      <c r="H83" s="4" t="s">
        <v>208</v>
      </c>
      <c r="I83" s="4"/>
      <c r="J83" s="4"/>
      <c r="K83" s="4">
        <v>205</v>
      </c>
      <c r="L83" s="4">
        <v>14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232</v>
      </c>
      <c r="F84" s="4">
        <f>ROUND(Source!BC68,O84)</f>
        <v>0</v>
      </c>
      <c r="G84" s="4" t="s">
        <v>209</v>
      </c>
      <c r="H84" s="4" t="s">
        <v>210</v>
      </c>
      <c r="I84" s="4"/>
      <c r="J84" s="4"/>
      <c r="K84" s="4">
        <v>232</v>
      </c>
      <c r="L84" s="4">
        <v>15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0</v>
      </c>
      <c r="C85" s="4">
        <v>0</v>
      </c>
      <c r="D85" s="4">
        <v>1</v>
      </c>
      <c r="E85" s="4">
        <v>214</v>
      </c>
      <c r="F85" s="4">
        <f>ROUND(Source!AS68,O85)</f>
        <v>14703.9</v>
      </c>
      <c r="G85" s="4" t="s">
        <v>211</v>
      </c>
      <c r="H85" s="4" t="s">
        <v>212</v>
      </c>
      <c r="I85" s="4"/>
      <c r="J85" s="4"/>
      <c r="K85" s="4">
        <v>214</v>
      </c>
      <c r="L85" s="4">
        <v>16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0</v>
      </c>
      <c r="C86" s="4">
        <v>0</v>
      </c>
      <c r="D86" s="4">
        <v>1</v>
      </c>
      <c r="E86" s="4">
        <v>215</v>
      </c>
      <c r="F86" s="4">
        <f>ROUND(Source!AT68,O86)</f>
        <v>0</v>
      </c>
      <c r="G86" s="4" t="s">
        <v>213</v>
      </c>
      <c r="H86" s="4" t="s">
        <v>214</v>
      </c>
      <c r="I86" s="4"/>
      <c r="J86" s="4"/>
      <c r="K86" s="4">
        <v>215</v>
      </c>
      <c r="L86" s="4">
        <v>17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217</v>
      </c>
      <c r="F87" s="4">
        <f>ROUND(Source!AU68,O87)</f>
        <v>0</v>
      </c>
      <c r="G87" s="4" t="s">
        <v>215</v>
      </c>
      <c r="H87" s="4" t="s">
        <v>216</v>
      </c>
      <c r="I87" s="4"/>
      <c r="J87" s="4"/>
      <c r="K87" s="4">
        <v>217</v>
      </c>
      <c r="L87" s="4">
        <v>18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0</v>
      </c>
      <c r="C88" s="4">
        <v>0</v>
      </c>
      <c r="D88" s="4">
        <v>1</v>
      </c>
      <c r="E88" s="4">
        <v>230</v>
      </c>
      <c r="F88" s="4">
        <f>ROUND(Source!BA68,O88)</f>
        <v>0</v>
      </c>
      <c r="G88" s="4" t="s">
        <v>217</v>
      </c>
      <c r="H88" s="4" t="s">
        <v>218</v>
      </c>
      <c r="I88" s="4"/>
      <c r="J88" s="4"/>
      <c r="K88" s="4">
        <v>230</v>
      </c>
      <c r="L88" s="4">
        <v>19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0</v>
      </c>
      <c r="C89" s="4">
        <v>0</v>
      </c>
      <c r="D89" s="4">
        <v>1</v>
      </c>
      <c r="E89" s="4">
        <v>206</v>
      </c>
      <c r="F89" s="4">
        <f>ROUND(Source!T68,O89)</f>
        <v>0</v>
      </c>
      <c r="G89" s="4" t="s">
        <v>219</v>
      </c>
      <c r="H89" s="4" t="s">
        <v>220</v>
      </c>
      <c r="I89" s="4"/>
      <c r="J89" s="4"/>
      <c r="K89" s="4">
        <v>206</v>
      </c>
      <c r="L89" s="4">
        <v>20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0</v>
      </c>
      <c r="C90" s="4">
        <v>0</v>
      </c>
      <c r="D90" s="4">
        <v>1</v>
      </c>
      <c r="E90" s="4">
        <v>207</v>
      </c>
      <c r="F90" s="4">
        <f>Source!U68</f>
        <v>77.633188000000004</v>
      </c>
      <c r="G90" s="4" t="s">
        <v>221</v>
      </c>
      <c r="H90" s="4" t="s">
        <v>222</v>
      </c>
      <c r="I90" s="4"/>
      <c r="J90" s="4"/>
      <c r="K90" s="4">
        <v>207</v>
      </c>
      <c r="L90" s="4">
        <v>21</v>
      </c>
      <c r="M90" s="4">
        <v>3</v>
      </c>
      <c r="N90" s="4" t="s">
        <v>6</v>
      </c>
      <c r="O90" s="4">
        <v>-1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1</v>
      </c>
      <c r="E91" s="4">
        <v>208</v>
      </c>
      <c r="F91" s="4">
        <f>Source!V68</f>
        <v>0.60387499999999994</v>
      </c>
      <c r="G91" s="4" t="s">
        <v>223</v>
      </c>
      <c r="H91" s="4" t="s">
        <v>224</v>
      </c>
      <c r="I91" s="4"/>
      <c r="J91" s="4"/>
      <c r="K91" s="4">
        <v>208</v>
      </c>
      <c r="L91" s="4">
        <v>22</v>
      </c>
      <c r="M91" s="4">
        <v>3</v>
      </c>
      <c r="N91" s="4" t="s">
        <v>6</v>
      </c>
      <c r="O91" s="4">
        <v>-1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1</v>
      </c>
      <c r="E92" s="4">
        <v>209</v>
      </c>
      <c r="F92" s="4">
        <f>ROUND(Source!W68,O92)</f>
        <v>0</v>
      </c>
      <c r="G92" s="4" t="s">
        <v>225</v>
      </c>
      <c r="H92" s="4" t="s">
        <v>226</v>
      </c>
      <c r="I92" s="4"/>
      <c r="J92" s="4"/>
      <c r="K92" s="4">
        <v>209</v>
      </c>
      <c r="L92" s="4">
        <v>23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ROUND(Source!X68,O93)</f>
        <v>882.52</v>
      </c>
      <c r="G93" s="4" t="s">
        <v>227</v>
      </c>
      <c r="H93" s="4" t="s">
        <v>228</v>
      </c>
      <c r="I93" s="4"/>
      <c r="J93" s="4"/>
      <c r="K93" s="4">
        <v>210</v>
      </c>
      <c r="L93" s="4">
        <v>24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ROUND(Source!Y68,O94)</f>
        <v>517.84</v>
      </c>
      <c r="G94" s="4" t="s">
        <v>229</v>
      </c>
      <c r="H94" s="4" t="s">
        <v>230</v>
      </c>
      <c r="I94" s="4"/>
      <c r="J94" s="4"/>
      <c r="K94" s="4">
        <v>211</v>
      </c>
      <c r="L94" s="4">
        <v>25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ROUND(Source!AR68,O95)</f>
        <v>14703.9</v>
      </c>
      <c r="G95" s="4" t="s">
        <v>231</v>
      </c>
      <c r="H95" s="4" t="s">
        <v>232</v>
      </c>
      <c r="I95" s="4"/>
      <c r="J95" s="4"/>
      <c r="K95" s="4">
        <v>224</v>
      </c>
      <c r="L95" s="4">
        <v>26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7" spans="1:245" x14ac:dyDescent="0.25">
      <c r="A97" s="1">
        <v>4</v>
      </c>
      <c r="B97" s="1">
        <v>1</v>
      </c>
      <c r="C97" s="1"/>
      <c r="D97" s="1">
        <f>ROW(A124)</f>
        <v>124</v>
      </c>
      <c r="E97" s="1"/>
      <c r="F97" s="1" t="s">
        <v>13</v>
      </c>
      <c r="G97" s="1" t="s">
        <v>233</v>
      </c>
      <c r="H97" s="1" t="s">
        <v>6</v>
      </c>
      <c r="I97" s="1">
        <v>0</v>
      </c>
      <c r="J97" s="1"/>
      <c r="K97" s="1">
        <v>0</v>
      </c>
      <c r="L97" s="1"/>
      <c r="M97" s="1"/>
      <c r="N97" s="1"/>
      <c r="O97" s="1"/>
      <c r="P97" s="1"/>
      <c r="Q97" s="1"/>
      <c r="R97" s="1"/>
      <c r="S97" s="1"/>
      <c r="T97" s="1"/>
      <c r="U97" s="1" t="s">
        <v>6</v>
      </c>
      <c r="V97" s="1">
        <v>0</v>
      </c>
      <c r="W97" s="1"/>
      <c r="X97" s="1"/>
      <c r="Y97" s="1"/>
      <c r="Z97" s="1"/>
      <c r="AA97" s="1"/>
      <c r="AB97" s="1" t="s">
        <v>6</v>
      </c>
      <c r="AC97" s="1" t="s">
        <v>6</v>
      </c>
      <c r="AD97" s="1" t="s">
        <v>6</v>
      </c>
      <c r="AE97" s="1" t="s">
        <v>6</v>
      </c>
      <c r="AF97" s="1" t="s">
        <v>6</v>
      </c>
      <c r="AG97" s="1" t="s">
        <v>6</v>
      </c>
      <c r="AH97" s="1"/>
      <c r="AI97" s="1"/>
      <c r="AJ97" s="1"/>
      <c r="AK97" s="1"/>
      <c r="AL97" s="1"/>
      <c r="AM97" s="1"/>
      <c r="AN97" s="1"/>
      <c r="AO97" s="1"/>
      <c r="AP97" s="1" t="s">
        <v>6</v>
      </c>
      <c r="AQ97" s="1" t="s">
        <v>6</v>
      </c>
      <c r="AR97" s="1" t="s">
        <v>6</v>
      </c>
      <c r="AS97" s="1"/>
      <c r="AT97" s="1"/>
      <c r="AU97" s="1"/>
      <c r="AV97" s="1"/>
      <c r="AW97" s="1"/>
      <c r="AX97" s="1"/>
      <c r="AY97" s="1"/>
      <c r="AZ97" s="1" t="s">
        <v>6</v>
      </c>
      <c r="BA97" s="1"/>
      <c r="BB97" s="1" t="s">
        <v>6</v>
      </c>
      <c r="BC97" s="1" t="s">
        <v>6</v>
      </c>
      <c r="BD97" s="1" t="s">
        <v>6</v>
      </c>
      <c r="BE97" s="1" t="s">
        <v>6</v>
      </c>
      <c r="BF97" s="1" t="s">
        <v>6</v>
      </c>
      <c r="BG97" s="1" t="s">
        <v>6</v>
      </c>
      <c r="BH97" s="1" t="s">
        <v>6</v>
      </c>
      <c r="BI97" s="1" t="s">
        <v>6</v>
      </c>
      <c r="BJ97" s="1" t="s">
        <v>6</v>
      </c>
      <c r="BK97" s="1" t="s">
        <v>6</v>
      </c>
      <c r="BL97" s="1" t="s">
        <v>6</v>
      </c>
      <c r="BM97" s="1" t="s">
        <v>6</v>
      </c>
      <c r="BN97" s="1" t="s">
        <v>6</v>
      </c>
      <c r="BO97" s="1" t="s">
        <v>6</v>
      </c>
      <c r="BP97" s="1" t="s">
        <v>6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45" x14ac:dyDescent="0.25">
      <c r="A99" s="2">
        <v>52</v>
      </c>
      <c r="B99" s="2">
        <f t="shared" ref="B99:G99" si="68">B124</f>
        <v>1</v>
      </c>
      <c r="C99" s="2">
        <f t="shared" si="68"/>
        <v>4</v>
      </c>
      <c r="D99" s="2">
        <f t="shared" si="68"/>
        <v>97</v>
      </c>
      <c r="E99" s="2">
        <f t="shared" si="68"/>
        <v>0</v>
      </c>
      <c r="F99" s="2" t="str">
        <f t="shared" si="68"/>
        <v>Новый раздел</v>
      </c>
      <c r="G99" s="2" t="str">
        <f t="shared" si="68"/>
        <v>2.Сантехническое оборудование</v>
      </c>
      <c r="H99" s="2"/>
      <c r="I99" s="2"/>
      <c r="J99" s="2"/>
      <c r="K99" s="2"/>
      <c r="L99" s="2"/>
      <c r="M99" s="2"/>
      <c r="N99" s="2"/>
      <c r="O99" s="2">
        <f t="shared" ref="O99:AT99" si="69">O124</f>
        <v>49867.7</v>
      </c>
      <c r="P99" s="2">
        <f t="shared" si="69"/>
        <v>49510.64</v>
      </c>
      <c r="Q99" s="2">
        <f t="shared" si="69"/>
        <v>92.36</v>
      </c>
      <c r="R99" s="2">
        <f t="shared" si="69"/>
        <v>9.17</v>
      </c>
      <c r="S99" s="2">
        <f t="shared" si="69"/>
        <v>264.7</v>
      </c>
      <c r="T99" s="2">
        <f t="shared" si="69"/>
        <v>0</v>
      </c>
      <c r="U99" s="2">
        <f t="shared" si="69"/>
        <v>27.985849999999996</v>
      </c>
      <c r="V99" s="2">
        <f t="shared" si="69"/>
        <v>0.73249999999999993</v>
      </c>
      <c r="W99" s="2">
        <f t="shared" si="69"/>
        <v>0</v>
      </c>
      <c r="X99" s="2">
        <f t="shared" si="69"/>
        <v>325.64</v>
      </c>
      <c r="Y99" s="2">
        <f t="shared" si="69"/>
        <v>192.74</v>
      </c>
      <c r="Z99" s="2">
        <f t="shared" si="69"/>
        <v>0</v>
      </c>
      <c r="AA99" s="2">
        <f t="shared" si="69"/>
        <v>0</v>
      </c>
      <c r="AB99" s="2">
        <f t="shared" si="69"/>
        <v>49867.7</v>
      </c>
      <c r="AC99" s="2">
        <f t="shared" si="69"/>
        <v>49510.64</v>
      </c>
      <c r="AD99" s="2">
        <f t="shared" si="69"/>
        <v>92.36</v>
      </c>
      <c r="AE99" s="2">
        <f t="shared" si="69"/>
        <v>9.17</v>
      </c>
      <c r="AF99" s="2">
        <f t="shared" si="69"/>
        <v>264.7</v>
      </c>
      <c r="AG99" s="2">
        <f t="shared" si="69"/>
        <v>0</v>
      </c>
      <c r="AH99" s="2">
        <f t="shared" si="69"/>
        <v>27.985849999999996</v>
      </c>
      <c r="AI99" s="2">
        <f t="shared" si="69"/>
        <v>0.73249999999999993</v>
      </c>
      <c r="AJ99" s="2">
        <f t="shared" si="69"/>
        <v>0</v>
      </c>
      <c r="AK99" s="2">
        <f t="shared" si="69"/>
        <v>325.64</v>
      </c>
      <c r="AL99" s="2">
        <f t="shared" si="69"/>
        <v>192.74</v>
      </c>
      <c r="AM99" s="2">
        <f t="shared" si="69"/>
        <v>0</v>
      </c>
      <c r="AN99" s="2">
        <f t="shared" si="69"/>
        <v>0</v>
      </c>
      <c r="AO99" s="2">
        <f t="shared" si="69"/>
        <v>0</v>
      </c>
      <c r="AP99" s="2">
        <f t="shared" si="69"/>
        <v>46442.73</v>
      </c>
      <c r="AQ99" s="2">
        <f t="shared" si="69"/>
        <v>0</v>
      </c>
      <c r="AR99" s="2">
        <f t="shared" si="69"/>
        <v>50386.080000000002</v>
      </c>
      <c r="AS99" s="2">
        <f t="shared" si="69"/>
        <v>3904.16</v>
      </c>
      <c r="AT99" s="2">
        <f t="shared" si="69"/>
        <v>39.19</v>
      </c>
      <c r="AU99" s="2">
        <f t="shared" ref="AU99:BZ99" si="70">AU124</f>
        <v>0</v>
      </c>
      <c r="AV99" s="2">
        <f t="shared" si="70"/>
        <v>49510.64</v>
      </c>
      <c r="AW99" s="2">
        <f t="shared" si="70"/>
        <v>3067.91</v>
      </c>
      <c r="AX99" s="2">
        <f t="shared" si="70"/>
        <v>0</v>
      </c>
      <c r="AY99" s="2">
        <f t="shared" si="70"/>
        <v>3067.91</v>
      </c>
      <c r="AZ99" s="2">
        <f t="shared" si="70"/>
        <v>46442.73</v>
      </c>
      <c r="BA99" s="2">
        <f t="shared" si="70"/>
        <v>0</v>
      </c>
      <c r="BB99" s="2">
        <f t="shared" si="70"/>
        <v>0</v>
      </c>
      <c r="BC99" s="2">
        <f t="shared" si="70"/>
        <v>0</v>
      </c>
      <c r="BD99" s="2">
        <f t="shared" si="70"/>
        <v>0</v>
      </c>
      <c r="BE99" s="2">
        <f t="shared" si="70"/>
        <v>0</v>
      </c>
      <c r="BF99" s="2">
        <f t="shared" si="70"/>
        <v>0</v>
      </c>
      <c r="BG99" s="2">
        <f t="shared" si="70"/>
        <v>0</v>
      </c>
      <c r="BH99" s="2">
        <f t="shared" si="70"/>
        <v>0</v>
      </c>
      <c r="BI99" s="2">
        <f t="shared" si="70"/>
        <v>0</v>
      </c>
      <c r="BJ99" s="2">
        <f t="shared" si="70"/>
        <v>0</v>
      </c>
      <c r="BK99" s="2">
        <f t="shared" si="70"/>
        <v>0</v>
      </c>
      <c r="BL99" s="2">
        <f t="shared" si="70"/>
        <v>0</v>
      </c>
      <c r="BM99" s="2">
        <f t="shared" si="70"/>
        <v>0</v>
      </c>
      <c r="BN99" s="2">
        <f t="shared" si="70"/>
        <v>0</v>
      </c>
      <c r="BO99" s="2">
        <f t="shared" si="70"/>
        <v>0</v>
      </c>
      <c r="BP99" s="2">
        <f t="shared" si="70"/>
        <v>0</v>
      </c>
      <c r="BQ99" s="2">
        <f t="shared" si="70"/>
        <v>0</v>
      </c>
      <c r="BR99" s="2">
        <f t="shared" si="70"/>
        <v>0</v>
      </c>
      <c r="BS99" s="2">
        <f t="shared" si="70"/>
        <v>0</v>
      </c>
      <c r="BT99" s="2">
        <f t="shared" si="70"/>
        <v>0</v>
      </c>
      <c r="BU99" s="2">
        <f t="shared" si="70"/>
        <v>0</v>
      </c>
      <c r="BV99" s="2">
        <f t="shared" si="70"/>
        <v>0</v>
      </c>
      <c r="BW99" s="2">
        <f t="shared" si="70"/>
        <v>0</v>
      </c>
      <c r="BX99" s="2">
        <f t="shared" si="70"/>
        <v>0</v>
      </c>
      <c r="BY99" s="2">
        <f t="shared" si="70"/>
        <v>46442.73</v>
      </c>
      <c r="BZ99" s="2">
        <f t="shared" si="70"/>
        <v>0</v>
      </c>
      <c r="CA99" s="2">
        <f t="shared" ref="CA99:DF99" si="71">CA124</f>
        <v>50386.080000000002</v>
      </c>
      <c r="CB99" s="2">
        <f t="shared" si="71"/>
        <v>3904.16</v>
      </c>
      <c r="CC99" s="2">
        <f t="shared" si="71"/>
        <v>39.19</v>
      </c>
      <c r="CD99" s="2">
        <f t="shared" si="71"/>
        <v>0</v>
      </c>
      <c r="CE99" s="2">
        <f t="shared" si="71"/>
        <v>49510.64</v>
      </c>
      <c r="CF99" s="2">
        <f t="shared" si="71"/>
        <v>3067.9099999999962</v>
      </c>
      <c r="CG99" s="2">
        <f t="shared" si="71"/>
        <v>0</v>
      </c>
      <c r="CH99" s="2">
        <f t="shared" si="71"/>
        <v>3067.9099999999962</v>
      </c>
      <c r="CI99" s="2">
        <f t="shared" si="71"/>
        <v>46442.73</v>
      </c>
      <c r="CJ99" s="2">
        <f t="shared" si="71"/>
        <v>0</v>
      </c>
      <c r="CK99" s="2">
        <f t="shared" si="71"/>
        <v>0</v>
      </c>
      <c r="CL99" s="2">
        <f t="shared" si="71"/>
        <v>0</v>
      </c>
      <c r="CM99" s="2">
        <f t="shared" si="71"/>
        <v>0</v>
      </c>
      <c r="CN99" s="2">
        <f t="shared" si="71"/>
        <v>0</v>
      </c>
      <c r="CO99" s="2">
        <f t="shared" si="71"/>
        <v>0</v>
      </c>
      <c r="CP99" s="2">
        <f t="shared" si="71"/>
        <v>0</v>
      </c>
      <c r="CQ99" s="2">
        <f t="shared" si="71"/>
        <v>0</v>
      </c>
      <c r="CR99" s="2">
        <f t="shared" si="71"/>
        <v>0</v>
      </c>
      <c r="CS99" s="2">
        <f t="shared" si="71"/>
        <v>0</v>
      </c>
      <c r="CT99" s="2">
        <f t="shared" si="71"/>
        <v>0</v>
      </c>
      <c r="CU99" s="2">
        <f t="shared" si="71"/>
        <v>0</v>
      </c>
      <c r="CV99" s="2">
        <f t="shared" si="71"/>
        <v>0</v>
      </c>
      <c r="CW99" s="2">
        <f t="shared" si="71"/>
        <v>0</v>
      </c>
      <c r="CX99" s="2">
        <f t="shared" si="71"/>
        <v>0</v>
      </c>
      <c r="CY99" s="2">
        <f t="shared" si="71"/>
        <v>0</v>
      </c>
      <c r="CZ99" s="2">
        <f t="shared" si="71"/>
        <v>0</v>
      </c>
      <c r="DA99" s="2">
        <f t="shared" si="71"/>
        <v>0</v>
      </c>
      <c r="DB99" s="2">
        <f t="shared" si="71"/>
        <v>0</v>
      </c>
      <c r="DC99" s="2">
        <f t="shared" si="71"/>
        <v>0</v>
      </c>
      <c r="DD99" s="2">
        <f t="shared" si="71"/>
        <v>0</v>
      </c>
      <c r="DE99" s="2">
        <f t="shared" si="71"/>
        <v>0</v>
      </c>
      <c r="DF99" s="2">
        <f t="shared" si="71"/>
        <v>0</v>
      </c>
      <c r="DG99" s="3">
        <f t="shared" ref="DG99:EL99" si="72">DG124</f>
        <v>0</v>
      </c>
      <c r="DH99" s="3">
        <f t="shared" si="72"/>
        <v>0</v>
      </c>
      <c r="DI99" s="3">
        <f t="shared" si="72"/>
        <v>0</v>
      </c>
      <c r="DJ99" s="3">
        <f t="shared" si="72"/>
        <v>0</v>
      </c>
      <c r="DK99" s="3">
        <f t="shared" si="72"/>
        <v>0</v>
      </c>
      <c r="DL99" s="3">
        <f t="shared" si="72"/>
        <v>0</v>
      </c>
      <c r="DM99" s="3">
        <f t="shared" si="72"/>
        <v>0</v>
      </c>
      <c r="DN99" s="3">
        <f t="shared" si="72"/>
        <v>0</v>
      </c>
      <c r="DO99" s="3">
        <f t="shared" si="72"/>
        <v>0</v>
      </c>
      <c r="DP99" s="3">
        <f t="shared" si="72"/>
        <v>0</v>
      </c>
      <c r="DQ99" s="3">
        <f t="shared" si="72"/>
        <v>0</v>
      </c>
      <c r="DR99" s="3">
        <f t="shared" si="72"/>
        <v>0</v>
      </c>
      <c r="DS99" s="3">
        <f t="shared" si="72"/>
        <v>0</v>
      </c>
      <c r="DT99" s="3">
        <f t="shared" si="72"/>
        <v>0</v>
      </c>
      <c r="DU99" s="3">
        <f t="shared" si="72"/>
        <v>0</v>
      </c>
      <c r="DV99" s="3">
        <f t="shared" si="72"/>
        <v>0</v>
      </c>
      <c r="DW99" s="3">
        <f t="shared" si="72"/>
        <v>0</v>
      </c>
      <c r="DX99" s="3">
        <f t="shared" si="72"/>
        <v>0</v>
      </c>
      <c r="DY99" s="3">
        <f t="shared" si="72"/>
        <v>0</v>
      </c>
      <c r="DZ99" s="3">
        <f t="shared" si="72"/>
        <v>0</v>
      </c>
      <c r="EA99" s="3">
        <f t="shared" si="72"/>
        <v>0</v>
      </c>
      <c r="EB99" s="3">
        <f t="shared" si="72"/>
        <v>0</v>
      </c>
      <c r="EC99" s="3">
        <f t="shared" si="72"/>
        <v>0</v>
      </c>
      <c r="ED99" s="3">
        <f t="shared" si="72"/>
        <v>0</v>
      </c>
      <c r="EE99" s="3">
        <f t="shared" si="72"/>
        <v>0</v>
      </c>
      <c r="EF99" s="3">
        <f t="shared" si="72"/>
        <v>0</v>
      </c>
      <c r="EG99" s="3">
        <f t="shared" si="72"/>
        <v>0</v>
      </c>
      <c r="EH99" s="3">
        <f t="shared" si="72"/>
        <v>0</v>
      </c>
      <c r="EI99" s="3">
        <f t="shared" si="72"/>
        <v>0</v>
      </c>
      <c r="EJ99" s="3">
        <f t="shared" si="72"/>
        <v>0</v>
      </c>
      <c r="EK99" s="3">
        <f t="shared" si="72"/>
        <v>0</v>
      </c>
      <c r="EL99" s="3">
        <f t="shared" si="72"/>
        <v>0</v>
      </c>
      <c r="EM99" s="3">
        <f t="shared" ref="EM99:FR99" si="73">EM124</f>
        <v>0</v>
      </c>
      <c r="EN99" s="3">
        <f t="shared" si="73"/>
        <v>0</v>
      </c>
      <c r="EO99" s="3">
        <f t="shared" si="73"/>
        <v>0</v>
      </c>
      <c r="EP99" s="3">
        <f t="shared" si="73"/>
        <v>0</v>
      </c>
      <c r="EQ99" s="3">
        <f t="shared" si="73"/>
        <v>0</v>
      </c>
      <c r="ER99" s="3">
        <f t="shared" si="73"/>
        <v>0</v>
      </c>
      <c r="ES99" s="3">
        <f t="shared" si="73"/>
        <v>0</v>
      </c>
      <c r="ET99" s="3">
        <f t="shared" si="73"/>
        <v>0</v>
      </c>
      <c r="EU99" s="3">
        <f t="shared" si="73"/>
        <v>0</v>
      </c>
      <c r="EV99" s="3">
        <f t="shared" si="73"/>
        <v>0</v>
      </c>
      <c r="EW99" s="3">
        <f t="shared" si="73"/>
        <v>0</v>
      </c>
      <c r="EX99" s="3">
        <f t="shared" si="73"/>
        <v>0</v>
      </c>
      <c r="EY99" s="3">
        <f t="shared" si="73"/>
        <v>0</v>
      </c>
      <c r="EZ99" s="3">
        <f t="shared" si="73"/>
        <v>0</v>
      </c>
      <c r="FA99" s="3">
        <f t="shared" si="73"/>
        <v>0</v>
      </c>
      <c r="FB99" s="3">
        <f t="shared" si="73"/>
        <v>0</v>
      </c>
      <c r="FC99" s="3">
        <f t="shared" si="73"/>
        <v>0</v>
      </c>
      <c r="FD99" s="3">
        <f t="shared" si="73"/>
        <v>0</v>
      </c>
      <c r="FE99" s="3">
        <f t="shared" si="73"/>
        <v>0</v>
      </c>
      <c r="FF99" s="3">
        <f t="shared" si="73"/>
        <v>0</v>
      </c>
      <c r="FG99" s="3">
        <f t="shared" si="73"/>
        <v>0</v>
      </c>
      <c r="FH99" s="3">
        <f t="shared" si="73"/>
        <v>0</v>
      </c>
      <c r="FI99" s="3">
        <f t="shared" si="73"/>
        <v>0</v>
      </c>
      <c r="FJ99" s="3">
        <f t="shared" si="73"/>
        <v>0</v>
      </c>
      <c r="FK99" s="3">
        <f t="shared" si="73"/>
        <v>0</v>
      </c>
      <c r="FL99" s="3">
        <f t="shared" si="73"/>
        <v>0</v>
      </c>
      <c r="FM99" s="3">
        <f t="shared" si="73"/>
        <v>0</v>
      </c>
      <c r="FN99" s="3">
        <f t="shared" si="73"/>
        <v>0</v>
      </c>
      <c r="FO99" s="3">
        <f t="shared" si="73"/>
        <v>0</v>
      </c>
      <c r="FP99" s="3">
        <f t="shared" si="73"/>
        <v>0</v>
      </c>
      <c r="FQ99" s="3">
        <f t="shared" si="73"/>
        <v>0</v>
      </c>
      <c r="FR99" s="3">
        <f t="shared" si="73"/>
        <v>0</v>
      </c>
      <c r="FS99" s="3">
        <f t="shared" ref="FS99:GX99" si="74">FS124</f>
        <v>0</v>
      </c>
      <c r="FT99" s="3">
        <f t="shared" si="74"/>
        <v>0</v>
      </c>
      <c r="FU99" s="3">
        <f t="shared" si="74"/>
        <v>0</v>
      </c>
      <c r="FV99" s="3">
        <f t="shared" si="74"/>
        <v>0</v>
      </c>
      <c r="FW99" s="3">
        <f t="shared" si="74"/>
        <v>0</v>
      </c>
      <c r="FX99" s="3">
        <f t="shared" si="74"/>
        <v>0</v>
      </c>
      <c r="FY99" s="3">
        <f t="shared" si="74"/>
        <v>0</v>
      </c>
      <c r="FZ99" s="3">
        <f t="shared" si="74"/>
        <v>0</v>
      </c>
      <c r="GA99" s="3">
        <f t="shared" si="74"/>
        <v>0</v>
      </c>
      <c r="GB99" s="3">
        <f t="shared" si="74"/>
        <v>0</v>
      </c>
      <c r="GC99" s="3">
        <f t="shared" si="74"/>
        <v>0</v>
      </c>
      <c r="GD99" s="3">
        <f t="shared" si="74"/>
        <v>0</v>
      </c>
      <c r="GE99" s="3">
        <f t="shared" si="74"/>
        <v>0</v>
      </c>
      <c r="GF99" s="3">
        <f t="shared" si="74"/>
        <v>0</v>
      </c>
      <c r="GG99" s="3">
        <f t="shared" si="74"/>
        <v>0</v>
      </c>
      <c r="GH99" s="3">
        <f t="shared" si="74"/>
        <v>0</v>
      </c>
      <c r="GI99" s="3">
        <f t="shared" si="74"/>
        <v>0</v>
      </c>
      <c r="GJ99" s="3">
        <f t="shared" si="74"/>
        <v>0</v>
      </c>
      <c r="GK99" s="3">
        <f t="shared" si="74"/>
        <v>0</v>
      </c>
      <c r="GL99" s="3">
        <f t="shared" si="74"/>
        <v>0</v>
      </c>
      <c r="GM99" s="3">
        <f t="shared" si="74"/>
        <v>0</v>
      </c>
      <c r="GN99" s="3">
        <f t="shared" si="74"/>
        <v>0</v>
      </c>
      <c r="GO99" s="3">
        <f t="shared" si="74"/>
        <v>0</v>
      </c>
      <c r="GP99" s="3">
        <f t="shared" si="74"/>
        <v>0</v>
      </c>
      <c r="GQ99" s="3">
        <f t="shared" si="74"/>
        <v>0</v>
      </c>
      <c r="GR99" s="3">
        <f t="shared" si="74"/>
        <v>0</v>
      </c>
      <c r="GS99" s="3">
        <f t="shared" si="74"/>
        <v>0</v>
      </c>
      <c r="GT99" s="3">
        <f t="shared" si="74"/>
        <v>0</v>
      </c>
      <c r="GU99" s="3">
        <f t="shared" si="74"/>
        <v>0</v>
      </c>
      <c r="GV99" s="3">
        <f t="shared" si="74"/>
        <v>0</v>
      </c>
      <c r="GW99" s="3">
        <f t="shared" si="74"/>
        <v>0</v>
      </c>
      <c r="GX99" s="3">
        <f t="shared" si="74"/>
        <v>0</v>
      </c>
    </row>
    <row r="101" spans="1:245" x14ac:dyDescent="0.25">
      <c r="A101">
        <v>17</v>
      </c>
      <c r="B101">
        <v>1</v>
      </c>
      <c r="C101">
        <f>ROW(SmtRes!A79)</f>
        <v>79</v>
      </c>
      <c r="D101">
        <f>ROW(EtalonRes!A99)</f>
        <v>99</v>
      </c>
      <c r="E101" t="s">
        <v>234</v>
      </c>
      <c r="F101" t="s">
        <v>235</v>
      </c>
      <c r="G101" t="s">
        <v>236</v>
      </c>
      <c r="H101" t="s">
        <v>122</v>
      </c>
      <c r="I101">
        <f>ROUND(1/10,6)</f>
        <v>0.1</v>
      </c>
      <c r="J101">
        <v>0</v>
      </c>
      <c r="O101">
        <f t="shared" ref="O101:O122" si="75">ROUND(CP101,2)</f>
        <v>50.57</v>
      </c>
      <c r="P101">
        <f t="shared" ref="P101:P122" si="76">ROUND(CQ101*I101,2)</f>
        <v>19.170000000000002</v>
      </c>
      <c r="Q101">
        <f t="shared" ref="Q101:Q122" si="77">ROUND(CR101*I101,2)</f>
        <v>4.45</v>
      </c>
      <c r="R101">
        <f t="shared" ref="R101:R122" si="78">ROUND(CS101*I101,2)</f>
        <v>1.1100000000000001</v>
      </c>
      <c r="S101">
        <f t="shared" ref="S101:S122" si="79">ROUND(CT101*I101,2)</f>
        <v>26.95</v>
      </c>
      <c r="T101">
        <f t="shared" ref="T101:T122" si="80">ROUND(CU101*I101,2)</f>
        <v>0</v>
      </c>
      <c r="U101">
        <f t="shared" ref="U101:U122" si="81">CV101*I101</f>
        <v>2.8336000000000001</v>
      </c>
      <c r="V101">
        <f t="shared" ref="V101:V122" si="82">CW101*I101</f>
        <v>8.8749999999999996E-2</v>
      </c>
      <c r="W101">
        <f t="shared" ref="W101:W122" si="83">ROUND(CX101*I101,2)</f>
        <v>0</v>
      </c>
      <c r="X101">
        <f t="shared" ref="X101:X122" si="84">ROUND(CY101,2)</f>
        <v>33.950000000000003</v>
      </c>
      <c r="Y101">
        <f t="shared" ref="Y101:Y122" si="85">ROUND(CZ101,2)</f>
        <v>19.920000000000002</v>
      </c>
      <c r="AA101">
        <v>67927178</v>
      </c>
      <c r="AB101">
        <f t="shared" ref="AB101:AB122" si="86">ROUND((AC101+AD101+AF101),6)</f>
        <v>505.68700000000001</v>
      </c>
      <c r="AC101">
        <f t="shared" ref="AC101:AC122" si="87">ROUND((ES101),6)</f>
        <v>191.67</v>
      </c>
      <c r="AD101">
        <f>ROUND(((((ET101*1.25))-((EU101*1.25)))+AE101),6)</f>
        <v>44.537500000000001</v>
      </c>
      <c r="AE101">
        <f>ROUND(((EU101*1.25)),6)</f>
        <v>11.05</v>
      </c>
      <c r="AF101">
        <f>ROUND(((EV101*1.15)),6)</f>
        <v>269.47949999999997</v>
      </c>
      <c r="AG101">
        <f t="shared" ref="AG101:AG122" si="88">ROUND((AP101),6)</f>
        <v>0</v>
      </c>
      <c r="AH101">
        <f>((EW101*1.15))</f>
        <v>28.335999999999999</v>
      </c>
      <c r="AI101">
        <f>((EX101*1.25))</f>
        <v>0.88749999999999996</v>
      </c>
      <c r="AJ101">
        <f t="shared" ref="AJ101:AJ122" si="89">(AS101)</f>
        <v>0</v>
      </c>
      <c r="AK101">
        <v>461.63</v>
      </c>
      <c r="AL101">
        <v>191.67</v>
      </c>
      <c r="AM101">
        <v>35.630000000000003</v>
      </c>
      <c r="AN101">
        <v>8.84</v>
      </c>
      <c r="AO101">
        <v>234.33</v>
      </c>
      <c r="AP101">
        <v>0</v>
      </c>
      <c r="AQ101">
        <v>24.64</v>
      </c>
      <c r="AR101">
        <v>0.71</v>
      </c>
      <c r="AS101">
        <v>0</v>
      </c>
      <c r="AT101">
        <v>121</v>
      </c>
      <c r="AU101">
        <v>71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1</v>
      </c>
      <c r="BJ101" t="s">
        <v>237</v>
      </c>
      <c r="BM101">
        <v>17001</v>
      </c>
      <c r="BN101">
        <v>0</v>
      </c>
      <c r="BO101" t="s">
        <v>6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134</v>
      </c>
      <c r="CA101">
        <v>83</v>
      </c>
      <c r="CE101">
        <v>0</v>
      </c>
      <c r="CF101">
        <v>0</v>
      </c>
      <c r="CG101">
        <v>0</v>
      </c>
      <c r="CM101">
        <v>0</v>
      </c>
      <c r="CN101" t="s">
        <v>20</v>
      </c>
      <c r="CO101">
        <v>0</v>
      </c>
      <c r="CP101">
        <f t="shared" ref="CP101:CP122" si="90">(P101+Q101+S101)</f>
        <v>50.57</v>
      </c>
      <c r="CQ101">
        <f t="shared" ref="CQ101:CQ122" si="91">AC101*BC101</f>
        <v>191.67</v>
      </c>
      <c r="CR101">
        <f t="shared" ref="CR101:CR122" si="92">AD101*BB101</f>
        <v>44.537500000000001</v>
      </c>
      <c r="CS101">
        <f t="shared" ref="CS101:CS122" si="93">AE101*BS101</f>
        <v>11.05</v>
      </c>
      <c r="CT101">
        <f t="shared" ref="CT101:CT122" si="94">AF101*BA101</f>
        <v>269.47949999999997</v>
      </c>
      <c r="CU101">
        <f t="shared" ref="CU101:CU122" si="95">AG101</f>
        <v>0</v>
      </c>
      <c r="CV101">
        <f t="shared" ref="CV101:CV122" si="96">AH101</f>
        <v>28.335999999999999</v>
      </c>
      <c r="CW101">
        <f t="shared" ref="CW101:CW122" si="97">AI101</f>
        <v>0.88749999999999996</v>
      </c>
      <c r="CX101">
        <f t="shared" ref="CX101:CX122" si="98">AJ101</f>
        <v>0</v>
      </c>
      <c r="CY101">
        <f t="shared" ref="CY101:CY122" si="99">(((S101+R101)*AT101)/100)</f>
        <v>33.952599999999997</v>
      </c>
      <c r="CZ101">
        <f t="shared" ref="CZ101:CZ122" si="100">(((S101+R101)*AU101)/100)</f>
        <v>19.922599999999999</v>
      </c>
      <c r="DC101" t="s">
        <v>6</v>
      </c>
      <c r="DD101" t="s">
        <v>6</v>
      </c>
      <c r="DE101" t="s">
        <v>21</v>
      </c>
      <c r="DF101" t="s">
        <v>21</v>
      </c>
      <c r="DG101" t="s">
        <v>22</v>
      </c>
      <c r="DH101" t="s">
        <v>6</v>
      </c>
      <c r="DI101" t="s">
        <v>22</v>
      </c>
      <c r="DJ101" t="s">
        <v>21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122</v>
      </c>
      <c r="DW101" t="s">
        <v>122</v>
      </c>
      <c r="DX101">
        <v>1</v>
      </c>
      <c r="EE101">
        <v>64675095</v>
      </c>
      <c r="EF101">
        <v>2</v>
      </c>
      <c r="EG101" t="s">
        <v>23</v>
      </c>
      <c r="EH101">
        <v>0</v>
      </c>
      <c r="EI101" t="s">
        <v>6</v>
      </c>
      <c r="EJ101">
        <v>1</v>
      </c>
      <c r="EK101">
        <v>17001</v>
      </c>
      <c r="EL101" t="s">
        <v>124</v>
      </c>
      <c r="EM101" t="s">
        <v>125</v>
      </c>
      <c r="EO101" t="s">
        <v>26</v>
      </c>
      <c r="EQ101">
        <v>131072</v>
      </c>
      <c r="ER101">
        <v>461.63</v>
      </c>
      <c r="ES101">
        <v>191.67</v>
      </c>
      <c r="ET101">
        <v>35.630000000000003</v>
      </c>
      <c r="EU101">
        <v>8.84</v>
      </c>
      <c r="EV101">
        <v>234.33</v>
      </c>
      <c r="EW101">
        <v>24.64</v>
      </c>
      <c r="EX101">
        <v>0.71</v>
      </c>
      <c r="EY101">
        <v>0</v>
      </c>
      <c r="FQ101">
        <v>0</v>
      </c>
      <c r="FR101">
        <f t="shared" ref="FR101:FR122" si="101">ROUND(IF(AND(BH101=3,BI101=3),P101,0),2)</f>
        <v>0</v>
      </c>
      <c r="FS101">
        <v>0</v>
      </c>
      <c r="FT101" t="s">
        <v>27</v>
      </c>
      <c r="FU101" t="s">
        <v>28</v>
      </c>
      <c r="FX101">
        <v>120.6</v>
      </c>
      <c r="FY101">
        <v>70.55</v>
      </c>
      <c r="GA101" t="s">
        <v>6</v>
      </c>
      <c r="GD101">
        <v>1</v>
      </c>
      <c r="GF101">
        <v>-717061220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ref="GL101:GL122" si="102">ROUND(IF(AND(BH101=3,BI101=3,FS101&lt;&gt;0),P101,0),2)</f>
        <v>0</v>
      </c>
      <c r="GM101">
        <f t="shared" ref="GM101:GM122" si="103">ROUND(O101+X101+Y101,2)+GX101</f>
        <v>104.44</v>
      </c>
      <c r="GN101">
        <f t="shared" ref="GN101:GN122" si="104">IF(OR(BI101=0,BI101=1),ROUND(O101+X101+Y101,2),0)</f>
        <v>104.44</v>
      </c>
      <c r="GO101">
        <f t="shared" ref="GO101:GO122" si="105">IF(BI101=2,ROUND(O101+X101+Y101,2),0)</f>
        <v>0</v>
      </c>
      <c r="GP101">
        <f t="shared" ref="GP101:GP122" si="106">IF(BI101=4,ROUND(O101+X101+Y101,2)+GX101,0)</f>
        <v>0</v>
      </c>
      <c r="GR101">
        <v>0</v>
      </c>
      <c r="GS101">
        <v>3</v>
      </c>
      <c r="GT101">
        <v>0</v>
      </c>
      <c r="GU101" t="s">
        <v>6</v>
      </c>
      <c r="GV101">
        <f t="shared" ref="GV101:GV122" si="107">ROUND((GT101),6)</f>
        <v>0</v>
      </c>
      <c r="GW101">
        <v>1</v>
      </c>
      <c r="GX101">
        <f t="shared" ref="GX101:GX122" si="108">ROUND(HC101*I101,2)</f>
        <v>0</v>
      </c>
      <c r="HA101">
        <v>0</v>
      </c>
      <c r="HB101">
        <v>0</v>
      </c>
      <c r="HC101">
        <f t="shared" ref="HC101:HC122" si="109">GV101*GW101</f>
        <v>0</v>
      </c>
      <c r="IK101">
        <v>0</v>
      </c>
    </row>
    <row r="102" spans="1:245" x14ac:dyDescent="0.25">
      <c r="A102">
        <v>18</v>
      </c>
      <c r="B102">
        <v>1</v>
      </c>
      <c r="C102">
        <v>73</v>
      </c>
      <c r="E102" t="s">
        <v>238</v>
      </c>
      <c r="F102" t="s">
        <v>239</v>
      </c>
      <c r="G102" t="s">
        <v>240</v>
      </c>
      <c r="H102" t="s">
        <v>241</v>
      </c>
      <c r="I102">
        <f>I101*J102</f>
        <v>4.0000000000000001E-3</v>
      </c>
      <c r="J102">
        <v>0.04</v>
      </c>
      <c r="O102">
        <f t="shared" si="75"/>
        <v>0.72</v>
      </c>
      <c r="P102">
        <f t="shared" si="76"/>
        <v>0.72</v>
      </c>
      <c r="Q102">
        <f t="shared" si="77"/>
        <v>0</v>
      </c>
      <c r="R102">
        <f t="shared" si="78"/>
        <v>0</v>
      </c>
      <c r="S102">
        <f t="shared" si="79"/>
        <v>0</v>
      </c>
      <c r="T102">
        <f t="shared" si="80"/>
        <v>0</v>
      </c>
      <c r="U102">
        <f t="shared" si="81"/>
        <v>0</v>
      </c>
      <c r="V102">
        <f t="shared" si="82"/>
        <v>0</v>
      </c>
      <c r="W102">
        <f t="shared" si="83"/>
        <v>0</v>
      </c>
      <c r="X102">
        <f t="shared" si="84"/>
        <v>0</v>
      </c>
      <c r="Y102">
        <f t="shared" si="85"/>
        <v>0</v>
      </c>
      <c r="AA102">
        <v>67927178</v>
      </c>
      <c r="AB102">
        <f t="shared" si="86"/>
        <v>180</v>
      </c>
      <c r="AC102">
        <f t="shared" si="87"/>
        <v>180</v>
      </c>
      <c r="AD102">
        <f>ROUND((((ET102)-(EU102))+AE102),6)</f>
        <v>0</v>
      </c>
      <c r="AE102">
        <f t="shared" ref="AE102:AF105" si="110">ROUND((EU102),6)</f>
        <v>0</v>
      </c>
      <c r="AF102">
        <f t="shared" si="110"/>
        <v>0</v>
      </c>
      <c r="AG102">
        <f t="shared" si="88"/>
        <v>0</v>
      </c>
      <c r="AH102">
        <f t="shared" ref="AH102:AI105" si="111">(EW102)</f>
        <v>0</v>
      </c>
      <c r="AI102">
        <f t="shared" si="111"/>
        <v>0</v>
      </c>
      <c r="AJ102">
        <f t="shared" si="89"/>
        <v>0</v>
      </c>
      <c r="AK102">
        <v>180</v>
      </c>
      <c r="AL102">
        <v>180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121</v>
      </c>
      <c r="AU102">
        <v>71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242</v>
      </c>
      <c r="BM102">
        <v>17001</v>
      </c>
      <c r="BN102">
        <v>0</v>
      </c>
      <c r="BO102" t="s">
        <v>6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134</v>
      </c>
      <c r="CA102">
        <v>83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90"/>
        <v>0.72</v>
      </c>
      <c r="CQ102">
        <f t="shared" si="91"/>
        <v>180</v>
      </c>
      <c r="CR102">
        <f t="shared" si="92"/>
        <v>0</v>
      </c>
      <c r="CS102">
        <f t="shared" si="93"/>
        <v>0</v>
      </c>
      <c r="CT102">
        <f t="shared" si="94"/>
        <v>0</v>
      </c>
      <c r="CU102">
        <f t="shared" si="95"/>
        <v>0</v>
      </c>
      <c r="CV102">
        <f t="shared" si="96"/>
        <v>0</v>
      </c>
      <c r="CW102">
        <f t="shared" si="97"/>
        <v>0</v>
      </c>
      <c r="CX102">
        <f t="shared" si="98"/>
        <v>0</v>
      </c>
      <c r="CY102">
        <f t="shared" si="99"/>
        <v>0</v>
      </c>
      <c r="CZ102">
        <f t="shared" si="100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1010</v>
      </c>
      <c r="DV102" t="s">
        <v>241</v>
      </c>
      <c r="DW102" t="s">
        <v>241</v>
      </c>
      <c r="DX102">
        <v>1000</v>
      </c>
      <c r="EE102">
        <v>64675095</v>
      </c>
      <c r="EF102">
        <v>2</v>
      </c>
      <c r="EG102" t="s">
        <v>23</v>
      </c>
      <c r="EH102">
        <v>0</v>
      </c>
      <c r="EI102" t="s">
        <v>6</v>
      </c>
      <c r="EJ102">
        <v>1</v>
      </c>
      <c r="EK102">
        <v>17001</v>
      </c>
      <c r="EL102" t="s">
        <v>124</v>
      </c>
      <c r="EM102" t="s">
        <v>125</v>
      </c>
      <c r="EO102" t="s">
        <v>6</v>
      </c>
      <c r="EQ102">
        <v>0</v>
      </c>
      <c r="ER102">
        <v>180</v>
      </c>
      <c r="ES102">
        <v>180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f t="shared" si="101"/>
        <v>0</v>
      </c>
      <c r="FS102">
        <v>0</v>
      </c>
      <c r="FT102" t="s">
        <v>27</v>
      </c>
      <c r="FU102" t="s">
        <v>28</v>
      </c>
      <c r="FX102">
        <v>120.6</v>
      </c>
      <c r="FY102">
        <v>70.55</v>
      </c>
      <c r="GA102" t="s">
        <v>6</v>
      </c>
      <c r="GD102">
        <v>1</v>
      </c>
      <c r="GF102">
        <v>-109675467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102"/>
        <v>0</v>
      </c>
      <c r="GM102">
        <f t="shared" si="103"/>
        <v>0.72</v>
      </c>
      <c r="GN102">
        <f t="shared" si="104"/>
        <v>0.72</v>
      </c>
      <c r="GO102">
        <f t="shared" si="105"/>
        <v>0</v>
      </c>
      <c r="GP102">
        <f t="shared" si="106"/>
        <v>0</v>
      </c>
      <c r="GR102">
        <v>0</v>
      </c>
      <c r="GS102">
        <v>3</v>
      </c>
      <c r="GT102">
        <v>0</v>
      </c>
      <c r="GU102" t="s">
        <v>6</v>
      </c>
      <c r="GV102">
        <f t="shared" si="107"/>
        <v>0</v>
      </c>
      <c r="GW102">
        <v>1</v>
      </c>
      <c r="GX102">
        <f t="shared" si="108"/>
        <v>0</v>
      </c>
      <c r="HA102">
        <v>0</v>
      </c>
      <c r="HB102">
        <v>0</v>
      </c>
      <c r="HC102">
        <f t="shared" si="109"/>
        <v>0</v>
      </c>
      <c r="IK102">
        <v>0</v>
      </c>
    </row>
    <row r="103" spans="1:245" x14ac:dyDescent="0.25">
      <c r="A103">
        <v>18</v>
      </c>
      <c r="B103">
        <v>1</v>
      </c>
      <c r="C103">
        <v>75</v>
      </c>
      <c r="E103" t="s">
        <v>243</v>
      </c>
      <c r="F103" t="s">
        <v>244</v>
      </c>
      <c r="G103" t="s">
        <v>245</v>
      </c>
      <c r="H103" t="s">
        <v>246</v>
      </c>
      <c r="I103">
        <f>I101*J103</f>
        <v>0.05</v>
      </c>
      <c r="J103">
        <v>0.5</v>
      </c>
      <c r="O103">
        <f t="shared" si="75"/>
        <v>0.61</v>
      </c>
      <c r="P103">
        <f t="shared" si="76"/>
        <v>0.61</v>
      </c>
      <c r="Q103">
        <f t="shared" si="77"/>
        <v>0</v>
      </c>
      <c r="R103">
        <f t="shared" si="78"/>
        <v>0</v>
      </c>
      <c r="S103">
        <f t="shared" si="79"/>
        <v>0</v>
      </c>
      <c r="T103">
        <f t="shared" si="80"/>
        <v>0</v>
      </c>
      <c r="U103">
        <f t="shared" si="81"/>
        <v>0</v>
      </c>
      <c r="V103">
        <f t="shared" si="82"/>
        <v>0</v>
      </c>
      <c r="W103">
        <f t="shared" si="83"/>
        <v>0</v>
      </c>
      <c r="X103">
        <f t="shared" si="84"/>
        <v>0</v>
      </c>
      <c r="Y103">
        <f t="shared" si="85"/>
        <v>0</v>
      </c>
      <c r="AA103">
        <v>67927178</v>
      </c>
      <c r="AB103">
        <f t="shared" si="86"/>
        <v>12.2</v>
      </c>
      <c r="AC103">
        <f t="shared" si="87"/>
        <v>12.2</v>
      </c>
      <c r="AD103">
        <f>ROUND((((ET103)-(EU103))+AE103),6)</f>
        <v>0</v>
      </c>
      <c r="AE103">
        <f t="shared" si="110"/>
        <v>0</v>
      </c>
      <c r="AF103">
        <f t="shared" si="110"/>
        <v>0</v>
      </c>
      <c r="AG103">
        <f t="shared" si="88"/>
        <v>0</v>
      </c>
      <c r="AH103">
        <f t="shared" si="111"/>
        <v>0</v>
      </c>
      <c r="AI103">
        <f t="shared" si="111"/>
        <v>0</v>
      </c>
      <c r="AJ103">
        <f t="shared" si="89"/>
        <v>0</v>
      </c>
      <c r="AK103">
        <v>12.2</v>
      </c>
      <c r="AL103">
        <v>12.2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121</v>
      </c>
      <c r="AU103">
        <v>71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247</v>
      </c>
      <c r="BM103">
        <v>17001</v>
      </c>
      <c r="BN103">
        <v>0</v>
      </c>
      <c r="BO103" t="s">
        <v>6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134</v>
      </c>
      <c r="CA103">
        <v>83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90"/>
        <v>0.61</v>
      </c>
      <c r="CQ103">
        <f t="shared" si="91"/>
        <v>12.2</v>
      </c>
      <c r="CR103">
        <f t="shared" si="92"/>
        <v>0</v>
      </c>
      <c r="CS103">
        <f t="shared" si="93"/>
        <v>0</v>
      </c>
      <c r="CT103">
        <f t="shared" si="94"/>
        <v>0</v>
      </c>
      <c r="CU103">
        <f t="shared" si="95"/>
        <v>0</v>
      </c>
      <c r="CV103">
        <f t="shared" si="96"/>
        <v>0</v>
      </c>
      <c r="CW103">
        <f t="shared" si="97"/>
        <v>0</v>
      </c>
      <c r="CX103">
        <f t="shared" si="98"/>
        <v>0</v>
      </c>
      <c r="CY103">
        <f t="shared" si="99"/>
        <v>0</v>
      </c>
      <c r="CZ103">
        <f t="shared" si="100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246</v>
      </c>
      <c r="DW103" t="s">
        <v>246</v>
      </c>
      <c r="DX103">
        <v>1</v>
      </c>
      <c r="EE103">
        <v>64675095</v>
      </c>
      <c r="EF103">
        <v>2</v>
      </c>
      <c r="EG103" t="s">
        <v>23</v>
      </c>
      <c r="EH103">
        <v>0</v>
      </c>
      <c r="EI103" t="s">
        <v>6</v>
      </c>
      <c r="EJ103">
        <v>1</v>
      </c>
      <c r="EK103">
        <v>17001</v>
      </c>
      <c r="EL103" t="s">
        <v>124</v>
      </c>
      <c r="EM103" t="s">
        <v>125</v>
      </c>
      <c r="EO103" t="s">
        <v>6</v>
      </c>
      <c r="EQ103">
        <v>0</v>
      </c>
      <c r="ER103">
        <v>12.2</v>
      </c>
      <c r="ES103">
        <v>12.2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101"/>
        <v>0</v>
      </c>
      <c r="FS103">
        <v>0</v>
      </c>
      <c r="FT103" t="s">
        <v>27</v>
      </c>
      <c r="FU103" t="s">
        <v>28</v>
      </c>
      <c r="FX103">
        <v>120.6</v>
      </c>
      <c r="FY103">
        <v>70.55</v>
      </c>
      <c r="GA103" t="s">
        <v>6</v>
      </c>
      <c r="GD103">
        <v>1</v>
      </c>
      <c r="GF103">
        <v>1106738646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102"/>
        <v>0</v>
      </c>
      <c r="GM103">
        <f t="shared" si="103"/>
        <v>0.61</v>
      </c>
      <c r="GN103">
        <f t="shared" si="104"/>
        <v>0.61</v>
      </c>
      <c r="GO103">
        <f t="shared" si="105"/>
        <v>0</v>
      </c>
      <c r="GP103">
        <f t="shared" si="106"/>
        <v>0</v>
      </c>
      <c r="GR103">
        <v>0</v>
      </c>
      <c r="GS103">
        <v>3</v>
      </c>
      <c r="GT103">
        <v>0</v>
      </c>
      <c r="GU103" t="s">
        <v>6</v>
      </c>
      <c r="GV103">
        <f t="shared" si="107"/>
        <v>0</v>
      </c>
      <c r="GW103">
        <v>1</v>
      </c>
      <c r="GX103">
        <f t="shared" si="108"/>
        <v>0</v>
      </c>
      <c r="HA103">
        <v>0</v>
      </c>
      <c r="HB103">
        <v>0</v>
      </c>
      <c r="HC103">
        <f t="shared" si="109"/>
        <v>0</v>
      </c>
      <c r="IK103">
        <v>0</v>
      </c>
    </row>
    <row r="104" spans="1:245" x14ac:dyDescent="0.25">
      <c r="A104">
        <v>17</v>
      </c>
      <c r="B104">
        <v>1</v>
      </c>
      <c r="E104" t="s">
        <v>248</v>
      </c>
      <c r="F104" t="s">
        <v>35</v>
      </c>
      <c r="G104" t="s">
        <v>249</v>
      </c>
      <c r="H104" t="s">
        <v>18</v>
      </c>
      <c r="I104">
        <f>ROUND(1,6)</f>
        <v>1</v>
      </c>
      <c r="J104">
        <v>0</v>
      </c>
      <c r="O104">
        <f t="shared" si="75"/>
        <v>543.29999999999995</v>
      </c>
      <c r="P104">
        <f t="shared" si="76"/>
        <v>543.29999999999995</v>
      </c>
      <c r="Q104">
        <f t="shared" si="77"/>
        <v>0</v>
      </c>
      <c r="R104">
        <f t="shared" si="78"/>
        <v>0</v>
      </c>
      <c r="S104">
        <f t="shared" si="79"/>
        <v>0</v>
      </c>
      <c r="T104">
        <f t="shared" si="80"/>
        <v>0</v>
      </c>
      <c r="U104">
        <f t="shared" si="81"/>
        <v>0</v>
      </c>
      <c r="V104">
        <f t="shared" si="82"/>
        <v>0</v>
      </c>
      <c r="W104">
        <f t="shared" si="83"/>
        <v>0</v>
      </c>
      <c r="X104">
        <f t="shared" si="84"/>
        <v>0</v>
      </c>
      <c r="Y104">
        <f t="shared" si="85"/>
        <v>0</v>
      </c>
      <c r="AA104">
        <v>67927178</v>
      </c>
      <c r="AB104">
        <f t="shared" si="86"/>
        <v>543.29999999999995</v>
      </c>
      <c r="AC104">
        <f t="shared" si="87"/>
        <v>543.29999999999995</v>
      </c>
      <c r="AD104">
        <f>ROUND((((ET104)-(EU104))+AE104),6)</f>
        <v>0</v>
      </c>
      <c r="AE104">
        <f t="shared" si="110"/>
        <v>0</v>
      </c>
      <c r="AF104">
        <f t="shared" si="110"/>
        <v>0</v>
      </c>
      <c r="AG104">
        <f t="shared" si="88"/>
        <v>0</v>
      </c>
      <c r="AH104">
        <f t="shared" si="111"/>
        <v>0</v>
      </c>
      <c r="AI104">
        <f t="shared" si="111"/>
        <v>0</v>
      </c>
      <c r="AJ104">
        <f t="shared" si="89"/>
        <v>0</v>
      </c>
      <c r="AK104">
        <v>543.29999999999995</v>
      </c>
      <c r="AL104">
        <v>543.29999999999995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6</v>
      </c>
      <c r="BM104">
        <v>1100</v>
      </c>
      <c r="BN104">
        <v>0</v>
      </c>
      <c r="BO104" t="s">
        <v>6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90"/>
        <v>543.29999999999995</v>
      </c>
      <c r="CQ104">
        <f t="shared" si="91"/>
        <v>543.29999999999995</v>
      </c>
      <c r="CR104">
        <f t="shared" si="92"/>
        <v>0</v>
      </c>
      <c r="CS104">
        <f t="shared" si="93"/>
        <v>0</v>
      </c>
      <c r="CT104">
        <f t="shared" si="94"/>
        <v>0</v>
      </c>
      <c r="CU104">
        <f t="shared" si="95"/>
        <v>0</v>
      </c>
      <c r="CV104">
        <f t="shared" si="96"/>
        <v>0</v>
      </c>
      <c r="CW104">
        <f t="shared" si="97"/>
        <v>0</v>
      </c>
      <c r="CX104">
        <f t="shared" si="98"/>
        <v>0</v>
      </c>
      <c r="CY104">
        <f t="shared" si="99"/>
        <v>0</v>
      </c>
      <c r="CZ104">
        <f t="shared" si="100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18</v>
      </c>
      <c r="DW104" t="s">
        <v>18</v>
      </c>
      <c r="DX104">
        <v>1</v>
      </c>
      <c r="EE104">
        <v>64675249</v>
      </c>
      <c r="EF104">
        <v>8</v>
      </c>
      <c r="EG104" t="s">
        <v>37</v>
      </c>
      <c r="EH104">
        <v>0</v>
      </c>
      <c r="EI104" t="s">
        <v>6</v>
      </c>
      <c r="EJ104">
        <v>1</v>
      </c>
      <c r="EK104">
        <v>1100</v>
      </c>
      <c r="EL104" t="s">
        <v>38</v>
      </c>
      <c r="EM104" t="s">
        <v>39</v>
      </c>
      <c r="EO104" t="s">
        <v>6</v>
      </c>
      <c r="EQ104">
        <v>131072</v>
      </c>
      <c r="ER104">
        <v>543.29999999999995</v>
      </c>
      <c r="ES104">
        <v>543.29999999999995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5</v>
      </c>
      <c r="FC104">
        <v>1</v>
      </c>
      <c r="FD104">
        <v>18</v>
      </c>
      <c r="FF104">
        <v>6200</v>
      </c>
      <c r="FQ104">
        <v>0</v>
      </c>
      <c r="FR104">
        <f t="shared" si="101"/>
        <v>0</v>
      </c>
      <c r="FS104">
        <v>0</v>
      </c>
      <c r="FX104">
        <v>0</v>
      </c>
      <c r="FY104">
        <v>0</v>
      </c>
      <c r="GA104" t="s">
        <v>250</v>
      </c>
      <c r="GD104">
        <v>1</v>
      </c>
      <c r="GF104">
        <v>499592556</v>
      </c>
      <c r="GG104">
        <v>2</v>
      </c>
      <c r="GH104">
        <v>3</v>
      </c>
      <c r="GI104">
        <v>3</v>
      </c>
      <c r="GJ104">
        <v>0</v>
      </c>
      <c r="GK104">
        <v>0</v>
      </c>
      <c r="GL104">
        <f t="shared" si="102"/>
        <v>0</v>
      </c>
      <c r="GM104">
        <f t="shared" si="103"/>
        <v>543.29999999999995</v>
      </c>
      <c r="GN104">
        <f t="shared" si="104"/>
        <v>543.29999999999995</v>
      </c>
      <c r="GO104">
        <f t="shared" si="105"/>
        <v>0</v>
      </c>
      <c r="GP104">
        <f t="shared" si="106"/>
        <v>0</v>
      </c>
      <c r="GR104">
        <v>1</v>
      </c>
      <c r="GS104">
        <v>1</v>
      </c>
      <c r="GT104">
        <v>0</v>
      </c>
      <c r="GU104" t="s">
        <v>6</v>
      </c>
      <c r="GV104">
        <f t="shared" si="107"/>
        <v>0</v>
      </c>
      <c r="GW104">
        <v>1</v>
      </c>
      <c r="GX104">
        <f t="shared" si="108"/>
        <v>0</v>
      </c>
      <c r="HA104">
        <v>0</v>
      </c>
      <c r="HB104">
        <v>0</v>
      </c>
      <c r="HC104">
        <f t="shared" si="109"/>
        <v>0</v>
      </c>
      <c r="IK104">
        <v>0</v>
      </c>
    </row>
    <row r="105" spans="1:245" x14ac:dyDescent="0.25">
      <c r="A105">
        <v>17</v>
      </c>
      <c r="B105">
        <v>1</v>
      </c>
      <c r="E105" t="s">
        <v>251</v>
      </c>
      <c r="F105" t="s">
        <v>252</v>
      </c>
      <c r="G105" t="s">
        <v>253</v>
      </c>
      <c r="H105" t="s">
        <v>75</v>
      </c>
      <c r="I105">
        <f>ROUND(1/10,6)</f>
        <v>0.1</v>
      </c>
      <c r="J105">
        <v>0</v>
      </c>
      <c r="O105">
        <f t="shared" si="75"/>
        <v>20.45</v>
      </c>
      <c r="P105">
        <f t="shared" si="76"/>
        <v>20.45</v>
      </c>
      <c r="Q105">
        <f t="shared" si="77"/>
        <v>0</v>
      </c>
      <c r="R105">
        <f t="shared" si="78"/>
        <v>0</v>
      </c>
      <c r="S105">
        <f t="shared" si="79"/>
        <v>0</v>
      </c>
      <c r="T105">
        <f t="shared" si="80"/>
        <v>0</v>
      </c>
      <c r="U105">
        <f t="shared" si="81"/>
        <v>0</v>
      </c>
      <c r="V105">
        <f t="shared" si="82"/>
        <v>0</v>
      </c>
      <c r="W105">
        <f t="shared" si="83"/>
        <v>0</v>
      </c>
      <c r="X105">
        <f t="shared" si="84"/>
        <v>0</v>
      </c>
      <c r="Y105">
        <f t="shared" si="85"/>
        <v>0</v>
      </c>
      <c r="AA105">
        <v>67927178</v>
      </c>
      <c r="AB105">
        <f t="shared" si="86"/>
        <v>204.5</v>
      </c>
      <c r="AC105">
        <f t="shared" si="87"/>
        <v>204.5</v>
      </c>
      <c r="AD105">
        <f>ROUND((((ET105)-(EU105))+AE105),6)</f>
        <v>0</v>
      </c>
      <c r="AE105">
        <f t="shared" si="110"/>
        <v>0</v>
      </c>
      <c r="AF105">
        <f t="shared" si="110"/>
        <v>0</v>
      </c>
      <c r="AG105">
        <f t="shared" si="88"/>
        <v>0</v>
      </c>
      <c r="AH105">
        <f t="shared" si="111"/>
        <v>0</v>
      </c>
      <c r="AI105">
        <f t="shared" si="111"/>
        <v>0</v>
      </c>
      <c r="AJ105">
        <f t="shared" si="89"/>
        <v>0</v>
      </c>
      <c r="AK105">
        <v>204.5</v>
      </c>
      <c r="AL105">
        <v>204.5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1</v>
      </c>
      <c r="BJ105" t="s">
        <v>254</v>
      </c>
      <c r="BM105">
        <v>500001</v>
      </c>
      <c r="BN105">
        <v>0</v>
      </c>
      <c r="BO105" t="s">
        <v>6</v>
      </c>
      <c r="BP105">
        <v>0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0</v>
      </c>
      <c r="CA105">
        <v>0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90"/>
        <v>20.45</v>
      </c>
      <c r="CQ105">
        <f t="shared" si="91"/>
        <v>204.5</v>
      </c>
      <c r="CR105">
        <f t="shared" si="92"/>
        <v>0</v>
      </c>
      <c r="CS105">
        <f t="shared" si="93"/>
        <v>0</v>
      </c>
      <c r="CT105">
        <f t="shared" si="94"/>
        <v>0</v>
      </c>
      <c r="CU105">
        <f t="shared" si="95"/>
        <v>0</v>
      </c>
      <c r="CV105">
        <f t="shared" si="96"/>
        <v>0</v>
      </c>
      <c r="CW105">
        <f t="shared" si="97"/>
        <v>0</v>
      </c>
      <c r="CX105">
        <f t="shared" si="98"/>
        <v>0</v>
      </c>
      <c r="CY105">
        <f t="shared" si="99"/>
        <v>0</v>
      </c>
      <c r="CZ105">
        <f t="shared" si="100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75</v>
      </c>
      <c r="DW105" t="s">
        <v>75</v>
      </c>
      <c r="DX105">
        <v>10</v>
      </c>
      <c r="EE105">
        <v>64675000</v>
      </c>
      <c r="EF105">
        <v>8</v>
      </c>
      <c r="EG105" t="s">
        <v>37</v>
      </c>
      <c r="EH105">
        <v>0</v>
      </c>
      <c r="EI105" t="s">
        <v>6</v>
      </c>
      <c r="EJ105">
        <v>1</v>
      </c>
      <c r="EK105">
        <v>500001</v>
      </c>
      <c r="EL105" t="s">
        <v>70</v>
      </c>
      <c r="EM105" t="s">
        <v>71</v>
      </c>
      <c r="EO105" t="s">
        <v>6</v>
      </c>
      <c r="EQ105">
        <v>131072</v>
      </c>
      <c r="ER105">
        <v>204.5</v>
      </c>
      <c r="ES105">
        <v>204.5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f t="shared" si="101"/>
        <v>0</v>
      </c>
      <c r="FS105">
        <v>0</v>
      </c>
      <c r="FX105">
        <v>0</v>
      </c>
      <c r="FY105">
        <v>0</v>
      </c>
      <c r="GA105" t="s">
        <v>6</v>
      </c>
      <c r="GD105">
        <v>1</v>
      </c>
      <c r="GF105">
        <v>1904909872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102"/>
        <v>0</v>
      </c>
      <c r="GM105">
        <f t="shared" si="103"/>
        <v>20.45</v>
      </c>
      <c r="GN105">
        <f t="shared" si="104"/>
        <v>20.45</v>
      </c>
      <c r="GO105">
        <f t="shared" si="105"/>
        <v>0</v>
      </c>
      <c r="GP105">
        <f t="shared" si="106"/>
        <v>0</v>
      </c>
      <c r="GR105">
        <v>0</v>
      </c>
      <c r="GS105">
        <v>3</v>
      </c>
      <c r="GT105">
        <v>0</v>
      </c>
      <c r="GU105" t="s">
        <v>6</v>
      </c>
      <c r="GV105">
        <f t="shared" si="107"/>
        <v>0</v>
      </c>
      <c r="GW105">
        <v>1</v>
      </c>
      <c r="GX105">
        <f t="shared" si="108"/>
        <v>0</v>
      </c>
      <c r="HA105">
        <v>0</v>
      </c>
      <c r="HB105">
        <v>0</v>
      </c>
      <c r="HC105">
        <f t="shared" si="109"/>
        <v>0</v>
      </c>
      <c r="IK105">
        <v>0</v>
      </c>
    </row>
    <row r="106" spans="1:245" x14ac:dyDescent="0.25">
      <c r="A106">
        <v>17</v>
      </c>
      <c r="B106">
        <v>1</v>
      </c>
      <c r="C106">
        <f>ROW(SmtRes!A89)</f>
        <v>89</v>
      </c>
      <c r="D106">
        <f>ROW(EtalonRes!A111)</f>
        <v>111</v>
      </c>
      <c r="E106" t="s">
        <v>255</v>
      </c>
      <c r="F106" t="s">
        <v>256</v>
      </c>
      <c r="G106" t="s">
        <v>257</v>
      </c>
      <c r="H106" t="s">
        <v>122</v>
      </c>
      <c r="I106">
        <f>ROUND(1/10,6)</f>
        <v>0.1</v>
      </c>
      <c r="J106">
        <v>0</v>
      </c>
      <c r="O106">
        <f t="shared" si="75"/>
        <v>30.49</v>
      </c>
      <c r="P106">
        <f t="shared" si="76"/>
        <v>4.22</v>
      </c>
      <c r="Q106">
        <f t="shared" si="77"/>
        <v>2.3199999999999998</v>
      </c>
      <c r="R106">
        <f t="shared" si="78"/>
        <v>0.54</v>
      </c>
      <c r="S106">
        <f t="shared" si="79"/>
        <v>23.95</v>
      </c>
      <c r="T106">
        <f t="shared" si="80"/>
        <v>0</v>
      </c>
      <c r="U106">
        <f t="shared" si="81"/>
        <v>2.4897499999999999</v>
      </c>
      <c r="V106">
        <f t="shared" si="82"/>
        <v>4.3750000000000004E-2</v>
      </c>
      <c r="W106">
        <f t="shared" si="83"/>
        <v>0</v>
      </c>
      <c r="X106">
        <f t="shared" si="84"/>
        <v>29.63</v>
      </c>
      <c r="Y106">
        <f t="shared" si="85"/>
        <v>17.39</v>
      </c>
      <c r="AA106">
        <v>67927178</v>
      </c>
      <c r="AB106">
        <f t="shared" si="86"/>
        <v>304.85050000000001</v>
      </c>
      <c r="AC106">
        <f t="shared" si="87"/>
        <v>42.19</v>
      </c>
      <c r="AD106">
        <f>ROUND(((((ET106*1.25))-((EU106*1.25)))+AE106),6)</f>
        <v>23.15</v>
      </c>
      <c r="AE106">
        <f>ROUND(((EU106*1.25)),6)</f>
        <v>5.3875000000000002</v>
      </c>
      <c r="AF106">
        <f>ROUND(((EV106*1.15)),6)</f>
        <v>239.51050000000001</v>
      </c>
      <c r="AG106">
        <f t="shared" si="88"/>
        <v>0</v>
      </c>
      <c r="AH106">
        <f>((EW106*1.15))</f>
        <v>24.897499999999997</v>
      </c>
      <c r="AI106">
        <f>((EX106*1.25))</f>
        <v>0.4375</v>
      </c>
      <c r="AJ106">
        <f t="shared" si="89"/>
        <v>0</v>
      </c>
      <c r="AK106">
        <v>268.98</v>
      </c>
      <c r="AL106">
        <v>42.19</v>
      </c>
      <c r="AM106">
        <v>18.52</v>
      </c>
      <c r="AN106">
        <v>4.3099999999999996</v>
      </c>
      <c r="AO106">
        <v>208.27</v>
      </c>
      <c r="AP106">
        <v>0</v>
      </c>
      <c r="AQ106">
        <v>21.65</v>
      </c>
      <c r="AR106">
        <v>0.35</v>
      </c>
      <c r="AS106">
        <v>0</v>
      </c>
      <c r="AT106">
        <v>121</v>
      </c>
      <c r="AU106">
        <v>71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6</v>
      </c>
      <c r="BE106" t="s">
        <v>6</v>
      </c>
      <c r="BF106" t="s">
        <v>6</v>
      </c>
      <c r="BG106" t="s">
        <v>6</v>
      </c>
      <c r="BH106">
        <v>0</v>
      </c>
      <c r="BI106">
        <v>1</v>
      </c>
      <c r="BJ106" t="s">
        <v>258</v>
      </c>
      <c r="BM106">
        <v>17001</v>
      </c>
      <c r="BN106">
        <v>0</v>
      </c>
      <c r="BO106" t="s">
        <v>6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134</v>
      </c>
      <c r="CA106">
        <v>83</v>
      </c>
      <c r="CE106">
        <v>0</v>
      </c>
      <c r="CF106">
        <v>0</v>
      </c>
      <c r="CG106">
        <v>0</v>
      </c>
      <c r="CM106">
        <v>0</v>
      </c>
      <c r="CN106" t="s">
        <v>20</v>
      </c>
      <c r="CO106">
        <v>0</v>
      </c>
      <c r="CP106">
        <f t="shared" si="90"/>
        <v>30.49</v>
      </c>
      <c r="CQ106">
        <f t="shared" si="91"/>
        <v>42.19</v>
      </c>
      <c r="CR106">
        <f t="shared" si="92"/>
        <v>23.15</v>
      </c>
      <c r="CS106">
        <f t="shared" si="93"/>
        <v>5.3875000000000002</v>
      </c>
      <c r="CT106">
        <f t="shared" si="94"/>
        <v>239.51050000000001</v>
      </c>
      <c r="CU106">
        <f t="shared" si="95"/>
        <v>0</v>
      </c>
      <c r="CV106">
        <f t="shared" si="96"/>
        <v>24.897499999999997</v>
      </c>
      <c r="CW106">
        <f t="shared" si="97"/>
        <v>0.4375</v>
      </c>
      <c r="CX106">
        <f t="shared" si="98"/>
        <v>0</v>
      </c>
      <c r="CY106">
        <f t="shared" si="99"/>
        <v>29.632899999999999</v>
      </c>
      <c r="CZ106">
        <f t="shared" si="100"/>
        <v>17.387899999999998</v>
      </c>
      <c r="DC106" t="s">
        <v>6</v>
      </c>
      <c r="DD106" t="s">
        <v>6</v>
      </c>
      <c r="DE106" t="s">
        <v>21</v>
      </c>
      <c r="DF106" t="s">
        <v>21</v>
      </c>
      <c r="DG106" t="s">
        <v>22</v>
      </c>
      <c r="DH106" t="s">
        <v>6</v>
      </c>
      <c r="DI106" t="s">
        <v>22</v>
      </c>
      <c r="DJ106" t="s">
        <v>21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122</v>
      </c>
      <c r="DW106" t="s">
        <v>122</v>
      </c>
      <c r="DX106">
        <v>1</v>
      </c>
      <c r="EE106">
        <v>64675095</v>
      </c>
      <c r="EF106">
        <v>2</v>
      </c>
      <c r="EG106" t="s">
        <v>23</v>
      </c>
      <c r="EH106">
        <v>0</v>
      </c>
      <c r="EI106" t="s">
        <v>6</v>
      </c>
      <c r="EJ106">
        <v>1</v>
      </c>
      <c r="EK106">
        <v>17001</v>
      </c>
      <c r="EL106" t="s">
        <v>124</v>
      </c>
      <c r="EM106" t="s">
        <v>125</v>
      </c>
      <c r="EO106" t="s">
        <v>26</v>
      </c>
      <c r="EQ106">
        <v>131072</v>
      </c>
      <c r="ER106">
        <v>268.98</v>
      </c>
      <c r="ES106">
        <v>42.19</v>
      </c>
      <c r="ET106">
        <v>18.52</v>
      </c>
      <c r="EU106">
        <v>4.3099999999999996</v>
      </c>
      <c r="EV106">
        <v>208.27</v>
      </c>
      <c r="EW106">
        <v>21.65</v>
      </c>
      <c r="EX106">
        <v>0.35</v>
      </c>
      <c r="EY106">
        <v>0</v>
      </c>
      <c r="FQ106">
        <v>0</v>
      </c>
      <c r="FR106">
        <f t="shared" si="101"/>
        <v>0</v>
      </c>
      <c r="FS106">
        <v>0</v>
      </c>
      <c r="FT106" t="s">
        <v>27</v>
      </c>
      <c r="FU106" t="s">
        <v>28</v>
      </c>
      <c r="FX106">
        <v>120.6</v>
      </c>
      <c r="FY106">
        <v>70.55</v>
      </c>
      <c r="GA106" t="s">
        <v>6</v>
      </c>
      <c r="GD106">
        <v>1</v>
      </c>
      <c r="GF106">
        <v>-1825938783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102"/>
        <v>0</v>
      </c>
      <c r="GM106">
        <f t="shared" si="103"/>
        <v>77.510000000000005</v>
      </c>
      <c r="GN106">
        <f t="shared" si="104"/>
        <v>77.510000000000005</v>
      </c>
      <c r="GO106">
        <f t="shared" si="105"/>
        <v>0</v>
      </c>
      <c r="GP106">
        <f t="shared" si="106"/>
        <v>0</v>
      </c>
      <c r="GR106">
        <v>0</v>
      </c>
      <c r="GS106">
        <v>3</v>
      </c>
      <c r="GT106">
        <v>0</v>
      </c>
      <c r="GU106" t="s">
        <v>6</v>
      </c>
      <c r="GV106">
        <f t="shared" si="107"/>
        <v>0</v>
      </c>
      <c r="GW106">
        <v>1</v>
      </c>
      <c r="GX106">
        <f t="shared" si="108"/>
        <v>0</v>
      </c>
      <c r="HA106">
        <v>0</v>
      </c>
      <c r="HB106">
        <v>0</v>
      </c>
      <c r="HC106">
        <f t="shared" si="109"/>
        <v>0</v>
      </c>
      <c r="IK106">
        <v>0</v>
      </c>
    </row>
    <row r="107" spans="1:245" x14ac:dyDescent="0.25">
      <c r="A107">
        <v>18</v>
      </c>
      <c r="B107">
        <v>1</v>
      </c>
      <c r="C107">
        <v>85</v>
      </c>
      <c r="E107" t="s">
        <v>259</v>
      </c>
      <c r="F107" t="s">
        <v>239</v>
      </c>
      <c r="G107" t="s">
        <v>240</v>
      </c>
      <c r="H107" t="s">
        <v>241</v>
      </c>
      <c r="I107">
        <f>I106*J107</f>
        <v>4.0000000000000001E-3</v>
      </c>
      <c r="J107">
        <v>0.04</v>
      </c>
      <c r="O107">
        <f t="shared" si="75"/>
        <v>0.72</v>
      </c>
      <c r="P107">
        <f t="shared" si="76"/>
        <v>0.72</v>
      </c>
      <c r="Q107">
        <f t="shared" si="77"/>
        <v>0</v>
      </c>
      <c r="R107">
        <f t="shared" si="78"/>
        <v>0</v>
      </c>
      <c r="S107">
        <f t="shared" si="79"/>
        <v>0</v>
      </c>
      <c r="T107">
        <f t="shared" si="80"/>
        <v>0</v>
      </c>
      <c r="U107">
        <f t="shared" si="81"/>
        <v>0</v>
      </c>
      <c r="V107">
        <f t="shared" si="82"/>
        <v>0</v>
      </c>
      <c r="W107">
        <f t="shared" si="83"/>
        <v>0</v>
      </c>
      <c r="X107">
        <f t="shared" si="84"/>
        <v>0</v>
      </c>
      <c r="Y107">
        <f t="shared" si="85"/>
        <v>0</v>
      </c>
      <c r="AA107">
        <v>67927178</v>
      </c>
      <c r="AB107">
        <f t="shared" si="86"/>
        <v>180</v>
      </c>
      <c r="AC107">
        <f t="shared" si="87"/>
        <v>180</v>
      </c>
      <c r="AD107">
        <f t="shared" ref="AD107:AD112" si="112">ROUND((((ET107)-(EU107))+AE107),6)</f>
        <v>0</v>
      </c>
      <c r="AE107">
        <f t="shared" ref="AE107:AF112" si="113">ROUND((EU107),6)</f>
        <v>0</v>
      </c>
      <c r="AF107">
        <f t="shared" si="113"/>
        <v>0</v>
      </c>
      <c r="AG107">
        <f t="shared" si="88"/>
        <v>0</v>
      </c>
      <c r="AH107">
        <f t="shared" ref="AH107:AI112" si="114">(EW107)</f>
        <v>0</v>
      </c>
      <c r="AI107">
        <f t="shared" si="114"/>
        <v>0</v>
      </c>
      <c r="AJ107">
        <f t="shared" si="89"/>
        <v>0</v>
      </c>
      <c r="AK107">
        <v>180</v>
      </c>
      <c r="AL107">
        <v>180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121</v>
      </c>
      <c r="AU107">
        <v>71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242</v>
      </c>
      <c r="BM107">
        <v>17001</v>
      </c>
      <c r="BN107">
        <v>0</v>
      </c>
      <c r="BO107" t="s">
        <v>6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134</v>
      </c>
      <c r="CA107">
        <v>83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90"/>
        <v>0.72</v>
      </c>
      <c r="CQ107">
        <f t="shared" si="91"/>
        <v>180</v>
      </c>
      <c r="CR107">
        <f t="shared" si="92"/>
        <v>0</v>
      </c>
      <c r="CS107">
        <f t="shared" si="93"/>
        <v>0</v>
      </c>
      <c r="CT107">
        <f t="shared" si="94"/>
        <v>0</v>
      </c>
      <c r="CU107">
        <f t="shared" si="95"/>
        <v>0</v>
      </c>
      <c r="CV107">
        <f t="shared" si="96"/>
        <v>0</v>
      </c>
      <c r="CW107">
        <f t="shared" si="97"/>
        <v>0</v>
      </c>
      <c r="CX107">
        <f t="shared" si="98"/>
        <v>0</v>
      </c>
      <c r="CY107">
        <f t="shared" si="99"/>
        <v>0</v>
      </c>
      <c r="CZ107">
        <f t="shared" si="100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1010</v>
      </c>
      <c r="DV107" t="s">
        <v>241</v>
      </c>
      <c r="DW107" t="s">
        <v>241</v>
      </c>
      <c r="DX107">
        <v>1000</v>
      </c>
      <c r="EE107">
        <v>64675095</v>
      </c>
      <c r="EF107">
        <v>2</v>
      </c>
      <c r="EG107" t="s">
        <v>23</v>
      </c>
      <c r="EH107">
        <v>0</v>
      </c>
      <c r="EI107" t="s">
        <v>6</v>
      </c>
      <c r="EJ107">
        <v>1</v>
      </c>
      <c r="EK107">
        <v>17001</v>
      </c>
      <c r="EL107" t="s">
        <v>124</v>
      </c>
      <c r="EM107" t="s">
        <v>125</v>
      </c>
      <c r="EO107" t="s">
        <v>6</v>
      </c>
      <c r="EQ107">
        <v>0</v>
      </c>
      <c r="ER107">
        <v>180</v>
      </c>
      <c r="ES107">
        <v>180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101"/>
        <v>0</v>
      </c>
      <c r="FS107">
        <v>0</v>
      </c>
      <c r="FT107" t="s">
        <v>27</v>
      </c>
      <c r="FU107" t="s">
        <v>28</v>
      </c>
      <c r="FX107">
        <v>120.6</v>
      </c>
      <c r="FY107">
        <v>70.55</v>
      </c>
      <c r="GA107" t="s">
        <v>6</v>
      </c>
      <c r="GD107">
        <v>1</v>
      </c>
      <c r="GF107">
        <v>-109675467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102"/>
        <v>0</v>
      </c>
      <c r="GM107">
        <f t="shared" si="103"/>
        <v>0.72</v>
      </c>
      <c r="GN107">
        <f t="shared" si="104"/>
        <v>0.72</v>
      </c>
      <c r="GO107">
        <f t="shared" si="105"/>
        <v>0</v>
      </c>
      <c r="GP107">
        <f t="shared" si="106"/>
        <v>0</v>
      </c>
      <c r="GR107">
        <v>0</v>
      </c>
      <c r="GS107">
        <v>3</v>
      </c>
      <c r="GT107">
        <v>0</v>
      </c>
      <c r="GU107" t="s">
        <v>6</v>
      </c>
      <c r="GV107">
        <f t="shared" si="107"/>
        <v>0</v>
      </c>
      <c r="GW107">
        <v>1</v>
      </c>
      <c r="GX107">
        <f t="shared" si="108"/>
        <v>0</v>
      </c>
      <c r="HA107">
        <v>0</v>
      </c>
      <c r="HB107">
        <v>0</v>
      </c>
      <c r="HC107">
        <f t="shared" si="109"/>
        <v>0</v>
      </c>
      <c r="IK107">
        <v>0</v>
      </c>
    </row>
    <row r="108" spans="1:245" x14ac:dyDescent="0.25">
      <c r="A108">
        <v>18</v>
      </c>
      <c r="B108">
        <v>1</v>
      </c>
      <c r="C108">
        <v>86</v>
      </c>
      <c r="E108" t="s">
        <v>260</v>
      </c>
      <c r="F108" t="s">
        <v>244</v>
      </c>
      <c r="G108" t="s">
        <v>245</v>
      </c>
      <c r="H108" t="s">
        <v>246</v>
      </c>
      <c r="I108">
        <f>I106*J108</f>
        <v>7.0000000000000007E-2</v>
      </c>
      <c r="J108">
        <v>0.70000000000000007</v>
      </c>
      <c r="O108">
        <f t="shared" si="75"/>
        <v>0.85</v>
      </c>
      <c r="P108">
        <f t="shared" si="76"/>
        <v>0.85</v>
      </c>
      <c r="Q108">
        <f t="shared" si="77"/>
        <v>0</v>
      </c>
      <c r="R108">
        <f t="shared" si="78"/>
        <v>0</v>
      </c>
      <c r="S108">
        <f t="shared" si="79"/>
        <v>0</v>
      </c>
      <c r="T108">
        <f t="shared" si="80"/>
        <v>0</v>
      </c>
      <c r="U108">
        <f t="shared" si="81"/>
        <v>0</v>
      </c>
      <c r="V108">
        <f t="shared" si="82"/>
        <v>0</v>
      </c>
      <c r="W108">
        <f t="shared" si="83"/>
        <v>0</v>
      </c>
      <c r="X108">
        <f t="shared" si="84"/>
        <v>0</v>
      </c>
      <c r="Y108">
        <f t="shared" si="85"/>
        <v>0</v>
      </c>
      <c r="AA108">
        <v>67927178</v>
      </c>
      <c r="AB108">
        <f t="shared" si="86"/>
        <v>12.2</v>
      </c>
      <c r="AC108">
        <f t="shared" si="87"/>
        <v>12.2</v>
      </c>
      <c r="AD108">
        <f t="shared" si="112"/>
        <v>0</v>
      </c>
      <c r="AE108">
        <f t="shared" si="113"/>
        <v>0</v>
      </c>
      <c r="AF108">
        <f t="shared" si="113"/>
        <v>0</v>
      </c>
      <c r="AG108">
        <f t="shared" si="88"/>
        <v>0</v>
      </c>
      <c r="AH108">
        <f t="shared" si="114"/>
        <v>0</v>
      </c>
      <c r="AI108">
        <f t="shared" si="114"/>
        <v>0</v>
      </c>
      <c r="AJ108">
        <f t="shared" si="89"/>
        <v>0</v>
      </c>
      <c r="AK108">
        <v>12.2</v>
      </c>
      <c r="AL108">
        <v>12.2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121</v>
      </c>
      <c r="AU108">
        <v>71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247</v>
      </c>
      <c r="BM108">
        <v>17001</v>
      </c>
      <c r="BN108">
        <v>0</v>
      </c>
      <c r="BO108" t="s">
        <v>6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134</v>
      </c>
      <c r="CA108">
        <v>83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90"/>
        <v>0.85</v>
      </c>
      <c r="CQ108">
        <f t="shared" si="91"/>
        <v>12.2</v>
      </c>
      <c r="CR108">
        <f t="shared" si="92"/>
        <v>0</v>
      </c>
      <c r="CS108">
        <f t="shared" si="93"/>
        <v>0</v>
      </c>
      <c r="CT108">
        <f t="shared" si="94"/>
        <v>0</v>
      </c>
      <c r="CU108">
        <f t="shared" si="95"/>
        <v>0</v>
      </c>
      <c r="CV108">
        <f t="shared" si="96"/>
        <v>0</v>
      </c>
      <c r="CW108">
        <f t="shared" si="97"/>
        <v>0</v>
      </c>
      <c r="CX108">
        <f t="shared" si="98"/>
        <v>0</v>
      </c>
      <c r="CY108">
        <f t="shared" si="99"/>
        <v>0</v>
      </c>
      <c r="CZ108">
        <f t="shared" si="100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246</v>
      </c>
      <c r="DW108" t="s">
        <v>246</v>
      </c>
      <c r="DX108">
        <v>1</v>
      </c>
      <c r="EE108">
        <v>64675095</v>
      </c>
      <c r="EF108">
        <v>2</v>
      </c>
      <c r="EG108" t="s">
        <v>23</v>
      </c>
      <c r="EH108">
        <v>0</v>
      </c>
      <c r="EI108" t="s">
        <v>6</v>
      </c>
      <c r="EJ108">
        <v>1</v>
      </c>
      <c r="EK108">
        <v>17001</v>
      </c>
      <c r="EL108" t="s">
        <v>124</v>
      </c>
      <c r="EM108" t="s">
        <v>125</v>
      </c>
      <c r="EO108" t="s">
        <v>6</v>
      </c>
      <c r="EQ108">
        <v>0</v>
      </c>
      <c r="ER108">
        <v>12.2</v>
      </c>
      <c r="ES108">
        <v>12.2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01"/>
        <v>0</v>
      </c>
      <c r="FS108">
        <v>0</v>
      </c>
      <c r="FT108" t="s">
        <v>27</v>
      </c>
      <c r="FU108" t="s">
        <v>28</v>
      </c>
      <c r="FX108">
        <v>120.6</v>
      </c>
      <c r="FY108">
        <v>70.55</v>
      </c>
      <c r="GA108" t="s">
        <v>6</v>
      </c>
      <c r="GD108">
        <v>1</v>
      </c>
      <c r="GF108">
        <v>1106738646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102"/>
        <v>0</v>
      </c>
      <c r="GM108">
        <f t="shared" si="103"/>
        <v>0.85</v>
      </c>
      <c r="GN108">
        <f t="shared" si="104"/>
        <v>0.85</v>
      </c>
      <c r="GO108">
        <f t="shared" si="105"/>
        <v>0</v>
      </c>
      <c r="GP108">
        <f t="shared" si="106"/>
        <v>0</v>
      </c>
      <c r="GR108">
        <v>0</v>
      </c>
      <c r="GS108">
        <v>3</v>
      </c>
      <c r="GT108">
        <v>0</v>
      </c>
      <c r="GU108" t="s">
        <v>6</v>
      </c>
      <c r="GV108">
        <f t="shared" si="107"/>
        <v>0</v>
      </c>
      <c r="GW108">
        <v>1</v>
      </c>
      <c r="GX108">
        <f t="shared" si="108"/>
        <v>0</v>
      </c>
      <c r="HA108">
        <v>0</v>
      </c>
      <c r="HB108">
        <v>0</v>
      </c>
      <c r="HC108">
        <f t="shared" si="109"/>
        <v>0</v>
      </c>
      <c r="IK108">
        <v>0</v>
      </c>
    </row>
    <row r="109" spans="1:245" x14ac:dyDescent="0.25">
      <c r="A109">
        <v>17</v>
      </c>
      <c r="B109">
        <v>1</v>
      </c>
      <c r="E109" t="s">
        <v>261</v>
      </c>
      <c r="F109" t="s">
        <v>35</v>
      </c>
      <c r="G109" t="s">
        <v>262</v>
      </c>
      <c r="H109" t="s">
        <v>18</v>
      </c>
      <c r="I109">
        <f>ROUND(1,6)</f>
        <v>1</v>
      </c>
      <c r="J109">
        <v>0</v>
      </c>
      <c r="O109">
        <f t="shared" si="75"/>
        <v>321.08</v>
      </c>
      <c r="P109">
        <f t="shared" si="76"/>
        <v>321.08</v>
      </c>
      <c r="Q109">
        <f t="shared" si="77"/>
        <v>0</v>
      </c>
      <c r="R109">
        <f t="shared" si="78"/>
        <v>0</v>
      </c>
      <c r="S109">
        <f t="shared" si="79"/>
        <v>0</v>
      </c>
      <c r="T109">
        <f t="shared" si="80"/>
        <v>0</v>
      </c>
      <c r="U109">
        <f t="shared" si="81"/>
        <v>0</v>
      </c>
      <c r="V109">
        <f t="shared" si="82"/>
        <v>0</v>
      </c>
      <c r="W109">
        <f t="shared" si="83"/>
        <v>0</v>
      </c>
      <c r="X109">
        <f t="shared" si="84"/>
        <v>0</v>
      </c>
      <c r="Y109">
        <f t="shared" si="85"/>
        <v>0</v>
      </c>
      <c r="AA109">
        <v>67927178</v>
      </c>
      <c r="AB109">
        <f t="shared" si="86"/>
        <v>321.08</v>
      </c>
      <c r="AC109">
        <f t="shared" si="87"/>
        <v>321.08</v>
      </c>
      <c r="AD109">
        <f t="shared" si="112"/>
        <v>0</v>
      </c>
      <c r="AE109">
        <f t="shared" si="113"/>
        <v>0</v>
      </c>
      <c r="AF109">
        <f t="shared" si="113"/>
        <v>0</v>
      </c>
      <c r="AG109">
        <f t="shared" si="88"/>
        <v>0</v>
      </c>
      <c r="AH109">
        <f t="shared" si="114"/>
        <v>0</v>
      </c>
      <c r="AI109">
        <f t="shared" si="114"/>
        <v>0</v>
      </c>
      <c r="AJ109">
        <f t="shared" si="89"/>
        <v>0</v>
      </c>
      <c r="AK109">
        <v>321.08</v>
      </c>
      <c r="AL109">
        <v>321.08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6</v>
      </c>
      <c r="BM109">
        <v>1100</v>
      </c>
      <c r="BN109">
        <v>0</v>
      </c>
      <c r="BO109" t="s">
        <v>6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0</v>
      </c>
      <c r="CA109">
        <v>0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90"/>
        <v>321.08</v>
      </c>
      <c r="CQ109">
        <f t="shared" si="91"/>
        <v>321.08</v>
      </c>
      <c r="CR109">
        <f t="shared" si="92"/>
        <v>0</v>
      </c>
      <c r="CS109">
        <f t="shared" si="93"/>
        <v>0</v>
      </c>
      <c r="CT109">
        <f t="shared" si="94"/>
        <v>0</v>
      </c>
      <c r="CU109">
        <f t="shared" si="95"/>
        <v>0</v>
      </c>
      <c r="CV109">
        <f t="shared" si="96"/>
        <v>0</v>
      </c>
      <c r="CW109">
        <f t="shared" si="97"/>
        <v>0</v>
      </c>
      <c r="CX109">
        <f t="shared" si="98"/>
        <v>0</v>
      </c>
      <c r="CY109">
        <f t="shared" si="99"/>
        <v>0</v>
      </c>
      <c r="CZ109">
        <f t="shared" si="100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18</v>
      </c>
      <c r="DW109" t="s">
        <v>18</v>
      </c>
      <c r="DX109">
        <v>1</v>
      </c>
      <c r="EE109">
        <v>64675249</v>
      </c>
      <c r="EF109">
        <v>8</v>
      </c>
      <c r="EG109" t="s">
        <v>37</v>
      </c>
      <c r="EH109">
        <v>0</v>
      </c>
      <c r="EI109" t="s">
        <v>6</v>
      </c>
      <c r="EJ109">
        <v>1</v>
      </c>
      <c r="EK109">
        <v>1100</v>
      </c>
      <c r="EL109" t="s">
        <v>38</v>
      </c>
      <c r="EM109" t="s">
        <v>39</v>
      </c>
      <c r="EO109" t="s">
        <v>6</v>
      </c>
      <c r="EQ109">
        <v>131072</v>
      </c>
      <c r="ER109">
        <v>321.08</v>
      </c>
      <c r="ES109">
        <v>321.08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5</v>
      </c>
      <c r="FC109">
        <v>1</v>
      </c>
      <c r="FD109">
        <v>18</v>
      </c>
      <c r="FF109">
        <v>3664</v>
      </c>
      <c r="FQ109">
        <v>0</v>
      </c>
      <c r="FR109">
        <f t="shared" si="101"/>
        <v>0</v>
      </c>
      <c r="FS109">
        <v>0</v>
      </c>
      <c r="FX109">
        <v>0</v>
      </c>
      <c r="FY109">
        <v>0</v>
      </c>
      <c r="GA109" t="s">
        <v>263</v>
      </c>
      <c r="GD109">
        <v>1</v>
      </c>
      <c r="GF109">
        <v>859866521</v>
      </c>
      <c r="GG109">
        <v>2</v>
      </c>
      <c r="GH109">
        <v>3</v>
      </c>
      <c r="GI109">
        <v>3</v>
      </c>
      <c r="GJ109">
        <v>0</v>
      </c>
      <c r="GK109">
        <v>0</v>
      </c>
      <c r="GL109">
        <f t="shared" si="102"/>
        <v>0</v>
      </c>
      <c r="GM109">
        <f t="shared" si="103"/>
        <v>321.08</v>
      </c>
      <c r="GN109">
        <f t="shared" si="104"/>
        <v>321.08</v>
      </c>
      <c r="GO109">
        <f t="shared" si="105"/>
        <v>0</v>
      </c>
      <c r="GP109">
        <f t="shared" si="106"/>
        <v>0</v>
      </c>
      <c r="GR109">
        <v>1</v>
      </c>
      <c r="GS109">
        <v>1</v>
      </c>
      <c r="GT109">
        <v>0</v>
      </c>
      <c r="GU109" t="s">
        <v>6</v>
      </c>
      <c r="GV109">
        <f t="shared" si="107"/>
        <v>0</v>
      </c>
      <c r="GW109">
        <v>1</v>
      </c>
      <c r="GX109">
        <f t="shared" si="108"/>
        <v>0</v>
      </c>
      <c r="HA109">
        <v>0</v>
      </c>
      <c r="HB109">
        <v>0</v>
      </c>
      <c r="HC109">
        <f t="shared" si="109"/>
        <v>0</v>
      </c>
      <c r="IK109">
        <v>0</v>
      </c>
    </row>
    <row r="110" spans="1:245" x14ac:dyDescent="0.25">
      <c r="A110">
        <v>17</v>
      </c>
      <c r="B110">
        <v>1</v>
      </c>
      <c r="E110" t="s">
        <v>264</v>
      </c>
      <c r="F110" t="s">
        <v>35</v>
      </c>
      <c r="G110" t="s">
        <v>265</v>
      </c>
      <c r="H110" t="s">
        <v>18</v>
      </c>
      <c r="I110">
        <f>ROUND(1,6)</f>
        <v>1</v>
      </c>
      <c r="J110">
        <v>0</v>
      </c>
      <c r="O110">
        <f t="shared" si="75"/>
        <v>118.82</v>
      </c>
      <c r="P110">
        <f t="shared" si="76"/>
        <v>118.82</v>
      </c>
      <c r="Q110">
        <f t="shared" si="77"/>
        <v>0</v>
      </c>
      <c r="R110">
        <f t="shared" si="78"/>
        <v>0</v>
      </c>
      <c r="S110">
        <f t="shared" si="79"/>
        <v>0</v>
      </c>
      <c r="T110">
        <f t="shared" si="80"/>
        <v>0</v>
      </c>
      <c r="U110">
        <f t="shared" si="81"/>
        <v>0</v>
      </c>
      <c r="V110">
        <f t="shared" si="82"/>
        <v>0</v>
      </c>
      <c r="W110">
        <f t="shared" si="83"/>
        <v>0</v>
      </c>
      <c r="X110">
        <f t="shared" si="84"/>
        <v>0</v>
      </c>
      <c r="Y110">
        <f t="shared" si="85"/>
        <v>0</v>
      </c>
      <c r="AA110">
        <v>67927178</v>
      </c>
      <c r="AB110">
        <f t="shared" si="86"/>
        <v>118.82</v>
      </c>
      <c r="AC110">
        <f t="shared" si="87"/>
        <v>118.82</v>
      </c>
      <c r="AD110">
        <f t="shared" si="112"/>
        <v>0</v>
      </c>
      <c r="AE110">
        <f t="shared" si="113"/>
        <v>0</v>
      </c>
      <c r="AF110">
        <f t="shared" si="113"/>
        <v>0</v>
      </c>
      <c r="AG110">
        <f t="shared" si="88"/>
        <v>0</v>
      </c>
      <c r="AH110">
        <f t="shared" si="114"/>
        <v>0</v>
      </c>
      <c r="AI110">
        <f t="shared" si="114"/>
        <v>0</v>
      </c>
      <c r="AJ110">
        <f t="shared" si="89"/>
        <v>0</v>
      </c>
      <c r="AK110">
        <v>118.82</v>
      </c>
      <c r="AL110">
        <v>118.82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6</v>
      </c>
      <c r="BM110">
        <v>1100</v>
      </c>
      <c r="BN110">
        <v>0</v>
      </c>
      <c r="BO110" t="s">
        <v>6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0</v>
      </c>
      <c r="CA110">
        <v>0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90"/>
        <v>118.82</v>
      </c>
      <c r="CQ110">
        <f t="shared" si="91"/>
        <v>118.82</v>
      </c>
      <c r="CR110">
        <f t="shared" si="92"/>
        <v>0</v>
      </c>
      <c r="CS110">
        <f t="shared" si="93"/>
        <v>0</v>
      </c>
      <c r="CT110">
        <f t="shared" si="94"/>
        <v>0</v>
      </c>
      <c r="CU110">
        <f t="shared" si="95"/>
        <v>0</v>
      </c>
      <c r="CV110">
        <f t="shared" si="96"/>
        <v>0</v>
      </c>
      <c r="CW110">
        <f t="shared" si="97"/>
        <v>0</v>
      </c>
      <c r="CX110">
        <f t="shared" si="98"/>
        <v>0</v>
      </c>
      <c r="CY110">
        <f t="shared" si="99"/>
        <v>0</v>
      </c>
      <c r="CZ110">
        <f t="shared" si="100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18</v>
      </c>
      <c r="DW110" t="s">
        <v>18</v>
      </c>
      <c r="DX110">
        <v>1</v>
      </c>
      <c r="EE110">
        <v>64675249</v>
      </c>
      <c r="EF110">
        <v>8</v>
      </c>
      <c r="EG110" t="s">
        <v>37</v>
      </c>
      <c r="EH110">
        <v>0</v>
      </c>
      <c r="EI110" t="s">
        <v>6</v>
      </c>
      <c r="EJ110">
        <v>1</v>
      </c>
      <c r="EK110">
        <v>1100</v>
      </c>
      <c r="EL110" t="s">
        <v>38</v>
      </c>
      <c r="EM110" t="s">
        <v>39</v>
      </c>
      <c r="EO110" t="s">
        <v>6</v>
      </c>
      <c r="EQ110">
        <v>131072</v>
      </c>
      <c r="ER110">
        <v>79.570000000000007</v>
      </c>
      <c r="ES110">
        <v>118.82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1</v>
      </c>
      <c r="FD110">
        <v>18</v>
      </c>
      <c r="FF110">
        <v>1356</v>
      </c>
      <c r="FQ110">
        <v>0</v>
      </c>
      <c r="FR110">
        <f t="shared" si="101"/>
        <v>0</v>
      </c>
      <c r="FS110">
        <v>0</v>
      </c>
      <c r="FX110">
        <v>0</v>
      </c>
      <c r="FY110">
        <v>0</v>
      </c>
      <c r="GA110" t="s">
        <v>266</v>
      </c>
      <c r="GD110">
        <v>1</v>
      </c>
      <c r="GF110">
        <v>1495581857</v>
      </c>
      <c r="GG110">
        <v>2</v>
      </c>
      <c r="GH110">
        <v>3</v>
      </c>
      <c r="GI110">
        <v>3</v>
      </c>
      <c r="GJ110">
        <v>0</v>
      </c>
      <c r="GK110">
        <v>0</v>
      </c>
      <c r="GL110">
        <f t="shared" si="102"/>
        <v>0</v>
      </c>
      <c r="GM110">
        <f t="shared" si="103"/>
        <v>118.82</v>
      </c>
      <c r="GN110">
        <f t="shared" si="104"/>
        <v>118.82</v>
      </c>
      <c r="GO110">
        <f t="shared" si="105"/>
        <v>0</v>
      </c>
      <c r="GP110">
        <f t="shared" si="106"/>
        <v>0</v>
      </c>
      <c r="GR110">
        <v>1</v>
      </c>
      <c r="GS110">
        <v>1</v>
      </c>
      <c r="GT110">
        <v>0</v>
      </c>
      <c r="GU110" t="s">
        <v>6</v>
      </c>
      <c r="GV110">
        <f t="shared" si="107"/>
        <v>0</v>
      </c>
      <c r="GW110">
        <v>1</v>
      </c>
      <c r="GX110">
        <f t="shared" si="108"/>
        <v>0</v>
      </c>
      <c r="HA110">
        <v>0</v>
      </c>
      <c r="HB110">
        <v>0</v>
      </c>
      <c r="HC110">
        <f t="shared" si="109"/>
        <v>0</v>
      </c>
      <c r="IK110">
        <v>0</v>
      </c>
    </row>
    <row r="111" spans="1:245" x14ac:dyDescent="0.25">
      <c r="A111">
        <v>17</v>
      </c>
      <c r="B111">
        <v>1</v>
      </c>
      <c r="E111" t="s">
        <v>267</v>
      </c>
      <c r="F111" t="s">
        <v>252</v>
      </c>
      <c r="G111" t="s">
        <v>253</v>
      </c>
      <c r="H111" t="s">
        <v>75</v>
      </c>
      <c r="I111">
        <f>ROUND(2/10,6)</f>
        <v>0.2</v>
      </c>
      <c r="J111">
        <v>0</v>
      </c>
      <c r="O111">
        <f t="shared" si="75"/>
        <v>40.9</v>
      </c>
      <c r="P111">
        <f t="shared" si="76"/>
        <v>40.9</v>
      </c>
      <c r="Q111">
        <f t="shared" si="77"/>
        <v>0</v>
      </c>
      <c r="R111">
        <f t="shared" si="78"/>
        <v>0</v>
      </c>
      <c r="S111">
        <f t="shared" si="79"/>
        <v>0</v>
      </c>
      <c r="T111">
        <f t="shared" si="80"/>
        <v>0</v>
      </c>
      <c r="U111">
        <f t="shared" si="81"/>
        <v>0</v>
      </c>
      <c r="V111">
        <f t="shared" si="82"/>
        <v>0</v>
      </c>
      <c r="W111">
        <f t="shared" si="83"/>
        <v>0</v>
      </c>
      <c r="X111">
        <f t="shared" si="84"/>
        <v>0</v>
      </c>
      <c r="Y111">
        <f t="shared" si="85"/>
        <v>0</v>
      </c>
      <c r="AA111">
        <v>67927178</v>
      </c>
      <c r="AB111">
        <f t="shared" si="86"/>
        <v>204.5</v>
      </c>
      <c r="AC111">
        <f t="shared" si="87"/>
        <v>204.5</v>
      </c>
      <c r="AD111">
        <f t="shared" si="112"/>
        <v>0</v>
      </c>
      <c r="AE111">
        <f t="shared" si="113"/>
        <v>0</v>
      </c>
      <c r="AF111">
        <f t="shared" si="113"/>
        <v>0</v>
      </c>
      <c r="AG111">
        <f t="shared" si="88"/>
        <v>0</v>
      </c>
      <c r="AH111">
        <f t="shared" si="114"/>
        <v>0</v>
      </c>
      <c r="AI111">
        <f t="shared" si="114"/>
        <v>0</v>
      </c>
      <c r="AJ111">
        <f t="shared" si="89"/>
        <v>0</v>
      </c>
      <c r="AK111">
        <v>204.5</v>
      </c>
      <c r="AL111">
        <v>204.5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254</v>
      </c>
      <c r="BM111">
        <v>500001</v>
      </c>
      <c r="BN111">
        <v>0</v>
      </c>
      <c r="BO111" t="s">
        <v>6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0</v>
      </c>
      <c r="CA111">
        <v>0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90"/>
        <v>40.9</v>
      </c>
      <c r="CQ111">
        <f t="shared" si="91"/>
        <v>204.5</v>
      </c>
      <c r="CR111">
        <f t="shared" si="92"/>
        <v>0</v>
      </c>
      <c r="CS111">
        <f t="shared" si="93"/>
        <v>0</v>
      </c>
      <c r="CT111">
        <f t="shared" si="94"/>
        <v>0</v>
      </c>
      <c r="CU111">
        <f t="shared" si="95"/>
        <v>0</v>
      </c>
      <c r="CV111">
        <f t="shared" si="96"/>
        <v>0</v>
      </c>
      <c r="CW111">
        <f t="shared" si="97"/>
        <v>0</v>
      </c>
      <c r="CX111">
        <f t="shared" si="98"/>
        <v>0</v>
      </c>
      <c r="CY111">
        <f t="shared" si="99"/>
        <v>0</v>
      </c>
      <c r="CZ111">
        <f t="shared" si="100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75</v>
      </c>
      <c r="DW111" t="s">
        <v>75</v>
      </c>
      <c r="DX111">
        <v>10</v>
      </c>
      <c r="EE111">
        <v>64675000</v>
      </c>
      <c r="EF111">
        <v>8</v>
      </c>
      <c r="EG111" t="s">
        <v>37</v>
      </c>
      <c r="EH111">
        <v>0</v>
      </c>
      <c r="EI111" t="s">
        <v>6</v>
      </c>
      <c r="EJ111">
        <v>1</v>
      </c>
      <c r="EK111">
        <v>500001</v>
      </c>
      <c r="EL111" t="s">
        <v>70</v>
      </c>
      <c r="EM111" t="s">
        <v>71</v>
      </c>
      <c r="EO111" t="s">
        <v>6</v>
      </c>
      <c r="EQ111">
        <v>131072</v>
      </c>
      <c r="ER111">
        <v>204.5</v>
      </c>
      <c r="ES111">
        <v>204.5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101"/>
        <v>0</v>
      </c>
      <c r="FS111">
        <v>0</v>
      </c>
      <c r="FX111">
        <v>0</v>
      </c>
      <c r="FY111">
        <v>0</v>
      </c>
      <c r="GA111" t="s">
        <v>6</v>
      </c>
      <c r="GD111">
        <v>1</v>
      </c>
      <c r="GF111">
        <v>1904909872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102"/>
        <v>0</v>
      </c>
      <c r="GM111">
        <f t="shared" si="103"/>
        <v>40.9</v>
      </c>
      <c r="GN111">
        <f t="shared" si="104"/>
        <v>40.9</v>
      </c>
      <c r="GO111">
        <f t="shared" si="105"/>
        <v>0</v>
      </c>
      <c r="GP111">
        <f t="shared" si="106"/>
        <v>0</v>
      </c>
      <c r="GR111">
        <v>0</v>
      </c>
      <c r="GS111">
        <v>3</v>
      </c>
      <c r="GT111">
        <v>0</v>
      </c>
      <c r="GU111" t="s">
        <v>6</v>
      </c>
      <c r="GV111">
        <f t="shared" si="107"/>
        <v>0</v>
      </c>
      <c r="GW111">
        <v>1</v>
      </c>
      <c r="GX111">
        <f t="shared" si="108"/>
        <v>0</v>
      </c>
      <c r="HA111">
        <v>0</v>
      </c>
      <c r="HB111">
        <v>0</v>
      </c>
      <c r="HC111">
        <f t="shared" si="109"/>
        <v>0</v>
      </c>
      <c r="IK111">
        <v>0</v>
      </c>
    </row>
    <row r="112" spans="1:245" x14ac:dyDescent="0.25">
      <c r="A112">
        <v>17</v>
      </c>
      <c r="B112">
        <v>1</v>
      </c>
      <c r="E112" t="s">
        <v>268</v>
      </c>
      <c r="F112" t="s">
        <v>269</v>
      </c>
      <c r="G112" t="s">
        <v>270</v>
      </c>
      <c r="H112" t="s">
        <v>68</v>
      </c>
      <c r="I112">
        <f>ROUND(1,6)</f>
        <v>1</v>
      </c>
      <c r="J112">
        <v>0</v>
      </c>
      <c r="O112">
        <f t="shared" si="75"/>
        <v>312.35000000000002</v>
      </c>
      <c r="P112">
        <f t="shared" si="76"/>
        <v>312.35000000000002</v>
      </c>
      <c r="Q112">
        <f t="shared" si="77"/>
        <v>0</v>
      </c>
      <c r="R112">
        <f t="shared" si="78"/>
        <v>0</v>
      </c>
      <c r="S112">
        <f t="shared" si="79"/>
        <v>0</v>
      </c>
      <c r="T112">
        <f t="shared" si="80"/>
        <v>0</v>
      </c>
      <c r="U112">
        <f t="shared" si="81"/>
        <v>0</v>
      </c>
      <c r="V112">
        <f t="shared" si="82"/>
        <v>0</v>
      </c>
      <c r="W112">
        <f t="shared" si="83"/>
        <v>0</v>
      </c>
      <c r="X112">
        <f t="shared" si="84"/>
        <v>0</v>
      </c>
      <c r="Y112">
        <f t="shared" si="85"/>
        <v>0</v>
      </c>
      <c r="AA112">
        <v>67927178</v>
      </c>
      <c r="AB112">
        <f t="shared" si="86"/>
        <v>312.35000000000002</v>
      </c>
      <c r="AC112">
        <f t="shared" si="87"/>
        <v>312.35000000000002</v>
      </c>
      <c r="AD112">
        <f t="shared" si="112"/>
        <v>0</v>
      </c>
      <c r="AE112">
        <f t="shared" si="113"/>
        <v>0</v>
      </c>
      <c r="AF112">
        <f t="shared" si="113"/>
        <v>0</v>
      </c>
      <c r="AG112">
        <f t="shared" si="88"/>
        <v>0</v>
      </c>
      <c r="AH112">
        <f t="shared" si="114"/>
        <v>0</v>
      </c>
      <c r="AI112">
        <f t="shared" si="114"/>
        <v>0</v>
      </c>
      <c r="AJ112">
        <f t="shared" si="89"/>
        <v>0</v>
      </c>
      <c r="AK112">
        <v>312.35000000000002</v>
      </c>
      <c r="AL112">
        <v>312.35000000000002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271</v>
      </c>
      <c r="BM112">
        <v>500001</v>
      </c>
      <c r="BN112">
        <v>0</v>
      </c>
      <c r="BO112" t="s">
        <v>6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90"/>
        <v>312.35000000000002</v>
      </c>
      <c r="CQ112">
        <f t="shared" si="91"/>
        <v>312.35000000000002</v>
      </c>
      <c r="CR112">
        <f t="shared" si="92"/>
        <v>0</v>
      </c>
      <c r="CS112">
        <f t="shared" si="93"/>
        <v>0</v>
      </c>
      <c r="CT112">
        <f t="shared" si="94"/>
        <v>0</v>
      </c>
      <c r="CU112">
        <f t="shared" si="95"/>
        <v>0</v>
      </c>
      <c r="CV112">
        <f t="shared" si="96"/>
        <v>0</v>
      </c>
      <c r="CW112">
        <f t="shared" si="97"/>
        <v>0</v>
      </c>
      <c r="CX112">
        <f t="shared" si="98"/>
        <v>0</v>
      </c>
      <c r="CY112">
        <f t="shared" si="99"/>
        <v>0</v>
      </c>
      <c r="CZ112">
        <f t="shared" si="100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68</v>
      </c>
      <c r="DW112" t="s">
        <v>68</v>
      </c>
      <c r="DX112">
        <v>1</v>
      </c>
      <c r="EE112">
        <v>64675000</v>
      </c>
      <c r="EF112">
        <v>8</v>
      </c>
      <c r="EG112" t="s">
        <v>37</v>
      </c>
      <c r="EH112">
        <v>0</v>
      </c>
      <c r="EI112" t="s">
        <v>6</v>
      </c>
      <c r="EJ112">
        <v>1</v>
      </c>
      <c r="EK112">
        <v>500001</v>
      </c>
      <c r="EL112" t="s">
        <v>70</v>
      </c>
      <c r="EM112" t="s">
        <v>71</v>
      </c>
      <c r="EO112" t="s">
        <v>6</v>
      </c>
      <c r="EQ112">
        <v>131072</v>
      </c>
      <c r="ER112">
        <v>312.35000000000002</v>
      </c>
      <c r="ES112">
        <v>312.35000000000002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101"/>
        <v>0</v>
      </c>
      <c r="FS112">
        <v>0</v>
      </c>
      <c r="FX112">
        <v>0</v>
      </c>
      <c r="FY112">
        <v>0</v>
      </c>
      <c r="GA112" t="s">
        <v>6</v>
      </c>
      <c r="GD112">
        <v>1</v>
      </c>
      <c r="GF112">
        <v>1727202016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102"/>
        <v>0</v>
      </c>
      <c r="GM112">
        <f t="shared" si="103"/>
        <v>312.35000000000002</v>
      </c>
      <c r="GN112">
        <f t="shared" si="104"/>
        <v>312.35000000000002</v>
      </c>
      <c r="GO112">
        <f t="shared" si="105"/>
        <v>0</v>
      </c>
      <c r="GP112">
        <f t="shared" si="106"/>
        <v>0</v>
      </c>
      <c r="GR112">
        <v>0</v>
      </c>
      <c r="GS112">
        <v>3</v>
      </c>
      <c r="GT112">
        <v>0</v>
      </c>
      <c r="GU112" t="s">
        <v>6</v>
      </c>
      <c r="GV112">
        <f t="shared" si="107"/>
        <v>0</v>
      </c>
      <c r="GW112">
        <v>1</v>
      </c>
      <c r="GX112">
        <f t="shared" si="108"/>
        <v>0</v>
      </c>
      <c r="HA112">
        <v>0</v>
      </c>
      <c r="HB112">
        <v>0</v>
      </c>
      <c r="HC112">
        <f t="shared" si="109"/>
        <v>0</v>
      </c>
      <c r="IK112">
        <v>0</v>
      </c>
    </row>
    <row r="113" spans="1:245" x14ac:dyDescent="0.25">
      <c r="A113">
        <v>17</v>
      </c>
      <c r="B113">
        <v>1</v>
      </c>
      <c r="C113">
        <f>ROW(SmtRes!A97)</f>
        <v>97</v>
      </c>
      <c r="D113">
        <f>ROW(EtalonRes!A120)</f>
        <v>120</v>
      </c>
      <c r="E113" t="s">
        <v>272</v>
      </c>
      <c r="F113" t="s">
        <v>273</v>
      </c>
      <c r="G113" t="s">
        <v>274</v>
      </c>
      <c r="H113" t="s">
        <v>275</v>
      </c>
      <c r="I113">
        <f>ROUND(1/10,6)</f>
        <v>0.1</v>
      </c>
      <c r="J113">
        <v>0</v>
      </c>
      <c r="O113">
        <f t="shared" si="75"/>
        <v>29.11</v>
      </c>
      <c r="P113">
        <f t="shared" si="76"/>
        <v>0.85</v>
      </c>
      <c r="Q113">
        <f t="shared" si="77"/>
        <v>0.82</v>
      </c>
      <c r="R113">
        <f t="shared" si="78"/>
        <v>0.15</v>
      </c>
      <c r="S113">
        <f t="shared" si="79"/>
        <v>27.44</v>
      </c>
      <c r="T113">
        <f t="shared" si="80"/>
        <v>0</v>
      </c>
      <c r="U113">
        <f t="shared" si="81"/>
        <v>2.8520000000000003</v>
      </c>
      <c r="V113">
        <f t="shared" si="82"/>
        <v>1.2500000000000001E-2</v>
      </c>
      <c r="W113">
        <f t="shared" si="83"/>
        <v>0</v>
      </c>
      <c r="X113">
        <f t="shared" si="84"/>
        <v>33.380000000000003</v>
      </c>
      <c r="Y113">
        <f t="shared" si="85"/>
        <v>19.59</v>
      </c>
      <c r="AA113">
        <v>67927178</v>
      </c>
      <c r="AB113">
        <f t="shared" si="86"/>
        <v>291.02949999999998</v>
      </c>
      <c r="AC113">
        <f t="shared" si="87"/>
        <v>8.4499999999999993</v>
      </c>
      <c r="AD113">
        <f>ROUND(((((ET113*1.25))-((EU113*1.25)))+AE113),6)</f>
        <v>8.2125000000000004</v>
      </c>
      <c r="AE113">
        <f>ROUND(((EU113*1.25)),6)</f>
        <v>1.45</v>
      </c>
      <c r="AF113">
        <f>ROUND(((EV113*1.15)),6)</f>
        <v>274.36700000000002</v>
      </c>
      <c r="AG113">
        <f t="shared" si="88"/>
        <v>0</v>
      </c>
      <c r="AH113">
        <f>((EW113*1.15))</f>
        <v>28.52</v>
      </c>
      <c r="AI113">
        <f>((EX113*1.25))</f>
        <v>0.125</v>
      </c>
      <c r="AJ113">
        <f t="shared" si="89"/>
        <v>0</v>
      </c>
      <c r="AK113">
        <v>253.6</v>
      </c>
      <c r="AL113">
        <v>8.4499999999999993</v>
      </c>
      <c r="AM113">
        <v>6.57</v>
      </c>
      <c r="AN113">
        <v>1.1599999999999999</v>
      </c>
      <c r="AO113">
        <v>238.58</v>
      </c>
      <c r="AP113">
        <v>0</v>
      </c>
      <c r="AQ113">
        <v>24.8</v>
      </c>
      <c r="AR113">
        <v>0.1</v>
      </c>
      <c r="AS113">
        <v>0</v>
      </c>
      <c r="AT113">
        <v>121</v>
      </c>
      <c r="AU113">
        <v>71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1</v>
      </c>
      <c r="BJ113" t="s">
        <v>276</v>
      </c>
      <c r="BM113">
        <v>17001</v>
      </c>
      <c r="BN113">
        <v>0</v>
      </c>
      <c r="BO113" t="s">
        <v>6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134</v>
      </c>
      <c r="CA113">
        <v>83</v>
      </c>
      <c r="CE113">
        <v>0</v>
      </c>
      <c r="CF113">
        <v>0</v>
      </c>
      <c r="CG113">
        <v>0</v>
      </c>
      <c r="CM113">
        <v>0</v>
      </c>
      <c r="CN113" t="s">
        <v>20</v>
      </c>
      <c r="CO113">
        <v>0</v>
      </c>
      <c r="CP113">
        <f t="shared" si="90"/>
        <v>29.11</v>
      </c>
      <c r="CQ113">
        <f t="shared" si="91"/>
        <v>8.4499999999999993</v>
      </c>
      <c r="CR113">
        <f t="shared" si="92"/>
        <v>8.2125000000000004</v>
      </c>
      <c r="CS113">
        <f t="shared" si="93"/>
        <v>1.45</v>
      </c>
      <c r="CT113">
        <f t="shared" si="94"/>
        <v>274.36700000000002</v>
      </c>
      <c r="CU113">
        <f t="shared" si="95"/>
        <v>0</v>
      </c>
      <c r="CV113">
        <f t="shared" si="96"/>
        <v>28.52</v>
      </c>
      <c r="CW113">
        <f t="shared" si="97"/>
        <v>0.125</v>
      </c>
      <c r="CX113">
        <f t="shared" si="98"/>
        <v>0</v>
      </c>
      <c r="CY113">
        <f t="shared" si="99"/>
        <v>33.383899999999997</v>
      </c>
      <c r="CZ113">
        <f t="shared" si="100"/>
        <v>19.588900000000002</v>
      </c>
      <c r="DC113" t="s">
        <v>6</v>
      </c>
      <c r="DD113" t="s">
        <v>6</v>
      </c>
      <c r="DE113" t="s">
        <v>21</v>
      </c>
      <c r="DF113" t="s">
        <v>21</v>
      </c>
      <c r="DG113" t="s">
        <v>22</v>
      </c>
      <c r="DH113" t="s">
        <v>6</v>
      </c>
      <c r="DI113" t="s">
        <v>22</v>
      </c>
      <c r="DJ113" t="s">
        <v>21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275</v>
      </c>
      <c r="DW113" t="s">
        <v>275</v>
      </c>
      <c r="DX113">
        <v>1</v>
      </c>
      <c r="EE113">
        <v>64675095</v>
      </c>
      <c r="EF113">
        <v>2</v>
      </c>
      <c r="EG113" t="s">
        <v>23</v>
      </c>
      <c r="EH113">
        <v>0</v>
      </c>
      <c r="EI113" t="s">
        <v>6</v>
      </c>
      <c r="EJ113">
        <v>1</v>
      </c>
      <c r="EK113">
        <v>17001</v>
      </c>
      <c r="EL113" t="s">
        <v>124</v>
      </c>
      <c r="EM113" t="s">
        <v>125</v>
      </c>
      <c r="EO113" t="s">
        <v>26</v>
      </c>
      <c r="EQ113">
        <v>131072</v>
      </c>
      <c r="ER113">
        <v>253.6</v>
      </c>
      <c r="ES113">
        <v>8.4499999999999993</v>
      </c>
      <c r="ET113">
        <v>6.57</v>
      </c>
      <c r="EU113">
        <v>1.1599999999999999</v>
      </c>
      <c r="EV113">
        <v>238.58</v>
      </c>
      <c r="EW113">
        <v>24.8</v>
      </c>
      <c r="EX113">
        <v>0.1</v>
      </c>
      <c r="EY113">
        <v>0</v>
      </c>
      <c r="FQ113">
        <v>0</v>
      </c>
      <c r="FR113">
        <f t="shared" si="101"/>
        <v>0</v>
      </c>
      <c r="FS113">
        <v>0</v>
      </c>
      <c r="FT113" t="s">
        <v>27</v>
      </c>
      <c r="FU113" t="s">
        <v>28</v>
      </c>
      <c r="FX113">
        <v>120.6</v>
      </c>
      <c r="FY113">
        <v>70.55</v>
      </c>
      <c r="GA113" t="s">
        <v>6</v>
      </c>
      <c r="GD113">
        <v>1</v>
      </c>
      <c r="GF113">
        <v>-865013090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102"/>
        <v>0</v>
      </c>
      <c r="GM113">
        <f t="shared" si="103"/>
        <v>82.08</v>
      </c>
      <c r="GN113">
        <f t="shared" si="104"/>
        <v>82.08</v>
      </c>
      <c r="GO113">
        <f t="shared" si="105"/>
        <v>0</v>
      </c>
      <c r="GP113">
        <f t="shared" si="106"/>
        <v>0</v>
      </c>
      <c r="GR113">
        <v>0</v>
      </c>
      <c r="GS113">
        <v>3</v>
      </c>
      <c r="GT113">
        <v>0</v>
      </c>
      <c r="GU113" t="s">
        <v>6</v>
      </c>
      <c r="GV113">
        <f t="shared" si="107"/>
        <v>0</v>
      </c>
      <c r="GW113">
        <v>1</v>
      </c>
      <c r="GX113">
        <f t="shared" si="108"/>
        <v>0</v>
      </c>
      <c r="HA113">
        <v>0</v>
      </c>
      <c r="HB113">
        <v>0</v>
      </c>
      <c r="HC113">
        <f t="shared" si="109"/>
        <v>0</v>
      </c>
      <c r="IK113">
        <v>0</v>
      </c>
    </row>
    <row r="114" spans="1:245" x14ac:dyDescent="0.25">
      <c r="A114">
        <v>18</v>
      </c>
      <c r="B114">
        <v>1</v>
      </c>
      <c r="C114">
        <v>94</v>
      </c>
      <c r="E114" t="s">
        <v>277</v>
      </c>
      <c r="F114" t="s">
        <v>239</v>
      </c>
      <c r="G114" t="s">
        <v>240</v>
      </c>
      <c r="H114" t="s">
        <v>241</v>
      </c>
      <c r="I114">
        <f>I113*J114</f>
        <v>8.0000000000000002E-3</v>
      </c>
      <c r="J114">
        <v>0.08</v>
      </c>
      <c r="O114">
        <f t="shared" si="75"/>
        <v>1.44</v>
      </c>
      <c r="P114">
        <f t="shared" si="76"/>
        <v>1.44</v>
      </c>
      <c r="Q114">
        <f t="shared" si="77"/>
        <v>0</v>
      </c>
      <c r="R114">
        <f t="shared" si="78"/>
        <v>0</v>
      </c>
      <c r="S114">
        <f t="shared" si="79"/>
        <v>0</v>
      </c>
      <c r="T114">
        <f t="shared" si="80"/>
        <v>0</v>
      </c>
      <c r="U114">
        <f t="shared" si="81"/>
        <v>0</v>
      </c>
      <c r="V114">
        <f t="shared" si="82"/>
        <v>0</v>
      </c>
      <c r="W114">
        <f t="shared" si="83"/>
        <v>0</v>
      </c>
      <c r="X114">
        <f t="shared" si="84"/>
        <v>0</v>
      </c>
      <c r="Y114">
        <f t="shared" si="85"/>
        <v>0</v>
      </c>
      <c r="AA114">
        <v>67927178</v>
      </c>
      <c r="AB114">
        <f t="shared" si="86"/>
        <v>180</v>
      </c>
      <c r="AC114">
        <f t="shared" si="87"/>
        <v>180</v>
      </c>
      <c r="AD114">
        <f>ROUND((((ET114)-(EU114))+AE114),6)</f>
        <v>0</v>
      </c>
      <c r="AE114">
        <f t="shared" ref="AE114:AF116" si="115">ROUND((EU114),6)</f>
        <v>0</v>
      </c>
      <c r="AF114">
        <f t="shared" si="115"/>
        <v>0</v>
      </c>
      <c r="AG114">
        <f t="shared" si="88"/>
        <v>0</v>
      </c>
      <c r="AH114">
        <f t="shared" ref="AH114:AI116" si="116">(EW114)</f>
        <v>0</v>
      </c>
      <c r="AI114">
        <f t="shared" si="116"/>
        <v>0</v>
      </c>
      <c r="AJ114">
        <f t="shared" si="89"/>
        <v>0</v>
      </c>
      <c r="AK114">
        <v>180</v>
      </c>
      <c r="AL114">
        <v>180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121</v>
      </c>
      <c r="AU114">
        <v>71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242</v>
      </c>
      <c r="BM114">
        <v>17001</v>
      </c>
      <c r="BN114">
        <v>0</v>
      </c>
      <c r="BO114" t="s">
        <v>6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134</v>
      </c>
      <c r="CA114">
        <v>83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90"/>
        <v>1.44</v>
      </c>
      <c r="CQ114">
        <f t="shared" si="91"/>
        <v>180</v>
      </c>
      <c r="CR114">
        <f t="shared" si="92"/>
        <v>0</v>
      </c>
      <c r="CS114">
        <f t="shared" si="93"/>
        <v>0</v>
      </c>
      <c r="CT114">
        <f t="shared" si="94"/>
        <v>0</v>
      </c>
      <c r="CU114">
        <f t="shared" si="95"/>
        <v>0</v>
      </c>
      <c r="CV114">
        <f t="shared" si="96"/>
        <v>0</v>
      </c>
      <c r="CW114">
        <f t="shared" si="97"/>
        <v>0</v>
      </c>
      <c r="CX114">
        <f t="shared" si="98"/>
        <v>0</v>
      </c>
      <c r="CY114">
        <f t="shared" si="99"/>
        <v>0</v>
      </c>
      <c r="CZ114">
        <f t="shared" si="100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241</v>
      </c>
      <c r="DW114" t="s">
        <v>241</v>
      </c>
      <c r="DX114">
        <v>1000</v>
      </c>
      <c r="EE114">
        <v>64675095</v>
      </c>
      <c r="EF114">
        <v>2</v>
      </c>
      <c r="EG114" t="s">
        <v>23</v>
      </c>
      <c r="EH114">
        <v>0</v>
      </c>
      <c r="EI114" t="s">
        <v>6</v>
      </c>
      <c r="EJ114">
        <v>1</v>
      </c>
      <c r="EK114">
        <v>17001</v>
      </c>
      <c r="EL114" t="s">
        <v>124</v>
      </c>
      <c r="EM114" t="s">
        <v>125</v>
      </c>
      <c r="EO114" t="s">
        <v>6</v>
      </c>
      <c r="EQ114">
        <v>0</v>
      </c>
      <c r="ER114">
        <v>180</v>
      </c>
      <c r="ES114">
        <v>180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01"/>
        <v>0</v>
      </c>
      <c r="FS114">
        <v>0</v>
      </c>
      <c r="FT114" t="s">
        <v>27</v>
      </c>
      <c r="FU114" t="s">
        <v>28</v>
      </c>
      <c r="FX114">
        <v>120.6</v>
      </c>
      <c r="FY114">
        <v>70.55</v>
      </c>
      <c r="GA114" t="s">
        <v>6</v>
      </c>
      <c r="GD114">
        <v>1</v>
      </c>
      <c r="GF114">
        <v>-109675467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102"/>
        <v>0</v>
      </c>
      <c r="GM114">
        <f t="shared" si="103"/>
        <v>1.44</v>
      </c>
      <c r="GN114">
        <f t="shared" si="104"/>
        <v>1.44</v>
      </c>
      <c r="GO114">
        <f t="shared" si="105"/>
        <v>0</v>
      </c>
      <c r="GP114">
        <f t="shared" si="106"/>
        <v>0</v>
      </c>
      <c r="GR114">
        <v>0</v>
      </c>
      <c r="GS114">
        <v>3</v>
      </c>
      <c r="GT114">
        <v>0</v>
      </c>
      <c r="GU114" t="s">
        <v>6</v>
      </c>
      <c r="GV114">
        <f t="shared" si="107"/>
        <v>0</v>
      </c>
      <c r="GW114">
        <v>1</v>
      </c>
      <c r="GX114">
        <f t="shared" si="108"/>
        <v>0</v>
      </c>
      <c r="HA114">
        <v>0</v>
      </c>
      <c r="HB114">
        <v>0</v>
      </c>
      <c r="HC114">
        <f t="shared" si="109"/>
        <v>0</v>
      </c>
      <c r="IK114">
        <v>0</v>
      </c>
    </row>
    <row r="115" spans="1:245" x14ac:dyDescent="0.25">
      <c r="A115">
        <v>18</v>
      </c>
      <c r="B115">
        <v>1</v>
      </c>
      <c r="C115">
        <v>95</v>
      </c>
      <c r="E115" t="s">
        <v>278</v>
      </c>
      <c r="F115" t="s">
        <v>244</v>
      </c>
      <c r="G115" t="s">
        <v>245</v>
      </c>
      <c r="H115" t="s">
        <v>246</v>
      </c>
      <c r="I115">
        <f>I113*J115</f>
        <v>0.18</v>
      </c>
      <c r="J115">
        <v>1.7999999999999998</v>
      </c>
      <c r="O115">
        <f t="shared" si="75"/>
        <v>2.2000000000000002</v>
      </c>
      <c r="P115">
        <f t="shared" si="76"/>
        <v>2.2000000000000002</v>
      </c>
      <c r="Q115">
        <f t="shared" si="77"/>
        <v>0</v>
      </c>
      <c r="R115">
        <f t="shared" si="78"/>
        <v>0</v>
      </c>
      <c r="S115">
        <f t="shared" si="79"/>
        <v>0</v>
      </c>
      <c r="T115">
        <f t="shared" si="80"/>
        <v>0</v>
      </c>
      <c r="U115">
        <f t="shared" si="81"/>
        <v>0</v>
      </c>
      <c r="V115">
        <f t="shared" si="82"/>
        <v>0</v>
      </c>
      <c r="W115">
        <f t="shared" si="83"/>
        <v>0</v>
      </c>
      <c r="X115">
        <f t="shared" si="84"/>
        <v>0</v>
      </c>
      <c r="Y115">
        <f t="shared" si="85"/>
        <v>0</v>
      </c>
      <c r="AA115">
        <v>67927178</v>
      </c>
      <c r="AB115">
        <f t="shared" si="86"/>
        <v>12.2</v>
      </c>
      <c r="AC115">
        <f t="shared" si="87"/>
        <v>12.2</v>
      </c>
      <c r="AD115">
        <f>ROUND((((ET115)-(EU115))+AE115),6)</f>
        <v>0</v>
      </c>
      <c r="AE115">
        <f t="shared" si="115"/>
        <v>0</v>
      </c>
      <c r="AF115">
        <f t="shared" si="115"/>
        <v>0</v>
      </c>
      <c r="AG115">
        <f t="shared" si="88"/>
        <v>0</v>
      </c>
      <c r="AH115">
        <f t="shared" si="116"/>
        <v>0</v>
      </c>
      <c r="AI115">
        <f t="shared" si="116"/>
        <v>0</v>
      </c>
      <c r="AJ115">
        <f t="shared" si="89"/>
        <v>0</v>
      </c>
      <c r="AK115">
        <v>12.2</v>
      </c>
      <c r="AL115">
        <v>12.2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121</v>
      </c>
      <c r="AU115">
        <v>71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247</v>
      </c>
      <c r="BM115">
        <v>17001</v>
      </c>
      <c r="BN115">
        <v>0</v>
      </c>
      <c r="BO115" t="s">
        <v>6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134</v>
      </c>
      <c r="CA115">
        <v>83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90"/>
        <v>2.2000000000000002</v>
      </c>
      <c r="CQ115">
        <f t="shared" si="91"/>
        <v>12.2</v>
      </c>
      <c r="CR115">
        <f t="shared" si="92"/>
        <v>0</v>
      </c>
      <c r="CS115">
        <f t="shared" si="93"/>
        <v>0</v>
      </c>
      <c r="CT115">
        <f t="shared" si="94"/>
        <v>0</v>
      </c>
      <c r="CU115">
        <f t="shared" si="95"/>
        <v>0</v>
      </c>
      <c r="CV115">
        <f t="shared" si="96"/>
        <v>0</v>
      </c>
      <c r="CW115">
        <f t="shared" si="97"/>
        <v>0</v>
      </c>
      <c r="CX115">
        <f t="shared" si="98"/>
        <v>0</v>
      </c>
      <c r="CY115">
        <f t="shared" si="99"/>
        <v>0</v>
      </c>
      <c r="CZ115">
        <f t="shared" si="100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246</v>
      </c>
      <c r="DW115" t="s">
        <v>246</v>
      </c>
      <c r="DX115">
        <v>1</v>
      </c>
      <c r="EE115">
        <v>64675095</v>
      </c>
      <c r="EF115">
        <v>2</v>
      </c>
      <c r="EG115" t="s">
        <v>23</v>
      </c>
      <c r="EH115">
        <v>0</v>
      </c>
      <c r="EI115" t="s">
        <v>6</v>
      </c>
      <c r="EJ115">
        <v>1</v>
      </c>
      <c r="EK115">
        <v>17001</v>
      </c>
      <c r="EL115" t="s">
        <v>124</v>
      </c>
      <c r="EM115" t="s">
        <v>125</v>
      </c>
      <c r="EO115" t="s">
        <v>6</v>
      </c>
      <c r="EQ115">
        <v>0</v>
      </c>
      <c r="ER115">
        <v>12.2</v>
      </c>
      <c r="ES115">
        <v>12.2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01"/>
        <v>0</v>
      </c>
      <c r="FS115">
        <v>0</v>
      </c>
      <c r="FT115" t="s">
        <v>27</v>
      </c>
      <c r="FU115" t="s">
        <v>28</v>
      </c>
      <c r="FX115">
        <v>120.6</v>
      </c>
      <c r="FY115">
        <v>70.55</v>
      </c>
      <c r="GA115" t="s">
        <v>6</v>
      </c>
      <c r="GD115">
        <v>1</v>
      </c>
      <c r="GF115">
        <v>1106738646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102"/>
        <v>0</v>
      </c>
      <c r="GM115">
        <f t="shared" si="103"/>
        <v>2.2000000000000002</v>
      </c>
      <c r="GN115">
        <f t="shared" si="104"/>
        <v>2.2000000000000002</v>
      </c>
      <c r="GO115">
        <f t="shared" si="105"/>
        <v>0</v>
      </c>
      <c r="GP115">
        <f t="shared" si="106"/>
        <v>0</v>
      </c>
      <c r="GR115">
        <v>0</v>
      </c>
      <c r="GS115">
        <v>3</v>
      </c>
      <c r="GT115">
        <v>0</v>
      </c>
      <c r="GU115" t="s">
        <v>6</v>
      </c>
      <c r="GV115">
        <f t="shared" si="107"/>
        <v>0</v>
      </c>
      <c r="GW115">
        <v>1</v>
      </c>
      <c r="GX115">
        <f t="shared" si="108"/>
        <v>0</v>
      </c>
      <c r="HA115">
        <v>0</v>
      </c>
      <c r="HB115">
        <v>0</v>
      </c>
      <c r="HC115">
        <f t="shared" si="109"/>
        <v>0</v>
      </c>
      <c r="IK115">
        <v>0</v>
      </c>
    </row>
    <row r="116" spans="1:245" x14ac:dyDescent="0.25">
      <c r="A116">
        <v>17</v>
      </c>
      <c r="B116">
        <v>1</v>
      </c>
      <c r="E116" t="s">
        <v>279</v>
      </c>
      <c r="F116" t="s">
        <v>35</v>
      </c>
      <c r="G116" t="s">
        <v>280</v>
      </c>
      <c r="H116" t="s">
        <v>18</v>
      </c>
      <c r="I116">
        <f t="shared" ref="I116:I122" si="117">ROUND(1,6)</f>
        <v>1</v>
      </c>
      <c r="J116">
        <v>0</v>
      </c>
      <c r="O116">
        <f t="shared" si="75"/>
        <v>1507.21</v>
      </c>
      <c r="P116">
        <f t="shared" si="76"/>
        <v>1507.21</v>
      </c>
      <c r="Q116">
        <f t="shared" si="77"/>
        <v>0</v>
      </c>
      <c r="R116">
        <f t="shared" si="78"/>
        <v>0</v>
      </c>
      <c r="S116">
        <f t="shared" si="79"/>
        <v>0</v>
      </c>
      <c r="T116">
        <f t="shared" si="80"/>
        <v>0</v>
      </c>
      <c r="U116">
        <f t="shared" si="81"/>
        <v>0</v>
      </c>
      <c r="V116">
        <f t="shared" si="82"/>
        <v>0</v>
      </c>
      <c r="W116">
        <f t="shared" si="83"/>
        <v>0</v>
      </c>
      <c r="X116">
        <f t="shared" si="84"/>
        <v>0</v>
      </c>
      <c r="Y116">
        <f t="shared" si="85"/>
        <v>0</v>
      </c>
      <c r="AA116">
        <v>67927178</v>
      </c>
      <c r="AB116">
        <f t="shared" si="86"/>
        <v>1507.21</v>
      </c>
      <c r="AC116">
        <f t="shared" si="87"/>
        <v>1507.21</v>
      </c>
      <c r="AD116">
        <f>ROUND((((ET116)-(EU116))+AE116),6)</f>
        <v>0</v>
      </c>
      <c r="AE116">
        <f t="shared" si="115"/>
        <v>0</v>
      </c>
      <c r="AF116">
        <f t="shared" si="115"/>
        <v>0</v>
      </c>
      <c r="AG116">
        <f t="shared" si="88"/>
        <v>0</v>
      </c>
      <c r="AH116">
        <f t="shared" si="116"/>
        <v>0</v>
      </c>
      <c r="AI116">
        <f t="shared" si="116"/>
        <v>0</v>
      </c>
      <c r="AJ116">
        <f t="shared" si="89"/>
        <v>0</v>
      </c>
      <c r="AK116">
        <v>1507.21</v>
      </c>
      <c r="AL116">
        <v>1507.21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1</v>
      </c>
      <c r="BJ116" t="s">
        <v>6</v>
      </c>
      <c r="BM116">
        <v>1100</v>
      </c>
      <c r="BN116">
        <v>0</v>
      </c>
      <c r="BO116" t="s">
        <v>6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0</v>
      </c>
      <c r="CA116">
        <v>0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90"/>
        <v>1507.21</v>
      </c>
      <c r="CQ116">
        <f t="shared" si="91"/>
        <v>1507.21</v>
      </c>
      <c r="CR116">
        <f t="shared" si="92"/>
        <v>0</v>
      </c>
      <c r="CS116">
        <f t="shared" si="93"/>
        <v>0</v>
      </c>
      <c r="CT116">
        <f t="shared" si="94"/>
        <v>0</v>
      </c>
      <c r="CU116">
        <f t="shared" si="95"/>
        <v>0</v>
      </c>
      <c r="CV116">
        <f t="shared" si="96"/>
        <v>0</v>
      </c>
      <c r="CW116">
        <f t="shared" si="97"/>
        <v>0</v>
      </c>
      <c r="CX116">
        <f t="shared" si="98"/>
        <v>0</v>
      </c>
      <c r="CY116">
        <f t="shared" si="99"/>
        <v>0</v>
      </c>
      <c r="CZ116">
        <f t="shared" si="100"/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18</v>
      </c>
      <c r="DW116" t="s">
        <v>18</v>
      </c>
      <c r="DX116">
        <v>1</v>
      </c>
      <c r="EE116">
        <v>64675249</v>
      </c>
      <c r="EF116">
        <v>8</v>
      </c>
      <c r="EG116" t="s">
        <v>37</v>
      </c>
      <c r="EH116">
        <v>0</v>
      </c>
      <c r="EI116" t="s">
        <v>6</v>
      </c>
      <c r="EJ116">
        <v>1</v>
      </c>
      <c r="EK116">
        <v>1100</v>
      </c>
      <c r="EL116" t="s">
        <v>38</v>
      </c>
      <c r="EM116" t="s">
        <v>39</v>
      </c>
      <c r="EO116" t="s">
        <v>6</v>
      </c>
      <c r="EQ116">
        <v>131072</v>
      </c>
      <c r="ER116">
        <v>1507.21</v>
      </c>
      <c r="ES116">
        <v>1507.21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5</v>
      </c>
      <c r="FC116">
        <v>1</v>
      </c>
      <c r="FD116">
        <v>18</v>
      </c>
      <c r="FF116">
        <v>17200</v>
      </c>
      <c r="FQ116">
        <v>0</v>
      </c>
      <c r="FR116">
        <f t="shared" si="101"/>
        <v>0</v>
      </c>
      <c r="FS116">
        <v>0</v>
      </c>
      <c r="FX116">
        <v>0</v>
      </c>
      <c r="FY116">
        <v>0</v>
      </c>
      <c r="GA116" t="s">
        <v>281</v>
      </c>
      <c r="GD116">
        <v>1</v>
      </c>
      <c r="GF116">
        <v>-1452296817</v>
      </c>
      <c r="GG116">
        <v>2</v>
      </c>
      <c r="GH116">
        <v>3</v>
      </c>
      <c r="GI116">
        <v>3</v>
      </c>
      <c r="GJ116">
        <v>0</v>
      </c>
      <c r="GK116">
        <v>0</v>
      </c>
      <c r="GL116">
        <f t="shared" si="102"/>
        <v>0</v>
      </c>
      <c r="GM116">
        <f t="shared" si="103"/>
        <v>1507.21</v>
      </c>
      <c r="GN116">
        <f t="shared" si="104"/>
        <v>1507.21</v>
      </c>
      <c r="GO116">
        <f t="shared" si="105"/>
        <v>0</v>
      </c>
      <c r="GP116">
        <f t="shared" si="106"/>
        <v>0</v>
      </c>
      <c r="GR116">
        <v>1</v>
      </c>
      <c r="GS116">
        <v>1</v>
      </c>
      <c r="GT116">
        <v>0</v>
      </c>
      <c r="GU116" t="s">
        <v>6</v>
      </c>
      <c r="GV116">
        <f t="shared" si="107"/>
        <v>0</v>
      </c>
      <c r="GW116">
        <v>1</v>
      </c>
      <c r="GX116">
        <f t="shared" si="108"/>
        <v>0</v>
      </c>
      <c r="HA116">
        <v>0</v>
      </c>
      <c r="HB116">
        <v>0</v>
      </c>
      <c r="HC116">
        <f t="shared" si="109"/>
        <v>0</v>
      </c>
      <c r="IK116">
        <v>0</v>
      </c>
    </row>
    <row r="117" spans="1:245" x14ac:dyDescent="0.25">
      <c r="A117">
        <v>17</v>
      </c>
      <c r="B117">
        <v>1</v>
      </c>
      <c r="C117">
        <f>ROW(SmtRes!A103)</f>
        <v>103</v>
      </c>
      <c r="D117">
        <f>ROW(EtalonRes!A127)</f>
        <v>127</v>
      </c>
      <c r="E117" t="s">
        <v>282</v>
      </c>
      <c r="F117" t="s">
        <v>283</v>
      </c>
      <c r="G117" t="s">
        <v>284</v>
      </c>
      <c r="H117" t="s">
        <v>18</v>
      </c>
      <c r="I117">
        <f t="shared" si="117"/>
        <v>1</v>
      </c>
      <c r="J117">
        <v>0</v>
      </c>
      <c r="O117">
        <f t="shared" si="75"/>
        <v>46.11</v>
      </c>
      <c r="P117">
        <f t="shared" si="76"/>
        <v>22.26</v>
      </c>
      <c r="Q117">
        <f t="shared" si="77"/>
        <v>9.06</v>
      </c>
      <c r="R117">
        <f t="shared" si="78"/>
        <v>0.57999999999999996</v>
      </c>
      <c r="S117">
        <f t="shared" si="79"/>
        <v>14.79</v>
      </c>
      <c r="T117">
        <f t="shared" si="80"/>
        <v>0</v>
      </c>
      <c r="U117">
        <f t="shared" si="81"/>
        <v>1.4489999999999998</v>
      </c>
      <c r="V117">
        <f t="shared" si="82"/>
        <v>0.05</v>
      </c>
      <c r="W117">
        <f t="shared" si="83"/>
        <v>0</v>
      </c>
      <c r="X117">
        <f t="shared" si="84"/>
        <v>18.600000000000001</v>
      </c>
      <c r="Y117">
        <f t="shared" si="85"/>
        <v>10.91</v>
      </c>
      <c r="AA117">
        <v>67927178</v>
      </c>
      <c r="AB117">
        <f t="shared" si="86"/>
        <v>46.111499999999999</v>
      </c>
      <c r="AC117">
        <f t="shared" si="87"/>
        <v>22.26</v>
      </c>
      <c r="AD117">
        <f>ROUND(((((ET117*1.25))-((EU117*1.25)))+AE117),6)</f>
        <v>9.0625</v>
      </c>
      <c r="AE117">
        <f>ROUND(((EU117*1.25)),6)</f>
        <v>0.57499999999999996</v>
      </c>
      <c r="AF117">
        <f>ROUND(((EV117*1.15)),6)</f>
        <v>14.789</v>
      </c>
      <c r="AG117">
        <f t="shared" si="88"/>
        <v>0</v>
      </c>
      <c r="AH117">
        <f>((EW117*1.15))</f>
        <v>1.4489999999999998</v>
      </c>
      <c r="AI117">
        <f>((EX117*1.25))</f>
        <v>0.05</v>
      </c>
      <c r="AJ117">
        <f t="shared" si="89"/>
        <v>0</v>
      </c>
      <c r="AK117">
        <v>42.37</v>
      </c>
      <c r="AL117">
        <v>22.26</v>
      </c>
      <c r="AM117">
        <v>7.25</v>
      </c>
      <c r="AN117">
        <v>0.46</v>
      </c>
      <c r="AO117">
        <v>12.86</v>
      </c>
      <c r="AP117">
        <v>0</v>
      </c>
      <c r="AQ117">
        <v>1.26</v>
      </c>
      <c r="AR117">
        <v>0.04</v>
      </c>
      <c r="AS117">
        <v>0</v>
      </c>
      <c r="AT117">
        <v>121</v>
      </c>
      <c r="AU117">
        <v>71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6</v>
      </c>
      <c r="BE117" t="s">
        <v>6</v>
      </c>
      <c r="BF117" t="s">
        <v>6</v>
      </c>
      <c r="BG117" t="s">
        <v>6</v>
      </c>
      <c r="BH117">
        <v>0</v>
      </c>
      <c r="BI117">
        <v>1</v>
      </c>
      <c r="BJ117" t="s">
        <v>285</v>
      </c>
      <c r="BM117">
        <v>20001</v>
      </c>
      <c r="BN117">
        <v>0</v>
      </c>
      <c r="BO117" t="s">
        <v>6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134</v>
      </c>
      <c r="CA117">
        <v>83</v>
      </c>
      <c r="CE117">
        <v>0</v>
      </c>
      <c r="CF117">
        <v>0</v>
      </c>
      <c r="CG117">
        <v>0</v>
      </c>
      <c r="CM117">
        <v>0</v>
      </c>
      <c r="CN117" t="s">
        <v>20</v>
      </c>
      <c r="CO117">
        <v>0</v>
      </c>
      <c r="CP117">
        <f t="shared" si="90"/>
        <v>46.11</v>
      </c>
      <c r="CQ117">
        <f t="shared" si="91"/>
        <v>22.26</v>
      </c>
      <c r="CR117">
        <f t="shared" si="92"/>
        <v>9.0625</v>
      </c>
      <c r="CS117">
        <f t="shared" si="93"/>
        <v>0.57499999999999996</v>
      </c>
      <c r="CT117">
        <f t="shared" si="94"/>
        <v>14.789</v>
      </c>
      <c r="CU117">
        <f t="shared" si="95"/>
        <v>0</v>
      </c>
      <c r="CV117">
        <f t="shared" si="96"/>
        <v>1.4489999999999998</v>
      </c>
      <c r="CW117">
        <f t="shared" si="97"/>
        <v>0.05</v>
      </c>
      <c r="CX117">
        <f t="shared" si="98"/>
        <v>0</v>
      </c>
      <c r="CY117">
        <f t="shared" si="99"/>
        <v>18.5977</v>
      </c>
      <c r="CZ117">
        <f t="shared" si="100"/>
        <v>10.912699999999999</v>
      </c>
      <c r="DC117" t="s">
        <v>6</v>
      </c>
      <c r="DD117" t="s">
        <v>6</v>
      </c>
      <c r="DE117" t="s">
        <v>21</v>
      </c>
      <c r="DF117" t="s">
        <v>21</v>
      </c>
      <c r="DG117" t="s">
        <v>22</v>
      </c>
      <c r="DH117" t="s">
        <v>6</v>
      </c>
      <c r="DI117" t="s">
        <v>22</v>
      </c>
      <c r="DJ117" t="s">
        <v>21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18</v>
      </c>
      <c r="DW117" t="s">
        <v>18</v>
      </c>
      <c r="DX117">
        <v>1</v>
      </c>
      <c r="EE117">
        <v>64675098</v>
      </c>
      <c r="EF117">
        <v>2</v>
      </c>
      <c r="EG117" t="s">
        <v>23</v>
      </c>
      <c r="EH117">
        <v>0</v>
      </c>
      <c r="EI117" t="s">
        <v>6</v>
      </c>
      <c r="EJ117">
        <v>1</v>
      </c>
      <c r="EK117">
        <v>20001</v>
      </c>
      <c r="EL117" t="s">
        <v>137</v>
      </c>
      <c r="EM117" t="s">
        <v>138</v>
      </c>
      <c r="EO117" t="s">
        <v>26</v>
      </c>
      <c r="EQ117">
        <v>131072</v>
      </c>
      <c r="ER117">
        <v>42.37</v>
      </c>
      <c r="ES117">
        <v>22.26</v>
      </c>
      <c r="ET117">
        <v>7.25</v>
      </c>
      <c r="EU117">
        <v>0.46</v>
      </c>
      <c r="EV117">
        <v>12.86</v>
      </c>
      <c r="EW117">
        <v>1.26</v>
      </c>
      <c r="EX117">
        <v>0.04</v>
      </c>
      <c r="EY117">
        <v>0</v>
      </c>
      <c r="FQ117">
        <v>0</v>
      </c>
      <c r="FR117">
        <f t="shared" si="101"/>
        <v>0</v>
      </c>
      <c r="FS117">
        <v>0</v>
      </c>
      <c r="FT117" t="s">
        <v>27</v>
      </c>
      <c r="FU117" t="s">
        <v>28</v>
      </c>
      <c r="FX117">
        <v>120.6</v>
      </c>
      <c r="FY117">
        <v>70.55</v>
      </c>
      <c r="GA117" t="s">
        <v>6</v>
      </c>
      <c r="GD117">
        <v>1</v>
      </c>
      <c r="GF117">
        <v>-397442473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102"/>
        <v>0</v>
      </c>
      <c r="GM117">
        <f t="shared" si="103"/>
        <v>75.62</v>
      </c>
      <c r="GN117">
        <f t="shared" si="104"/>
        <v>75.62</v>
      </c>
      <c r="GO117">
        <f t="shared" si="105"/>
        <v>0</v>
      </c>
      <c r="GP117">
        <f t="shared" si="106"/>
        <v>0</v>
      </c>
      <c r="GR117">
        <v>0</v>
      </c>
      <c r="GS117">
        <v>3</v>
      </c>
      <c r="GT117">
        <v>0</v>
      </c>
      <c r="GU117" t="s">
        <v>6</v>
      </c>
      <c r="GV117">
        <f t="shared" si="107"/>
        <v>0</v>
      </c>
      <c r="GW117">
        <v>1</v>
      </c>
      <c r="GX117">
        <f t="shared" si="108"/>
        <v>0</v>
      </c>
      <c r="HA117">
        <v>0</v>
      </c>
      <c r="HB117">
        <v>0</v>
      </c>
      <c r="HC117">
        <f t="shared" si="109"/>
        <v>0</v>
      </c>
      <c r="IK117">
        <v>0</v>
      </c>
    </row>
    <row r="118" spans="1:245" x14ac:dyDescent="0.25">
      <c r="A118">
        <v>17</v>
      </c>
      <c r="B118">
        <v>1</v>
      </c>
      <c r="E118" t="s">
        <v>286</v>
      </c>
      <c r="F118" t="s">
        <v>35</v>
      </c>
      <c r="G118" t="s">
        <v>287</v>
      </c>
      <c r="H118" t="s">
        <v>18</v>
      </c>
      <c r="I118">
        <f t="shared" si="117"/>
        <v>1</v>
      </c>
      <c r="J118">
        <v>0</v>
      </c>
      <c r="O118">
        <f t="shared" si="75"/>
        <v>24.1</v>
      </c>
      <c r="P118">
        <f t="shared" si="76"/>
        <v>24.1</v>
      </c>
      <c r="Q118">
        <f t="shared" si="77"/>
        <v>0</v>
      </c>
      <c r="R118">
        <f t="shared" si="78"/>
        <v>0</v>
      </c>
      <c r="S118">
        <f t="shared" si="79"/>
        <v>0</v>
      </c>
      <c r="T118">
        <f t="shared" si="80"/>
        <v>0</v>
      </c>
      <c r="U118">
        <f t="shared" si="81"/>
        <v>0</v>
      </c>
      <c r="V118">
        <f t="shared" si="82"/>
        <v>0</v>
      </c>
      <c r="W118">
        <f t="shared" si="83"/>
        <v>0</v>
      </c>
      <c r="X118">
        <f t="shared" si="84"/>
        <v>0</v>
      </c>
      <c r="Y118">
        <f t="shared" si="85"/>
        <v>0</v>
      </c>
      <c r="AA118">
        <v>67927178</v>
      </c>
      <c r="AB118">
        <f t="shared" si="86"/>
        <v>24.1</v>
      </c>
      <c r="AC118">
        <f t="shared" si="87"/>
        <v>24.1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88"/>
        <v>0</v>
      </c>
      <c r="AH118">
        <f>(EW118)</f>
        <v>0</v>
      </c>
      <c r="AI118">
        <f>(EX118)</f>
        <v>0</v>
      </c>
      <c r="AJ118">
        <f t="shared" si="89"/>
        <v>0</v>
      </c>
      <c r="AK118">
        <v>24.099999999999998</v>
      </c>
      <c r="AL118">
        <v>24.099999999999998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6</v>
      </c>
      <c r="BE118" t="s">
        <v>6</v>
      </c>
      <c r="BF118" t="s">
        <v>6</v>
      </c>
      <c r="BG118" t="s">
        <v>6</v>
      </c>
      <c r="BH118">
        <v>3</v>
      </c>
      <c r="BI118">
        <v>1</v>
      </c>
      <c r="BJ118" t="s">
        <v>6</v>
      </c>
      <c r="BM118">
        <v>1100</v>
      </c>
      <c r="BN118">
        <v>0</v>
      </c>
      <c r="BO118" t="s">
        <v>6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0</v>
      </c>
      <c r="CA118">
        <v>0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90"/>
        <v>24.1</v>
      </c>
      <c r="CQ118">
        <f t="shared" si="91"/>
        <v>24.1</v>
      </c>
      <c r="CR118">
        <f t="shared" si="92"/>
        <v>0</v>
      </c>
      <c r="CS118">
        <f t="shared" si="93"/>
        <v>0</v>
      </c>
      <c r="CT118">
        <f t="shared" si="94"/>
        <v>0</v>
      </c>
      <c r="CU118">
        <f t="shared" si="95"/>
        <v>0</v>
      </c>
      <c r="CV118">
        <f t="shared" si="96"/>
        <v>0</v>
      </c>
      <c r="CW118">
        <f t="shared" si="97"/>
        <v>0</v>
      </c>
      <c r="CX118">
        <f t="shared" si="98"/>
        <v>0</v>
      </c>
      <c r="CY118">
        <f t="shared" si="99"/>
        <v>0</v>
      </c>
      <c r="CZ118">
        <f t="shared" si="100"/>
        <v>0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18</v>
      </c>
      <c r="DW118" t="s">
        <v>18</v>
      </c>
      <c r="DX118">
        <v>1</v>
      </c>
      <c r="EE118">
        <v>64675249</v>
      </c>
      <c r="EF118">
        <v>8</v>
      </c>
      <c r="EG118" t="s">
        <v>37</v>
      </c>
      <c r="EH118">
        <v>0</v>
      </c>
      <c r="EI118" t="s">
        <v>6</v>
      </c>
      <c r="EJ118">
        <v>1</v>
      </c>
      <c r="EK118">
        <v>1100</v>
      </c>
      <c r="EL118" t="s">
        <v>38</v>
      </c>
      <c r="EM118" t="s">
        <v>39</v>
      </c>
      <c r="EO118" t="s">
        <v>6</v>
      </c>
      <c r="EQ118">
        <v>131072</v>
      </c>
      <c r="ER118">
        <v>24.099999999999998</v>
      </c>
      <c r="ES118">
        <v>24.099999999999998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5</v>
      </c>
      <c r="FC118">
        <v>1</v>
      </c>
      <c r="FD118">
        <v>18</v>
      </c>
      <c r="FF118">
        <v>275</v>
      </c>
      <c r="FQ118">
        <v>0</v>
      </c>
      <c r="FR118">
        <f t="shared" si="101"/>
        <v>0</v>
      </c>
      <c r="FS118">
        <v>0</v>
      </c>
      <c r="FX118">
        <v>0</v>
      </c>
      <c r="FY118">
        <v>0</v>
      </c>
      <c r="GA118" t="s">
        <v>288</v>
      </c>
      <c r="GD118">
        <v>1</v>
      </c>
      <c r="GF118">
        <v>95815391</v>
      </c>
      <c r="GG118">
        <v>2</v>
      </c>
      <c r="GH118">
        <v>3</v>
      </c>
      <c r="GI118">
        <v>3</v>
      </c>
      <c r="GJ118">
        <v>0</v>
      </c>
      <c r="GK118">
        <v>0</v>
      </c>
      <c r="GL118">
        <f t="shared" si="102"/>
        <v>0</v>
      </c>
      <c r="GM118">
        <f t="shared" si="103"/>
        <v>24.1</v>
      </c>
      <c r="GN118">
        <f t="shared" si="104"/>
        <v>24.1</v>
      </c>
      <c r="GO118">
        <f t="shared" si="105"/>
        <v>0</v>
      </c>
      <c r="GP118">
        <f t="shared" si="106"/>
        <v>0</v>
      </c>
      <c r="GR118">
        <v>1</v>
      </c>
      <c r="GS118">
        <v>1</v>
      </c>
      <c r="GT118">
        <v>0</v>
      </c>
      <c r="GU118" t="s">
        <v>6</v>
      </c>
      <c r="GV118">
        <f t="shared" si="107"/>
        <v>0</v>
      </c>
      <c r="GW118">
        <v>1</v>
      </c>
      <c r="GX118">
        <f t="shared" si="108"/>
        <v>0</v>
      </c>
      <c r="HA118">
        <v>0</v>
      </c>
      <c r="HB118">
        <v>0</v>
      </c>
      <c r="HC118">
        <f t="shared" si="109"/>
        <v>0</v>
      </c>
      <c r="IK118">
        <v>0</v>
      </c>
    </row>
    <row r="119" spans="1:245" x14ac:dyDescent="0.25">
      <c r="A119">
        <v>17</v>
      </c>
      <c r="B119">
        <v>1</v>
      </c>
      <c r="C119">
        <f>ROW(SmtRes!A120)</f>
        <v>120</v>
      </c>
      <c r="D119">
        <f>ROW(EtalonRes!A145)</f>
        <v>145</v>
      </c>
      <c r="E119" t="s">
        <v>289</v>
      </c>
      <c r="F119" t="s">
        <v>290</v>
      </c>
      <c r="G119" t="s">
        <v>291</v>
      </c>
      <c r="H119" t="s">
        <v>18</v>
      </c>
      <c r="I119">
        <f t="shared" si="117"/>
        <v>1</v>
      </c>
      <c r="J119">
        <v>0</v>
      </c>
      <c r="O119">
        <f t="shared" si="75"/>
        <v>357.04</v>
      </c>
      <c r="P119">
        <f t="shared" si="76"/>
        <v>125.24</v>
      </c>
      <c r="Q119">
        <f t="shared" si="77"/>
        <v>75.709999999999994</v>
      </c>
      <c r="R119">
        <f t="shared" si="78"/>
        <v>6.79</v>
      </c>
      <c r="S119">
        <f t="shared" si="79"/>
        <v>156.09</v>
      </c>
      <c r="T119">
        <f t="shared" si="80"/>
        <v>0</v>
      </c>
      <c r="U119">
        <f t="shared" si="81"/>
        <v>16.801499999999997</v>
      </c>
      <c r="V119">
        <f t="shared" si="82"/>
        <v>0.53749999999999998</v>
      </c>
      <c r="W119">
        <f t="shared" si="83"/>
        <v>0</v>
      </c>
      <c r="X119">
        <f t="shared" si="84"/>
        <v>197.08</v>
      </c>
      <c r="Y119">
        <f t="shared" si="85"/>
        <v>115.64</v>
      </c>
      <c r="AA119">
        <v>67927178</v>
      </c>
      <c r="AB119">
        <f t="shared" si="86"/>
        <v>357.04199999999997</v>
      </c>
      <c r="AC119">
        <f t="shared" si="87"/>
        <v>125.24</v>
      </c>
      <c r="AD119">
        <f>ROUND(((((ET119*1.25))-((EU119*1.25)))+AE119),6)</f>
        <v>75.712500000000006</v>
      </c>
      <c r="AE119">
        <f>ROUND(((EU119*1.25)),6)</f>
        <v>6.7874999999999996</v>
      </c>
      <c r="AF119">
        <f>ROUND(((EV119*1.15)),6)</f>
        <v>156.08949999999999</v>
      </c>
      <c r="AG119">
        <f t="shared" si="88"/>
        <v>0</v>
      </c>
      <c r="AH119">
        <f>((EW119*1.15))</f>
        <v>16.801499999999997</v>
      </c>
      <c r="AI119">
        <f>((EX119*1.25))</f>
        <v>0.53749999999999998</v>
      </c>
      <c r="AJ119">
        <f t="shared" si="89"/>
        <v>0</v>
      </c>
      <c r="AK119">
        <v>321.54000000000002</v>
      </c>
      <c r="AL119">
        <v>125.24</v>
      </c>
      <c r="AM119">
        <v>60.57</v>
      </c>
      <c r="AN119">
        <v>5.43</v>
      </c>
      <c r="AO119">
        <v>135.72999999999999</v>
      </c>
      <c r="AP119">
        <v>0</v>
      </c>
      <c r="AQ119">
        <v>14.61</v>
      </c>
      <c r="AR119">
        <v>0.43</v>
      </c>
      <c r="AS119">
        <v>0</v>
      </c>
      <c r="AT119">
        <v>121</v>
      </c>
      <c r="AU119">
        <v>71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6</v>
      </c>
      <c r="BE119" t="s">
        <v>6</v>
      </c>
      <c r="BF119" t="s">
        <v>6</v>
      </c>
      <c r="BG119" t="s">
        <v>6</v>
      </c>
      <c r="BH119">
        <v>0</v>
      </c>
      <c r="BI119">
        <v>1</v>
      </c>
      <c r="BJ119" t="s">
        <v>292</v>
      </c>
      <c r="BM119">
        <v>18001</v>
      </c>
      <c r="BN119">
        <v>0</v>
      </c>
      <c r="BO119" t="s">
        <v>6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134</v>
      </c>
      <c r="CA119">
        <v>83</v>
      </c>
      <c r="CE119">
        <v>0</v>
      </c>
      <c r="CF119">
        <v>0</v>
      </c>
      <c r="CG119">
        <v>0</v>
      </c>
      <c r="CM119">
        <v>0</v>
      </c>
      <c r="CN119" t="s">
        <v>20</v>
      </c>
      <c r="CO119">
        <v>0</v>
      </c>
      <c r="CP119">
        <f t="shared" si="90"/>
        <v>357.03999999999996</v>
      </c>
      <c r="CQ119">
        <f t="shared" si="91"/>
        <v>125.24</v>
      </c>
      <c r="CR119">
        <f t="shared" si="92"/>
        <v>75.712500000000006</v>
      </c>
      <c r="CS119">
        <f t="shared" si="93"/>
        <v>6.7874999999999996</v>
      </c>
      <c r="CT119">
        <f t="shared" si="94"/>
        <v>156.08949999999999</v>
      </c>
      <c r="CU119">
        <f t="shared" si="95"/>
        <v>0</v>
      </c>
      <c r="CV119">
        <f t="shared" si="96"/>
        <v>16.801499999999997</v>
      </c>
      <c r="CW119">
        <f t="shared" si="97"/>
        <v>0.53749999999999998</v>
      </c>
      <c r="CX119">
        <f t="shared" si="98"/>
        <v>0</v>
      </c>
      <c r="CY119">
        <f t="shared" si="99"/>
        <v>197.0848</v>
      </c>
      <c r="CZ119">
        <f t="shared" si="100"/>
        <v>115.64479999999999</v>
      </c>
      <c r="DC119" t="s">
        <v>6</v>
      </c>
      <c r="DD119" t="s">
        <v>6</v>
      </c>
      <c r="DE119" t="s">
        <v>21</v>
      </c>
      <c r="DF119" t="s">
        <v>21</v>
      </c>
      <c r="DG119" t="s">
        <v>22</v>
      </c>
      <c r="DH119" t="s">
        <v>6</v>
      </c>
      <c r="DI119" t="s">
        <v>22</v>
      </c>
      <c r="DJ119" t="s">
        <v>21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18</v>
      </c>
      <c r="DW119" t="s">
        <v>18</v>
      </c>
      <c r="DX119">
        <v>1</v>
      </c>
      <c r="EE119">
        <v>64675096</v>
      </c>
      <c r="EF119">
        <v>2</v>
      </c>
      <c r="EG119" t="s">
        <v>23</v>
      </c>
      <c r="EH119">
        <v>0</v>
      </c>
      <c r="EI119" t="s">
        <v>6</v>
      </c>
      <c r="EJ119">
        <v>1</v>
      </c>
      <c r="EK119">
        <v>18001</v>
      </c>
      <c r="EL119" t="s">
        <v>293</v>
      </c>
      <c r="EM119" t="s">
        <v>294</v>
      </c>
      <c r="EO119" t="s">
        <v>26</v>
      </c>
      <c r="EQ119">
        <v>131072</v>
      </c>
      <c r="ER119">
        <v>321.54000000000002</v>
      </c>
      <c r="ES119">
        <v>125.24</v>
      </c>
      <c r="ET119">
        <v>60.57</v>
      </c>
      <c r="EU119">
        <v>5.43</v>
      </c>
      <c r="EV119">
        <v>135.72999999999999</v>
      </c>
      <c r="EW119">
        <v>14.61</v>
      </c>
      <c r="EX119">
        <v>0.43</v>
      </c>
      <c r="EY119">
        <v>0</v>
      </c>
      <c r="FQ119">
        <v>0</v>
      </c>
      <c r="FR119">
        <f t="shared" si="101"/>
        <v>0</v>
      </c>
      <c r="FS119">
        <v>0</v>
      </c>
      <c r="FT119" t="s">
        <v>27</v>
      </c>
      <c r="FU119" t="s">
        <v>28</v>
      </c>
      <c r="FX119">
        <v>120.6</v>
      </c>
      <c r="FY119">
        <v>70.55</v>
      </c>
      <c r="GA119" t="s">
        <v>6</v>
      </c>
      <c r="GD119">
        <v>1</v>
      </c>
      <c r="GF119">
        <v>1135149088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102"/>
        <v>0</v>
      </c>
      <c r="GM119">
        <f t="shared" si="103"/>
        <v>669.76</v>
      </c>
      <c r="GN119">
        <f t="shared" si="104"/>
        <v>669.76</v>
      </c>
      <c r="GO119">
        <f t="shared" si="105"/>
        <v>0</v>
      </c>
      <c r="GP119">
        <f t="shared" si="106"/>
        <v>0</v>
      </c>
      <c r="GR119">
        <v>0</v>
      </c>
      <c r="GS119">
        <v>3</v>
      </c>
      <c r="GT119">
        <v>0</v>
      </c>
      <c r="GU119" t="s">
        <v>6</v>
      </c>
      <c r="GV119">
        <f t="shared" si="107"/>
        <v>0</v>
      </c>
      <c r="GW119">
        <v>1</v>
      </c>
      <c r="GX119">
        <f t="shared" si="108"/>
        <v>0</v>
      </c>
      <c r="HA119">
        <v>0</v>
      </c>
      <c r="HB119">
        <v>0</v>
      </c>
      <c r="HC119">
        <f t="shared" si="109"/>
        <v>0</v>
      </c>
      <c r="IK119">
        <v>0</v>
      </c>
    </row>
    <row r="120" spans="1:245" x14ac:dyDescent="0.25">
      <c r="A120">
        <v>17</v>
      </c>
      <c r="B120">
        <v>1</v>
      </c>
      <c r="E120" t="s">
        <v>295</v>
      </c>
      <c r="F120" t="s">
        <v>35</v>
      </c>
      <c r="G120" t="s">
        <v>296</v>
      </c>
      <c r="H120" t="s">
        <v>18</v>
      </c>
      <c r="I120">
        <f t="shared" si="117"/>
        <v>1</v>
      </c>
      <c r="J120">
        <v>0</v>
      </c>
      <c r="O120">
        <f t="shared" si="75"/>
        <v>42611.78</v>
      </c>
      <c r="P120">
        <f t="shared" si="76"/>
        <v>42611.78</v>
      </c>
      <c r="Q120">
        <f t="shared" si="77"/>
        <v>0</v>
      </c>
      <c r="R120">
        <f t="shared" si="78"/>
        <v>0</v>
      </c>
      <c r="S120">
        <f t="shared" si="79"/>
        <v>0</v>
      </c>
      <c r="T120">
        <f t="shared" si="80"/>
        <v>0</v>
      </c>
      <c r="U120">
        <f t="shared" si="81"/>
        <v>0</v>
      </c>
      <c r="V120">
        <f t="shared" si="82"/>
        <v>0</v>
      </c>
      <c r="W120">
        <f t="shared" si="83"/>
        <v>0</v>
      </c>
      <c r="X120">
        <f t="shared" si="84"/>
        <v>0</v>
      </c>
      <c r="Y120">
        <f t="shared" si="85"/>
        <v>0</v>
      </c>
      <c r="AA120">
        <v>67927178</v>
      </c>
      <c r="AB120">
        <f t="shared" si="86"/>
        <v>42611.78</v>
      </c>
      <c r="AC120">
        <f t="shared" si="87"/>
        <v>42611.78</v>
      </c>
      <c r="AD120">
        <f>ROUND((((ET120)-(EU120))+AE120),6)</f>
        <v>0</v>
      </c>
      <c r="AE120">
        <f t="shared" ref="AE120:AF122" si="118">ROUND((EU120),6)</f>
        <v>0</v>
      </c>
      <c r="AF120">
        <f t="shared" si="118"/>
        <v>0</v>
      </c>
      <c r="AG120">
        <f t="shared" si="88"/>
        <v>0</v>
      </c>
      <c r="AH120">
        <f t="shared" ref="AH120:AI122" si="119">(EW120)</f>
        <v>0</v>
      </c>
      <c r="AI120">
        <f t="shared" si="119"/>
        <v>0</v>
      </c>
      <c r="AJ120">
        <f t="shared" si="89"/>
        <v>0</v>
      </c>
      <c r="AK120">
        <v>42611.78</v>
      </c>
      <c r="AL120">
        <v>42611.78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6</v>
      </c>
      <c r="BE120" t="s">
        <v>6</v>
      </c>
      <c r="BF120" t="s">
        <v>6</v>
      </c>
      <c r="BG120" t="s">
        <v>6</v>
      </c>
      <c r="BH120">
        <v>3</v>
      </c>
      <c r="BI120">
        <v>3</v>
      </c>
      <c r="BJ120" t="s">
        <v>6</v>
      </c>
      <c r="BM120">
        <v>1100</v>
      </c>
      <c r="BN120">
        <v>0</v>
      </c>
      <c r="BO120" t="s">
        <v>6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6</v>
      </c>
      <c r="BZ120">
        <v>0</v>
      </c>
      <c r="CA120">
        <v>0</v>
      </c>
      <c r="CE120">
        <v>0</v>
      </c>
      <c r="CF120">
        <v>0</v>
      </c>
      <c r="CG120">
        <v>0</v>
      </c>
      <c r="CM120">
        <v>0</v>
      </c>
      <c r="CN120" t="s">
        <v>6</v>
      </c>
      <c r="CO120">
        <v>0</v>
      </c>
      <c r="CP120">
        <f t="shared" si="90"/>
        <v>42611.78</v>
      </c>
      <c r="CQ120">
        <f t="shared" si="91"/>
        <v>42611.78</v>
      </c>
      <c r="CR120">
        <f t="shared" si="92"/>
        <v>0</v>
      </c>
      <c r="CS120">
        <f t="shared" si="93"/>
        <v>0</v>
      </c>
      <c r="CT120">
        <f t="shared" si="94"/>
        <v>0</v>
      </c>
      <c r="CU120">
        <f t="shared" si="95"/>
        <v>0</v>
      </c>
      <c r="CV120">
        <f t="shared" si="96"/>
        <v>0</v>
      </c>
      <c r="CW120">
        <f t="shared" si="97"/>
        <v>0</v>
      </c>
      <c r="CX120">
        <f t="shared" si="98"/>
        <v>0</v>
      </c>
      <c r="CY120">
        <f t="shared" si="99"/>
        <v>0</v>
      </c>
      <c r="CZ120">
        <f t="shared" si="100"/>
        <v>0</v>
      </c>
      <c r="DC120" t="s">
        <v>6</v>
      </c>
      <c r="DD120" t="s">
        <v>6</v>
      </c>
      <c r="DE120" t="s">
        <v>6</v>
      </c>
      <c r="DF120" t="s">
        <v>6</v>
      </c>
      <c r="DG120" t="s">
        <v>6</v>
      </c>
      <c r="DH120" t="s">
        <v>6</v>
      </c>
      <c r="DI120" t="s">
        <v>6</v>
      </c>
      <c r="DJ120" t="s">
        <v>6</v>
      </c>
      <c r="DK120" t="s">
        <v>6</v>
      </c>
      <c r="DL120" t="s">
        <v>6</v>
      </c>
      <c r="DM120" t="s">
        <v>6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18</v>
      </c>
      <c r="DW120" t="s">
        <v>18</v>
      </c>
      <c r="DX120">
        <v>1</v>
      </c>
      <c r="EE120">
        <v>64675249</v>
      </c>
      <c r="EF120">
        <v>8</v>
      </c>
      <c r="EG120" t="s">
        <v>37</v>
      </c>
      <c r="EH120">
        <v>0</v>
      </c>
      <c r="EI120" t="s">
        <v>6</v>
      </c>
      <c r="EJ120">
        <v>1</v>
      </c>
      <c r="EK120">
        <v>1100</v>
      </c>
      <c r="EL120" t="s">
        <v>38</v>
      </c>
      <c r="EM120" t="s">
        <v>39</v>
      </c>
      <c r="EO120" t="s">
        <v>6</v>
      </c>
      <c r="EQ120">
        <v>131072</v>
      </c>
      <c r="ER120">
        <v>42611.78</v>
      </c>
      <c r="ES120">
        <v>42611.78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5</v>
      </c>
      <c r="FC120">
        <v>1</v>
      </c>
      <c r="FD120">
        <v>18</v>
      </c>
      <c r="FF120">
        <v>192300</v>
      </c>
      <c r="FQ120">
        <v>0</v>
      </c>
      <c r="FR120">
        <f t="shared" si="101"/>
        <v>42611.78</v>
      </c>
      <c r="FS120">
        <v>0</v>
      </c>
      <c r="FX120">
        <v>0</v>
      </c>
      <c r="FY120">
        <v>0</v>
      </c>
      <c r="GA120" t="s">
        <v>297</v>
      </c>
      <c r="GD120">
        <v>1</v>
      </c>
      <c r="GF120">
        <v>1005403057</v>
      </c>
      <c r="GG120">
        <v>2</v>
      </c>
      <c r="GH120">
        <v>3</v>
      </c>
      <c r="GI120">
        <v>3</v>
      </c>
      <c r="GJ120">
        <v>0</v>
      </c>
      <c r="GK120">
        <v>0</v>
      </c>
      <c r="GL120">
        <f t="shared" si="102"/>
        <v>0</v>
      </c>
      <c r="GM120">
        <f t="shared" si="103"/>
        <v>42611.78</v>
      </c>
      <c r="GN120">
        <f t="shared" si="104"/>
        <v>0</v>
      </c>
      <c r="GO120">
        <f t="shared" si="105"/>
        <v>0</v>
      </c>
      <c r="GP120">
        <f t="shared" si="106"/>
        <v>0</v>
      </c>
      <c r="GR120">
        <v>1</v>
      </c>
      <c r="GS120">
        <v>1</v>
      </c>
      <c r="GT120">
        <v>0</v>
      </c>
      <c r="GU120" t="s">
        <v>6</v>
      </c>
      <c r="GV120">
        <f t="shared" si="107"/>
        <v>0</v>
      </c>
      <c r="GW120">
        <v>1</v>
      </c>
      <c r="GX120">
        <f t="shared" si="108"/>
        <v>0</v>
      </c>
      <c r="HA120">
        <v>0</v>
      </c>
      <c r="HB120">
        <v>0</v>
      </c>
      <c r="HC120">
        <f t="shared" si="109"/>
        <v>0</v>
      </c>
      <c r="IK120">
        <v>0</v>
      </c>
    </row>
    <row r="121" spans="1:245" x14ac:dyDescent="0.25">
      <c r="A121">
        <v>17</v>
      </c>
      <c r="B121">
        <v>1</v>
      </c>
      <c r="C121">
        <f>ROW(SmtRes!A123)</f>
        <v>123</v>
      </c>
      <c r="D121">
        <f>ROW(EtalonRes!A148)</f>
        <v>148</v>
      </c>
      <c r="E121" t="s">
        <v>298</v>
      </c>
      <c r="F121" t="s">
        <v>299</v>
      </c>
      <c r="G121" t="s">
        <v>300</v>
      </c>
      <c r="H121" t="s">
        <v>18</v>
      </c>
      <c r="I121">
        <f t="shared" si="117"/>
        <v>1</v>
      </c>
      <c r="J121">
        <v>0</v>
      </c>
      <c r="O121">
        <f t="shared" si="75"/>
        <v>16.899999999999999</v>
      </c>
      <c r="P121">
        <f t="shared" si="76"/>
        <v>1.42</v>
      </c>
      <c r="Q121">
        <f t="shared" si="77"/>
        <v>0</v>
      </c>
      <c r="R121">
        <f t="shared" si="78"/>
        <v>0</v>
      </c>
      <c r="S121">
        <f t="shared" si="79"/>
        <v>15.48</v>
      </c>
      <c r="T121">
        <f t="shared" si="80"/>
        <v>0</v>
      </c>
      <c r="U121">
        <f t="shared" si="81"/>
        <v>1.56</v>
      </c>
      <c r="V121">
        <f t="shared" si="82"/>
        <v>0</v>
      </c>
      <c r="W121">
        <f t="shared" si="83"/>
        <v>0</v>
      </c>
      <c r="X121">
        <f t="shared" si="84"/>
        <v>13</v>
      </c>
      <c r="Y121">
        <f t="shared" si="85"/>
        <v>9.2899999999999991</v>
      </c>
      <c r="AA121">
        <v>67927178</v>
      </c>
      <c r="AB121">
        <f t="shared" si="86"/>
        <v>16.899999999999999</v>
      </c>
      <c r="AC121">
        <f t="shared" si="87"/>
        <v>1.42</v>
      </c>
      <c r="AD121">
        <f>ROUND((((ET121)-(EU121))+AE121),6)</f>
        <v>0</v>
      </c>
      <c r="AE121">
        <f t="shared" si="118"/>
        <v>0</v>
      </c>
      <c r="AF121">
        <f t="shared" si="118"/>
        <v>15.48</v>
      </c>
      <c r="AG121">
        <f t="shared" si="88"/>
        <v>0</v>
      </c>
      <c r="AH121">
        <f t="shared" si="119"/>
        <v>1.56</v>
      </c>
      <c r="AI121">
        <f t="shared" si="119"/>
        <v>0</v>
      </c>
      <c r="AJ121">
        <f t="shared" si="89"/>
        <v>0</v>
      </c>
      <c r="AK121">
        <v>16.899999999999999</v>
      </c>
      <c r="AL121">
        <v>1.42</v>
      </c>
      <c r="AM121">
        <v>0</v>
      </c>
      <c r="AN121">
        <v>0</v>
      </c>
      <c r="AO121">
        <v>15.48</v>
      </c>
      <c r="AP121">
        <v>0</v>
      </c>
      <c r="AQ121">
        <v>1.56</v>
      </c>
      <c r="AR121">
        <v>0</v>
      </c>
      <c r="AS121">
        <v>0</v>
      </c>
      <c r="AT121">
        <v>84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6</v>
      </c>
      <c r="BE121" t="s">
        <v>6</v>
      </c>
      <c r="BF121" t="s">
        <v>6</v>
      </c>
      <c r="BG121" t="s">
        <v>6</v>
      </c>
      <c r="BH121">
        <v>0</v>
      </c>
      <c r="BI121">
        <v>2</v>
      </c>
      <c r="BJ121" t="s">
        <v>301</v>
      </c>
      <c r="BM121">
        <v>111001</v>
      </c>
      <c r="BN121">
        <v>0</v>
      </c>
      <c r="BO121" t="s">
        <v>6</v>
      </c>
      <c r="BP121">
        <v>0</v>
      </c>
      <c r="BQ121">
        <v>3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6</v>
      </c>
      <c r="BZ121">
        <v>84</v>
      </c>
      <c r="CA121">
        <v>60</v>
      </c>
      <c r="CE121">
        <v>0</v>
      </c>
      <c r="CF121">
        <v>0</v>
      </c>
      <c r="CG121">
        <v>0</v>
      </c>
      <c r="CM121">
        <v>0</v>
      </c>
      <c r="CN121" t="s">
        <v>6</v>
      </c>
      <c r="CO121">
        <v>0</v>
      </c>
      <c r="CP121">
        <f t="shared" si="90"/>
        <v>16.899999999999999</v>
      </c>
      <c r="CQ121">
        <f t="shared" si="91"/>
        <v>1.42</v>
      </c>
      <c r="CR121">
        <f t="shared" si="92"/>
        <v>0</v>
      </c>
      <c r="CS121">
        <f t="shared" si="93"/>
        <v>0</v>
      </c>
      <c r="CT121">
        <f t="shared" si="94"/>
        <v>15.48</v>
      </c>
      <c r="CU121">
        <f t="shared" si="95"/>
        <v>0</v>
      </c>
      <c r="CV121">
        <f t="shared" si="96"/>
        <v>1.56</v>
      </c>
      <c r="CW121">
        <f t="shared" si="97"/>
        <v>0</v>
      </c>
      <c r="CX121">
        <f t="shared" si="98"/>
        <v>0</v>
      </c>
      <c r="CY121">
        <f t="shared" si="99"/>
        <v>13.0032</v>
      </c>
      <c r="CZ121">
        <f t="shared" si="100"/>
        <v>9.2880000000000003</v>
      </c>
      <c r="DC121" t="s">
        <v>6</v>
      </c>
      <c r="DD121" t="s">
        <v>6</v>
      </c>
      <c r="DE121" t="s">
        <v>6</v>
      </c>
      <c r="DF121" t="s">
        <v>6</v>
      </c>
      <c r="DG121" t="s">
        <v>6</v>
      </c>
      <c r="DH121" t="s">
        <v>6</v>
      </c>
      <c r="DI121" t="s">
        <v>6</v>
      </c>
      <c r="DJ121" t="s">
        <v>6</v>
      </c>
      <c r="DK121" t="s">
        <v>6</v>
      </c>
      <c r="DL121" t="s">
        <v>6</v>
      </c>
      <c r="DM121" t="s">
        <v>6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18</v>
      </c>
      <c r="DW121" t="s">
        <v>18</v>
      </c>
      <c r="DX121">
        <v>1</v>
      </c>
      <c r="EE121">
        <v>64674953</v>
      </c>
      <c r="EF121">
        <v>3</v>
      </c>
      <c r="EG121" t="s">
        <v>302</v>
      </c>
      <c r="EH121">
        <v>0</v>
      </c>
      <c r="EI121" t="s">
        <v>6</v>
      </c>
      <c r="EJ121">
        <v>2</v>
      </c>
      <c r="EK121">
        <v>111001</v>
      </c>
      <c r="EL121" t="s">
        <v>303</v>
      </c>
      <c r="EM121" t="s">
        <v>304</v>
      </c>
      <c r="EO121" t="s">
        <v>6</v>
      </c>
      <c r="EQ121">
        <v>131072</v>
      </c>
      <c r="ER121">
        <v>16.899999999999999</v>
      </c>
      <c r="ES121">
        <v>1.42</v>
      </c>
      <c r="ET121">
        <v>0</v>
      </c>
      <c r="EU121">
        <v>0</v>
      </c>
      <c r="EV121">
        <v>15.48</v>
      </c>
      <c r="EW121">
        <v>1.56</v>
      </c>
      <c r="EX121">
        <v>0</v>
      </c>
      <c r="EY121">
        <v>0</v>
      </c>
      <c r="FQ121">
        <v>0</v>
      </c>
      <c r="FR121">
        <f t="shared" si="101"/>
        <v>0</v>
      </c>
      <c r="FS121">
        <v>0</v>
      </c>
      <c r="FX121">
        <v>84</v>
      </c>
      <c r="FY121">
        <v>60</v>
      </c>
      <c r="GA121" t="s">
        <v>6</v>
      </c>
      <c r="GD121">
        <v>1</v>
      </c>
      <c r="GF121">
        <v>-1915165703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102"/>
        <v>0</v>
      </c>
      <c r="GM121">
        <f t="shared" si="103"/>
        <v>39.19</v>
      </c>
      <c r="GN121">
        <f t="shared" si="104"/>
        <v>0</v>
      </c>
      <c r="GO121">
        <f t="shared" si="105"/>
        <v>39.19</v>
      </c>
      <c r="GP121">
        <f t="shared" si="106"/>
        <v>0</v>
      </c>
      <c r="GR121">
        <v>0</v>
      </c>
      <c r="GS121">
        <v>3</v>
      </c>
      <c r="GT121">
        <v>0</v>
      </c>
      <c r="GU121" t="s">
        <v>6</v>
      </c>
      <c r="GV121">
        <f t="shared" si="107"/>
        <v>0</v>
      </c>
      <c r="GW121">
        <v>1</v>
      </c>
      <c r="GX121">
        <f t="shared" si="108"/>
        <v>0</v>
      </c>
      <c r="HA121">
        <v>0</v>
      </c>
      <c r="HB121">
        <v>0</v>
      </c>
      <c r="HC121">
        <f t="shared" si="109"/>
        <v>0</v>
      </c>
      <c r="IK121">
        <v>0</v>
      </c>
    </row>
    <row r="122" spans="1:245" x14ac:dyDescent="0.25">
      <c r="A122">
        <v>17</v>
      </c>
      <c r="B122">
        <v>1</v>
      </c>
      <c r="E122" t="s">
        <v>305</v>
      </c>
      <c r="F122" t="s">
        <v>35</v>
      </c>
      <c r="G122" t="s">
        <v>306</v>
      </c>
      <c r="H122" t="s">
        <v>18</v>
      </c>
      <c r="I122">
        <f t="shared" si="117"/>
        <v>1</v>
      </c>
      <c r="J122">
        <v>0</v>
      </c>
      <c r="O122">
        <f t="shared" si="75"/>
        <v>3830.95</v>
      </c>
      <c r="P122">
        <f t="shared" si="76"/>
        <v>3830.95</v>
      </c>
      <c r="Q122">
        <f t="shared" si="77"/>
        <v>0</v>
      </c>
      <c r="R122">
        <f t="shared" si="78"/>
        <v>0</v>
      </c>
      <c r="S122">
        <f t="shared" si="79"/>
        <v>0</v>
      </c>
      <c r="T122">
        <f t="shared" si="80"/>
        <v>0</v>
      </c>
      <c r="U122">
        <f t="shared" si="81"/>
        <v>0</v>
      </c>
      <c r="V122">
        <f t="shared" si="82"/>
        <v>0</v>
      </c>
      <c r="W122">
        <f t="shared" si="83"/>
        <v>0</v>
      </c>
      <c r="X122">
        <f t="shared" si="84"/>
        <v>0</v>
      </c>
      <c r="Y122">
        <f t="shared" si="85"/>
        <v>0</v>
      </c>
      <c r="AA122">
        <v>67927178</v>
      </c>
      <c r="AB122">
        <f t="shared" si="86"/>
        <v>3830.95</v>
      </c>
      <c r="AC122">
        <f t="shared" si="87"/>
        <v>3830.95</v>
      </c>
      <c r="AD122">
        <f>ROUND((((ET122)-(EU122))+AE122),6)</f>
        <v>0</v>
      </c>
      <c r="AE122">
        <f t="shared" si="118"/>
        <v>0</v>
      </c>
      <c r="AF122">
        <f t="shared" si="118"/>
        <v>0</v>
      </c>
      <c r="AG122">
        <f t="shared" si="88"/>
        <v>0</v>
      </c>
      <c r="AH122">
        <f t="shared" si="119"/>
        <v>0</v>
      </c>
      <c r="AI122">
        <f t="shared" si="119"/>
        <v>0</v>
      </c>
      <c r="AJ122">
        <f t="shared" si="89"/>
        <v>0</v>
      </c>
      <c r="AK122">
        <v>3830.9500000000003</v>
      </c>
      <c r="AL122">
        <v>3830.9500000000003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6</v>
      </c>
      <c r="BE122" t="s">
        <v>6</v>
      </c>
      <c r="BF122" t="s">
        <v>6</v>
      </c>
      <c r="BG122" t="s">
        <v>6</v>
      </c>
      <c r="BH122">
        <v>3</v>
      </c>
      <c r="BI122">
        <v>3</v>
      </c>
      <c r="BJ122" t="s">
        <v>6</v>
      </c>
      <c r="BM122">
        <v>1100</v>
      </c>
      <c r="BN122">
        <v>0</v>
      </c>
      <c r="BO122" t="s">
        <v>6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6</v>
      </c>
      <c r="BZ122">
        <v>0</v>
      </c>
      <c r="CA122">
        <v>0</v>
      </c>
      <c r="CE122">
        <v>0</v>
      </c>
      <c r="CF122">
        <v>0</v>
      </c>
      <c r="CG122">
        <v>0</v>
      </c>
      <c r="CM122">
        <v>0</v>
      </c>
      <c r="CN122" t="s">
        <v>6</v>
      </c>
      <c r="CO122">
        <v>0</v>
      </c>
      <c r="CP122">
        <f t="shared" si="90"/>
        <v>3830.95</v>
      </c>
      <c r="CQ122">
        <f t="shared" si="91"/>
        <v>3830.95</v>
      </c>
      <c r="CR122">
        <f t="shared" si="92"/>
        <v>0</v>
      </c>
      <c r="CS122">
        <f t="shared" si="93"/>
        <v>0</v>
      </c>
      <c r="CT122">
        <f t="shared" si="94"/>
        <v>0</v>
      </c>
      <c r="CU122">
        <f t="shared" si="95"/>
        <v>0</v>
      </c>
      <c r="CV122">
        <f t="shared" si="96"/>
        <v>0</v>
      </c>
      <c r="CW122">
        <f t="shared" si="97"/>
        <v>0</v>
      </c>
      <c r="CX122">
        <f t="shared" si="98"/>
        <v>0</v>
      </c>
      <c r="CY122">
        <f t="shared" si="99"/>
        <v>0</v>
      </c>
      <c r="CZ122">
        <f t="shared" si="100"/>
        <v>0</v>
      </c>
      <c r="DC122" t="s">
        <v>6</v>
      </c>
      <c r="DD122" t="s">
        <v>6</v>
      </c>
      <c r="DE122" t="s">
        <v>6</v>
      </c>
      <c r="DF122" t="s">
        <v>6</v>
      </c>
      <c r="DG122" t="s">
        <v>6</v>
      </c>
      <c r="DH122" t="s">
        <v>6</v>
      </c>
      <c r="DI122" t="s">
        <v>6</v>
      </c>
      <c r="DJ122" t="s">
        <v>6</v>
      </c>
      <c r="DK122" t="s">
        <v>6</v>
      </c>
      <c r="DL122" t="s">
        <v>6</v>
      </c>
      <c r="DM122" t="s">
        <v>6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18</v>
      </c>
      <c r="DW122" t="s">
        <v>18</v>
      </c>
      <c r="DX122">
        <v>1</v>
      </c>
      <c r="EE122">
        <v>64675249</v>
      </c>
      <c r="EF122">
        <v>8</v>
      </c>
      <c r="EG122" t="s">
        <v>37</v>
      </c>
      <c r="EH122">
        <v>0</v>
      </c>
      <c r="EI122" t="s">
        <v>6</v>
      </c>
      <c r="EJ122">
        <v>1</v>
      </c>
      <c r="EK122">
        <v>1100</v>
      </c>
      <c r="EL122" t="s">
        <v>38</v>
      </c>
      <c r="EM122" t="s">
        <v>39</v>
      </c>
      <c r="EO122" t="s">
        <v>6</v>
      </c>
      <c r="EQ122">
        <v>131072</v>
      </c>
      <c r="ER122">
        <v>3830.9500000000003</v>
      </c>
      <c r="ES122">
        <v>3830.9500000000003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5</v>
      </c>
      <c r="FC122">
        <v>0</v>
      </c>
      <c r="FD122">
        <v>18</v>
      </c>
      <c r="FF122">
        <v>14407</v>
      </c>
      <c r="FQ122">
        <v>0</v>
      </c>
      <c r="FR122">
        <f t="shared" si="101"/>
        <v>3830.95</v>
      </c>
      <c r="FS122">
        <v>0</v>
      </c>
      <c r="FX122">
        <v>0</v>
      </c>
      <c r="FY122">
        <v>0</v>
      </c>
      <c r="GA122" t="s">
        <v>307</v>
      </c>
      <c r="GD122">
        <v>1</v>
      </c>
      <c r="GF122">
        <v>-1443993664</v>
      </c>
      <c r="GG122">
        <v>2</v>
      </c>
      <c r="GH122">
        <v>3</v>
      </c>
      <c r="GI122">
        <v>3</v>
      </c>
      <c r="GJ122">
        <v>0</v>
      </c>
      <c r="GK122">
        <v>0</v>
      </c>
      <c r="GL122">
        <f t="shared" si="102"/>
        <v>0</v>
      </c>
      <c r="GM122">
        <f t="shared" si="103"/>
        <v>3830.95</v>
      </c>
      <c r="GN122">
        <f t="shared" si="104"/>
        <v>0</v>
      </c>
      <c r="GO122">
        <f t="shared" si="105"/>
        <v>0</v>
      </c>
      <c r="GP122">
        <f t="shared" si="106"/>
        <v>0</v>
      </c>
      <c r="GR122">
        <v>1</v>
      </c>
      <c r="GS122">
        <v>1</v>
      </c>
      <c r="GT122">
        <v>0</v>
      </c>
      <c r="GU122" t="s">
        <v>6</v>
      </c>
      <c r="GV122">
        <f t="shared" si="107"/>
        <v>0</v>
      </c>
      <c r="GW122">
        <v>1</v>
      </c>
      <c r="GX122">
        <f t="shared" si="108"/>
        <v>0</v>
      </c>
      <c r="HA122">
        <v>0</v>
      </c>
      <c r="HB122">
        <v>0</v>
      </c>
      <c r="HC122">
        <f t="shared" si="109"/>
        <v>0</v>
      </c>
      <c r="IK122">
        <v>0</v>
      </c>
    </row>
    <row r="124" spans="1:245" x14ac:dyDescent="0.25">
      <c r="A124" s="2">
        <v>51</v>
      </c>
      <c r="B124" s="2">
        <f>B97</f>
        <v>1</v>
      </c>
      <c r="C124" s="2">
        <f>A97</f>
        <v>4</v>
      </c>
      <c r="D124" s="2">
        <f>ROW(A97)</f>
        <v>97</v>
      </c>
      <c r="E124" s="2"/>
      <c r="F124" s="2" t="str">
        <f>IF(F97&lt;&gt;"",F97,"")</f>
        <v>Новый раздел</v>
      </c>
      <c r="G124" s="2" t="str">
        <f>IF(G97&lt;&gt;"",G97,"")</f>
        <v>2.Сантехническое оборудование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120">ROUND(AB124,2)</f>
        <v>49867.7</v>
      </c>
      <c r="P124" s="2">
        <f t="shared" si="120"/>
        <v>49510.64</v>
      </c>
      <c r="Q124" s="2">
        <f t="shared" si="120"/>
        <v>92.36</v>
      </c>
      <c r="R124" s="2">
        <f t="shared" si="120"/>
        <v>9.17</v>
      </c>
      <c r="S124" s="2">
        <f t="shared" si="120"/>
        <v>264.7</v>
      </c>
      <c r="T124" s="2">
        <f t="shared" si="120"/>
        <v>0</v>
      </c>
      <c r="U124" s="2">
        <f>AH124</f>
        <v>27.985849999999996</v>
      </c>
      <c r="V124" s="2">
        <f>AI124</f>
        <v>0.73249999999999993</v>
      </c>
      <c r="W124" s="2">
        <f>ROUND(AJ124,2)</f>
        <v>0</v>
      </c>
      <c r="X124" s="2">
        <f>ROUND(AK124,2)</f>
        <v>325.64</v>
      </c>
      <c r="Y124" s="2">
        <f>ROUND(AL124,2)</f>
        <v>192.74</v>
      </c>
      <c r="Z124" s="2"/>
      <c r="AA124" s="2"/>
      <c r="AB124" s="2">
        <f>ROUND(SUMIF(AA101:AA122,"=67927178",O101:O122),2)</f>
        <v>49867.7</v>
      </c>
      <c r="AC124" s="2">
        <f>ROUND(SUMIF(AA101:AA122,"=67927178",P101:P122),2)</f>
        <v>49510.64</v>
      </c>
      <c r="AD124" s="2">
        <f>ROUND(SUMIF(AA101:AA122,"=67927178",Q101:Q122),2)</f>
        <v>92.36</v>
      </c>
      <c r="AE124" s="2">
        <f>ROUND(SUMIF(AA101:AA122,"=67927178",R101:R122),2)</f>
        <v>9.17</v>
      </c>
      <c r="AF124" s="2">
        <f>ROUND(SUMIF(AA101:AA122,"=67927178",S101:S122),2)</f>
        <v>264.7</v>
      </c>
      <c r="AG124" s="2">
        <f>ROUND(SUMIF(AA101:AA122,"=67927178",T101:T122),2)</f>
        <v>0</v>
      </c>
      <c r="AH124" s="2">
        <f>SUMIF(AA101:AA122,"=67927178",U101:U122)</f>
        <v>27.985849999999996</v>
      </c>
      <c r="AI124" s="2">
        <f>SUMIF(AA101:AA122,"=67927178",V101:V122)</f>
        <v>0.73249999999999993</v>
      </c>
      <c r="AJ124" s="2">
        <f>ROUND(SUMIF(AA101:AA122,"=67927178",W101:W122),2)</f>
        <v>0</v>
      </c>
      <c r="AK124" s="2">
        <f>ROUND(SUMIF(AA101:AA122,"=67927178",X101:X122),2)</f>
        <v>325.64</v>
      </c>
      <c r="AL124" s="2">
        <f>ROUND(SUMIF(AA101:AA122,"=67927178",Y101:Y122),2)</f>
        <v>192.74</v>
      </c>
      <c r="AM124" s="2"/>
      <c r="AN124" s="2"/>
      <c r="AO124" s="2">
        <f t="shared" ref="AO124:BC124" si="121">ROUND(BX124,2)</f>
        <v>0</v>
      </c>
      <c r="AP124" s="2">
        <f t="shared" si="121"/>
        <v>46442.73</v>
      </c>
      <c r="AQ124" s="2">
        <f t="shared" si="121"/>
        <v>0</v>
      </c>
      <c r="AR124" s="2">
        <f t="shared" si="121"/>
        <v>50386.080000000002</v>
      </c>
      <c r="AS124" s="2">
        <f t="shared" si="121"/>
        <v>3904.16</v>
      </c>
      <c r="AT124" s="2">
        <f t="shared" si="121"/>
        <v>39.19</v>
      </c>
      <c r="AU124" s="2">
        <f t="shared" si="121"/>
        <v>0</v>
      </c>
      <c r="AV124" s="2">
        <f t="shared" si="121"/>
        <v>49510.64</v>
      </c>
      <c r="AW124" s="2">
        <f t="shared" si="121"/>
        <v>3067.91</v>
      </c>
      <c r="AX124" s="2">
        <f t="shared" si="121"/>
        <v>0</v>
      </c>
      <c r="AY124" s="2">
        <f t="shared" si="121"/>
        <v>3067.91</v>
      </c>
      <c r="AZ124" s="2">
        <f t="shared" si="121"/>
        <v>46442.73</v>
      </c>
      <c r="BA124" s="2">
        <f t="shared" si="121"/>
        <v>0</v>
      </c>
      <c r="BB124" s="2">
        <f t="shared" si="121"/>
        <v>0</v>
      </c>
      <c r="BC124" s="2">
        <f t="shared" si="121"/>
        <v>0</v>
      </c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ROUND(SUMIF(AA101:AA122,"=67927178",FQ101:FQ122),2)</f>
        <v>0</v>
      </c>
      <c r="BY124" s="2">
        <f>ROUND(SUMIF(AA101:AA122,"=67927178",FR101:FR122),2)</f>
        <v>46442.73</v>
      </c>
      <c r="BZ124" s="2">
        <f>ROUND(SUMIF(AA101:AA122,"=67927178",GL101:GL122),2)</f>
        <v>0</v>
      </c>
      <c r="CA124" s="2">
        <f>ROUND(SUMIF(AA101:AA122,"=67927178",GM101:GM122),2)</f>
        <v>50386.080000000002</v>
      </c>
      <c r="CB124" s="2">
        <f>ROUND(SUMIF(AA101:AA122,"=67927178",GN101:GN122),2)</f>
        <v>3904.16</v>
      </c>
      <c r="CC124" s="2">
        <f>ROUND(SUMIF(AA101:AA122,"=67927178",GO101:GO122),2)</f>
        <v>39.19</v>
      </c>
      <c r="CD124" s="2">
        <f>ROUND(SUMIF(AA101:AA122,"=67927178",GP101:GP122),2)</f>
        <v>0</v>
      </c>
      <c r="CE124" s="2">
        <f>AC124-BX124</f>
        <v>49510.64</v>
      </c>
      <c r="CF124" s="2">
        <f>AC124-BY124</f>
        <v>3067.9099999999962</v>
      </c>
      <c r="CG124" s="2">
        <f>BX124-BZ124</f>
        <v>0</v>
      </c>
      <c r="CH124" s="2">
        <f>AC124-BX124-BY124+BZ124</f>
        <v>3067.9099999999962</v>
      </c>
      <c r="CI124" s="2">
        <f>BY124-BZ124</f>
        <v>46442.73</v>
      </c>
      <c r="CJ124" s="2">
        <f>ROUND(SUMIF(AA101:AA122,"=67927178",GX101:GX122),2)</f>
        <v>0</v>
      </c>
      <c r="CK124" s="2">
        <f>ROUND(SUMIF(AA101:AA122,"=67927178",GY101:GY122),2)</f>
        <v>0</v>
      </c>
      <c r="CL124" s="2">
        <f>ROUND(SUMIF(AA101:AA122,"=67927178",GZ101:GZ122),2)</f>
        <v>0</v>
      </c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49867.7</v>
      </c>
      <c r="G126" s="4" t="s">
        <v>181</v>
      </c>
      <c r="H126" s="4" t="s">
        <v>182</v>
      </c>
      <c r="I126" s="4"/>
      <c r="J126" s="4"/>
      <c r="K126" s="4">
        <v>201</v>
      </c>
      <c r="L126" s="4">
        <v>1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49510.64</v>
      </c>
      <c r="G127" s="4" t="s">
        <v>183</v>
      </c>
      <c r="H127" s="4" t="s">
        <v>184</v>
      </c>
      <c r="I127" s="4"/>
      <c r="J127" s="4"/>
      <c r="K127" s="4">
        <v>202</v>
      </c>
      <c r="L127" s="4">
        <v>2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185</v>
      </c>
      <c r="H128" s="4" t="s">
        <v>186</v>
      </c>
      <c r="I128" s="4"/>
      <c r="J128" s="4"/>
      <c r="K128" s="4">
        <v>222</v>
      </c>
      <c r="L128" s="4">
        <v>3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49510.64</v>
      </c>
      <c r="G129" s="4" t="s">
        <v>187</v>
      </c>
      <c r="H129" s="4" t="s">
        <v>188</v>
      </c>
      <c r="I129" s="4"/>
      <c r="J129" s="4"/>
      <c r="K129" s="4">
        <v>225</v>
      </c>
      <c r="L129" s="4">
        <v>4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3067.91</v>
      </c>
      <c r="G130" s="4" t="s">
        <v>189</v>
      </c>
      <c r="H130" s="4" t="s">
        <v>190</v>
      </c>
      <c r="I130" s="4"/>
      <c r="J130" s="4"/>
      <c r="K130" s="4">
        <v>226</v>
      </c>
      <c r="L130" s="4">
        <v>5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191</v>
      </c>
      <c r="H131" s="4" t="s">
        <v>192</v>
      </c>
      <c r="I131" s="4"/>
      <c r="J131" s="4"/>
      <c r="K131" s="4">
        <v>227</v>
      </c>
      <c r="L131" s="4">
        <v>6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3" x14ac:dyDescent="0.25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3067.91</v>
      </c>
      <c r="G132" s="4" t="s">
        <v>193</v>
      </c>
      <c r="H132" s="4" t="s">
        <v>194</v>
      </c>
      <c r="I132" s="4"/>
      <c r="J132" s="4"/>
      <c r="K132" s="4">
        <v>228</v>
      </c>
      <c r="L132" s="4">
        <v>7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3" x14ac:dyDescent="0.25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46442.73</v>
      </c>
      <c r="G133" s="4" t="s">
        <v>195</v>
      </c>
      <c r="H133" s="4" t="s">
        <v>196</v>
      </c>
      <c r="I133" s="4"/>
      <c r="J133" s="4"/>
      <c r="K133" s="4">
        <v>216</v>
      </c>
      <c r="L133" s="4">
        <v>8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3" x14ac:dyDescent="0.25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197</v>
      </c>
      <c r="H134" s="4" t="s">
        <v>198</v>
      </c>
      <c r="I134" s="4"/>
      <c r="J134" s="4"/>
      <c r="K134" s="4">
        <v>223</v>
      </c>
      <c r="L134" s="4">
        <v>9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3" x14ac:dyDescent="0.25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46442.73</v>
      </c>
      <c r="G135" s="4" t="s">
        <v>199</v>
      </c>
      <c r="H135" s="4" t="s">
        <v>200</v>
      </c>
      <c r="I135" s="4"/>
      <c r="J135" s="4"/>
      <c r="K135" s="4">
        <v>229</v>
      </c>
      <c r="L135" s="4">
        <v>10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3" x14ac:dyDescent="0.25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92.36</v>
      </c>
      <c r="G136" s="4" t="s">
        <v>201</v>
      </c>
      <c r="H136" s="4" t="s">
        <v>202</v>
      </c>
      <c r="I136" s="4"/>
      <c r="J136" s="4"/>
      <c r="K136" s="4">
        <v>203</v>
      </c>
      <c r="L136" s="4">
        <v>11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23" x14ac:dyDescent="0.25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203</v>
      </c>
      <c r="H137" s="4" t="s">
        <v>204</v>
      </c>
      <c r="I137" s="4"/>
      <c r="J137" s="4"/>
      <c r="K137" s="4">
        <v>231</v>
      </c>
      <c r="L137" s="4">
        <v>12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3" x14ac:dyDescent="0.25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9.17</v>
      </c>
      <c r="G138" s="4" t="s">
        <v>205</v>
      </c>
      <c r="H138" s="4" t="s">
        <v>206</v>
      </c>
      <c r="I138" s="4"/>
      <c r="J138" s="4"/>
      <c r="K138" s="4">
        <v>204</v>
      </c>
      <c r="L138" s="4">
        <v>13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39" spans="1:23" x14ac:dyDescent="0.25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264.7</v>
      </c>
      <c r="G139" s="4" t="s">
        <v>207</v>
      </c>
      <c r="H139" s="4" t="s">
        <v>208</v>
      </c>
      <c r="I139" s="4"/>
      <c r="J139" s="4"/>
      <c r="K139" s="4">
        <v>205</v>
      </c>
      <c r="L139" s="4">
        <v>14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23" x14ac:dyDescent="0.25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209</v>
      </c>
      <c r="H140" s="4" t="s">
        <v>210</v>
      </c>
      <c r="I140" s="4"/>
      <c r="J140" s="4"/>
      <c r="K140" s="4">
        <v>232</v>
      </c>
      <c r="L140" s="4">
        <v>15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23" x14ac:dyDescent="0.25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3904.16</v>
      </c>
      <c r="G141" s="4" t="s">
        <v>211</v>
      </c>
      <c r="H141" s="4" t="s">
        <v>212</v>
      </c>
      <c r="I141" s="4"/>
      <c r="J141" s="4"/>
      <c r="K141" s="4">
        <v>214</v>
      </c>
      <c r="L141" s="4">
        <v>16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23" x14ac:dyDescent="0.25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39.19</v>
      </c>
      <c r="G142" s="4" t="s">
        <v>213</v>
      </c>
      <c r="H142" s="4" t="s">
        <v>214</v>
      </c>
      <c r="I142" s="4"/>
      <c r="J142" s="4"/>
      <c r="K142" s="4">
        <v>215</v>
      </c>
      <c r="L142" s="4">
        <v>17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3" x14ac:dyDescent="0.25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215</v>
      </c>
      <c r="H143" s="4" t="s">
        <v>216</v>
      </c>
      <c r="I143" s="4"/>
      <c r="J143" s="4"/>
      <c r="K143" s="4">
        <v>217</v>
      </c>
      <c r="L143" s="4">
        <v>18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3" x14ac:dyDescent="0.25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217</v>
      </c>
      <c r="H144" s="4" t="s">
        <v>218</v>
      </c>
      <c r="I144" s="4"/>
      <c r="J144" s="4"/>
      <c r="K144" s="4">
        <v>230</v>
      </c>
      <c r="L144" s="4">
        <v>19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45" x14ac:dyDescent="0.25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219</v>
      </c>
      <c r="H145" s="4" t="s">
        <v>220</v>
      </c>
      <c r="I145" s="4"/>
      <c r="J145" s="4"/>
      <c r="K145" s="4">
        <v>206</v>
      </c>
      <c r="L145" s="4">
        <v>20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45" x14ac:dyDescent="0.25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Source!U124</f>
        <v>27.985849999999996</v>
      </c>
      <c r="G146" s="4" t="s">
        <v>221</v>
      </c>
      <c r="H146" s="4" t="s">
        <v>222</v>
      </c>
      <c r="I146" s="4"/>
      <c r="J146" s="4"/>
      <c r="K146" s="4">
        <v>207</v>
      </c>
      <c r="L146" s="4">
        <v>21</v>
      </c>
      <c r="M146" s="4">
        <v>3</v>
      </c>
      <c r="N146" s="4" t="s">
        <v>6</v>
      </c>
      <c r="O146" s="4">
        <v>-1</v>
      </c>
      <c r="P146" s="4"/>
      <c r="Q146" s="4"/>
      <c r="R146" s="4"/>
      <c r="S146" s="4"/>
      <c r="T146" s="4"/>
      <c r="U146" s="4"/>
      <c r="V146" s="4"/>
      <c r="W146" s="4"/>
    </row>
    <row r="147" spans="1:245" x14ac:dyDescent="0.25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Source!V124</f>
        <v>0.73249999999999993</v>
      </c>
      <c r="G147" s="4" t="s">
        <v>223</v>
      </c>
      <c r="H147" s="4" t="s">
        <v>224</v>
      </c>
      <c r="I147" s="4"/>
      <c r="J147" s="4"/>
      <c r="K147" s="4">
        <v>208</v>
      </c>
      <c r="L147" s="4">
        <v>22</v>
      </c>
      <c r="M147" s="4">
        <v>3</v>
      </c>
      <c r="N147" s="4" t="s">
        <v>6</v>
      </c>
      <c r="O147" s="4">
        <v>-1</v>
      </c>
      <c r="P147" s="4"/>
      <c r="Q147" s="4"/>
      <c r="R147" s="4"/>
      <c r="S147" s="4"/>
      <c r="T147" s="4"/>
      <c r="U147" s="4"/>
      <c r="V147" s="4"/>
      <c r="W147" s="4"/>
    </row>
    <row r="148" spans="1:245" x14ac:dyDescent="0.25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225</v>
      </c>
      <c r="H148" s="4" t="s">
        <v>226</v>
      </c>
      <c r="I148" s="4"/>
      <c r="J148" s="4"/>
      <c r="K148" s="4">
        <v>209</v>
      </c>
      <c r="L148" s="4">
        <v>23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45" x14ac:dyDescent="0.25">
      <c r="A149" s="4">
        <v>50</v>
      </c>
      <c r="B149" s="4">
        <v>0</v>
      </c>
      <c r="C149" s="4">
        <v>0</v>
      </c>
      <c r="D149" s="4">
        <v>1</v>
      </c>
      <c r="E149" s="4">
        <v>210</v>
      </c>
      <c r="F149" s="4">
        <f>ROUND(Source!X124,O149)</f>
        <v>325.64</v>
      </c>
      <c r="G149" s="4" t="s">
        <v>227</v>
      </c>
      <c r="H149" s="4" t="s">
        <v>228</v>
      </c>
      <c r="I149" s="4"/>
      <c r="J149" s="4"/>
      <c r="K149" s="4">
        <v>210</v>
      </c>
      <c r="L149" s="4">
        <v>24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45" x14ac:dyDescent="0.25">
      <c r="A150" s="4">
        <v>50</v>
      </c>
      <c r="B150" s="4">
        <v>0</v>
      </c>
      <c r="C150" s="4">
        <v>0</v>
      </c>
      <c r="D150" s="4">
        <v>1</v>
      </c>
      <c r="E150" s="4">
        <v>211</v>
      </c>
      <c r="F150" s="4">
        <f>ROUND(Source!Y124,O150)</f>
        <v>192.74</v>
      </c>
      <c r="G150" s="4" t="s">
        <v>229</v>
      </c>
      <c r="H150" s="4" t="s">
        <v>230</v>
      </c>
      <c r="I150" s="4"/>
      <c r="J150" s="4"/>
      <c r="K150" s="4">
        <v>211</v>
      </c>
      <c r="L150" s="4">
        <v>25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45" x14ac:dyDescent="0.25">
      <c r="A151" s="4">
        <v>50</v>
      </c>
      <c r="B151" s="4">
        <v>0</v>
      </c>
      <c r="C151" s="4">
        <v>0</v>
      </c>
      <c r="D151" s="4">
        <v>1</v>
      </c>
      <c r="E151" s="4">
        <v>224</v>
      </c>
      <c r="F151" s="4">
        <f>ROUND(Source!AR124,O151)</f>
        <v>50386.080000000002</v>
      </c>
      <c r="G151" s="4" t="s">
        <v>231</v>
      </c>
      <c r="H151" s="4" t="s">
        <v>232</v>
      </c>
      <c r="I151" s="4"/>
      <c r="J151" s="4"/>
      <c r="K151" s="4">
        <v>224</v>
      </c>
      <c r="L151" s="4">
        <v>26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3" spans="1:245" x14ac:dyDescent="0.25">
      <c r="A153" s="1">
        <v>4</v>
      </c>
      <c r="B153" s="1">
        <v>1</v>
      </c>
      <c r="C153" s="1"/>
      <c r="D153" s="1">
        <f>ROW(A235)</f>
        <v>235</v>
      </c>
      <c r="E153" s="1"/>
      <c r="F153" s="1" t="s">
        <v>13</v>
      </c>
      <c r="G153" s="1" t="s">
        <v>308</v>
      </c>
      <c r="H153" s="1" t="s">
        <v>6</v>
      </c>
      <c r="I153" s="1">
        <v>0</v>
      </c>
      <c r="J153" s="1"/>
      <c r="K153" s="1">
        <v>0</v>
      </c>
      <c r="L153" s="1"/>
      <c r="M153" s="1"/>
      <c r="N153" s="1"/>
      <c r="O153" s="1"/>
      <c r="P153" s="1"/>
      <c r="Q153" s="1"/>
      <c r="R153" s="1"/>
      <c r="S153" s="1"/>
      <c r="T153" s="1"/>
      <c r="U153" s="1" t="s">
        <v>6</v>
      </c>
      <c r="V153" s="1">
        <v>0</v>
      </c>
      <c r="W153" s="1"/>
      <c r="X153" s="1"/>
      <c r="Y153" s="1"/>
      <c r="Z153" s="1"/>
      <c r="AA153" s="1"/>
      <c r="AB153" s="1" t="s">
        <v>6</v>
      </c>
      <c r="AC153" s="1" t="s">
        <v>6</v>
      </c>
      <c r="AD153" s="1" t="s">
        <v>6</v>
      </c>
      <c r="AE153" s="1" t="s">
        <v>6</v>
      </c>
      <c r="AF153" s="1" t="s">
        <v>6</v>
      </c>
      <c r="AG153" s="1" t="s">
        <v>6</v>
      </c>
      <c r="AH153" s="1"/>
      <c r="AI153" s="1"/>
      <c r="AJ153" s="1"/>
      <c r="AK153" s="1"/>
      <c r="AL153" s="1"/>
      <c r="AM153" s="1"/>
      <c r="AN153" s="1"/>
      <c r="AO153" s="1"/>
      <c r="AP153" s="1" t="s">
        <v>6</v>
      </c>
      <c r="AQ153" s="1" t="s">
        <v>6</v>
      </c>
      <c r="AR153" s="1" t="s">
        <v>6</v>
      </c>
      <c r="AS153" s="1"/>
      <c r="AT153" s="1"/>
      <c r="AU153" s="1"/>
      <c r="AV153" s="1"/>
      <c r="AW153" s="1"/>
      <c r="AX153" s="1"/>
      <c r="AY153" s="1"/>
      <c r="AZ153" s="1" t="s">
        <v>6</v>
      </c>
      <c r="BA153" s="1"/>
      <c r="BB153" s="1" t="s">
        <v>6</v>
      </c>
      <c r="BC153" s="1" t="s">
        <v>6</v>
      </c>
      <c r="BD153" s="1" t="s">
        <v>6</v>
      </c>
      <c r="BE153" s="1" t="s">
        <v>6</v>
      </c>
      <c r="BF153" s="1" t="s">
        <v>6</v>
      </c>
      <c r="BG153" s="1" t="s">
        <v>6</v>
      </c>
      <c r="BH153" s="1" t="s">
        <v>6</v>
      </c>
      <c r="BI153" s="1" t="s">
        <v>6</v>
      </c>
      <c r="BJ153" s="1" t="s">
        <v>6</v>
      </c>
      <c r="BK153" s="1" t="s">
        <v>6</v>
      </c>
      <c r="BL153" s="1" t="s">
        <v>6</v>
      </c>
      <c r="BM153" s="1" t="s">
        <v>6</v>
      </c>
      <c r="BN153" s="1" t="s">
        <v>6</v>
      </c>
      <c r="BO153" s="1" t="s">
        <v>6</v>
      </c>
      <c r="BP153" s="1" t="s">
        <v>6</v>
      </c>
      <c r="BQ153" s="1"/>
      <c r="BR153" s="1"/>
      <c r="BS153" s="1"/>
      <c r="BT153" s="1"/>
      <c r="BU153" s="1"/>
      <c r="BV153" s="1"/>
      <c r="BW153" s="1"/>
      <c r="BX153" s="1">
        <v>0</v>
      </c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>
        <v>0</v>
      </c>
    </row>
    <row r="155" spans="1:245" x14ac:dyDescent="0.25">
      <c r="A155" s="2">
        <v>52</v>
      </c>
      <c r="B155" s="2">
        <f t="shared" ref="B155:G155" si="122">B235</f>
        <v>1</v>
      </c>
      <c r="C155" s="2">
        <f t="shared" si="122"/>
        <v>4</v>
      </c>
      <c r="D155" s="2">
        <f t="shared" si="122"/>
        <v>153</v>
      </c>
      <c r="E155" s="2">
        <f t="shared" si="122"/>
        <v>0</v>
      </c>
      <c r="F155" s="2" t="str">
        <f t="shared" si="122"/>
        <v>Новый раздел</v>
      </c>
      <c r="G155" s="2" t="str">
        <f t="shared" si="122"/>
        <v>3.Водоснабжение</v>
      </c>
      <c r="H155" s="2"/>
      <c r="I155" s="2"/>
      <c r="J155" s="2"/>
      <c r="K155" s="2"/>
      <c r="L155" s="2"/>
      <c r="M155" s="2"/>
      <c r="N155" s="2"/>
      <c r="O155" s="2">
        <f t="shared" ref="O155:AT155" si="123">O235</f>
        <v>28747.25</v>
      </c>
      <c r="P155" s="2">
        <f t="shared" si="123"/>
        <v>25581.22</v>
      </c>
      <c r="Q155" s="2">
        <f t="shared" si="123"/>
        <v>1070.99</v>
      </c>
      <c r="R155" s="2">
        <f t="shared" si="123"/>
        <v>141.30000000000001</v>
      </c>
      <c r="S155" s="2">
        <f t="shared" si="123"/>
        <v>2095.04</v>
      </c>
      <c r="T155" s="2">
        <f t="shared" si="123"/>
        <v>0</v>
      </c>
      <c r="U155" s="2">
        <f t="shared" si="123"/>
        <v>213.27307999999999</v>
      </c>
      <c r="V155" s="2">
        <f t="shared" si="123"/>
        <v>10.9375</v>
      </c>
      <c r="W155" s="2">
        <f t="shared" si="123"/>
        <v>0</v>
      </c>
      <c r="X155" s="2">
        <f t="shared" si="123"/>
        <v>2620.2199999999998</v>
      </c>
      <c r="Y155" s="2">
        <f t="shared" si="123"/>
        <v>1551.98</v>
      </c>
      <c r="Z155" s="2">
        <f t="shared" si="123"/>
        <v>0</v>
      </c>
      <c r="AA155" s="2">
        <f t="shared" si="123"/>
        <v>0</v>
      </c>
      <c r="AB155" s="2">
        <f t="shared" si="123"/>
        <v>28747.25</v>
      </c>
      <c r="AC155" s="2">
        <f t="shared" si="123"/>
        <v>25581.22</v>
      </c>
      <c r="AD155" s="2">
        <f t="shared" si="123"/>
        <v>1070.99</v>
      </c>
      <c r="AE155" s="2">
        <f t="shared" si="123"/>
        <v>141.30000000000001</v>
      </c>
      <c r="AF155" s="2">
        <f t="shared" si="123"/>
        <v>2095.04</v>
      </c>
      <c r="AG155" s="2">
        <f t="shared" si="123"/>
        <v>0</v>
      </c>
      <c r="AH155" s="2">
        <f t="shared" si="123"/>
        <v>213.27307999999999</v>
      </c>
      <c r="AI155" s="2">
        <f t="shared" si="123"/>
        <v>10.9375</v>
      </c>
      <c r="AJ155" s="2">
        <f t="shared" si="123"/>
        <v>0</v>
      </c>
      <c r="AK155" s="2">
        <f t="shared" si="123"/>
        <v>2620.2199999999998</v>
      </c>
      <c r="AL155" s="2">
        <f t="shared" si="123"/>
        <v>1551.98</v>
      </c>
      <c r="AM155" s="2">
        <f t="shared" si="123"/>
        <v>0</v>
      </c>
      <c r="AN155" s="2">
        <f t="shared" si="123"/>
        <v>0</v>
      </c>
      <c r="AO155" s="2">
        <f t="shared" si="123"/>
        <v>0</v>
      </c>
      <c r="AP155" s="2">
        <f t="shared" si="123"/>
        <v>1225.05</v>
      </c>
      <c r="AQ155" s="2">
        <f t="shared" si="123"/>
        <v>0</v>
      </c>
      <c r="AR155" s="2">
        <f t="shared" si="123"/>
        <v>32919.449999999997</v>
      </c>
      <c r="AS155" s="2">
        <f t="shared" si="123"/>
        <v>31668.16</v>
      </c>
      <c r="AT155" s="2">
        <f t="shared" si="123"/>
        <v>26.24</v>
      </c>
      <c r="AU155" s="2">
        <f t="shared" ref="AU155:BZ155" si="124">AU235</f>
        <v>0</v>
      </c>
      <c r="AV155" s="2">
        <f t="shared" si="124"/>
        <v>25581.22</v>
      </c>
      <c r="AW155" s="2">
        <f t="shared" si="124"/>
        <v>24356.17</v>
      </c>
      <c r="AX155" s="2">
        <f t="shared" si="124"/>
        <v>0</v>
      </c>
      <c r="AY155" s="2">
        <f t="shared" si="124"/>
        <v>24356.17</v>
      </c>
      <c r="AZ155" s="2">
        <f t="shared" si="124"/>
        <v>1225.05</v>
      </c>
      <c r="BA155" s="2">
        <f t="shared" si="124"/>
        <v>0</v>
      </c>
      <c r="BB155" s="2">
        <f t="shared" si="124"/>
        <v>0</v>
      </c>
      <c r="BC155" s="2">
        <f t="shared" si="124"/>
        <v>0</v>
      </c>
      <c r="BD155" s="2">
        <f t="shared" si="124"/>
        <v>0</v>
      </c>
      <c r="BE155" s="2">
        <f t="shared" si="124"/>
        <v>0</v>
      </c>
      <c r="BF155" s="2">
        <f t="shared" si="124"/>
        <v>0</v>
      </c>
      <c r="BG155" s="2">
        <f t="shared" si="124"/>
        <v>0</v>
      </c>
      <c r="BH155" s="2">
        <f t="shared" si="124"/>
        <v>0</v>
      </c>
      <c r="BI155" s="2">
        <f t="shared" si="124"/>
        <v>0</v>
      </c>
      <c r="BJ155" s="2">
        <f t="shared" si="124"/>
        <v>0</v>
      </c>
      <c r="BK155" s="2">
        <f t="shared" si="124"/>
        <v>0</v>
      </c>
      <c r="BL155" s="2">
        <f t="shared" si="124"/>
        <v>0</v>
      </c>
      <c r="BM155" s="2">
        <f t="shared" si="124"/>
        <v>0</v>
      </c>
      <c r="BN155" s="2">
        <f t="shared" si="124"/>
        <v>0</v>
      </c>
      <c r="BO155" s="2">
        <f t="shared" si="124"/>
        <v>0</v>
      </c>
      <c r="BP155" s="2">
        <f t="shared" si="124"/>
        <v>0</v>
      </c>
      <c r="BQ155" s="2">
        <f t="shared" si="124"/>
        <v>0</v>
      </c>
      <c r="BR155" s="2">
        <f t="shared" si="124"/>
        <v>0</v>
      </c>
      <c r="BS155" s="2">
        <f t="shared" si="124"/>
        <v>0</v>
      </c>
      <c r="BT155" s="2">
        <f t="shared" si="124"/>
        <v>0</v>
      </c>
      <c r="BU155" s="2">
        <f t="shared" si="124"/>
        <v>0</v>
      </c>
      <c r="BV155" s="2">
        <f t="shared" si="124"/>
        <v>0</v>
      </c>
      <c r="BW155" s="2">
        <f t="shared" si="124"/>
        <v>0</v>
      </c>
      <c r="BX155" s="2">
        <f t="shared" si="124"/>
        <v>0</v>
      </c>
      <c r="BY155" s="2">
        <f t="shared" si="124"/>
        <v>1225.05</v>
      </c>
      <c r="BZ155" s="2">
        <f t="shared" si="124"/>
        <v>0</v>
      </c>
      <c r="CA155" s="2">
        <f t="shared" ref="CA155:DF155" si="125">CA235</f>
        <v>32919.449999999997</v>
      </c>
      <c r="CB155" s="2">
        <f t="shared" si="125"/>
        <v>31668.16</v>
      </c>
      <c r="CC155" s="2">
        <f t="shared" si="125"/>
        <v>26.24</v>
      </c>
      <c r="CD155" s="2">
        <f t="shared" si="125"/>
        <v>0</v>
      </c>
      <c r="CE155" s="2">
        <f t="shared" si="125"/>
        <v>25581.22</v>
      </c>
      <c r="CF155" s="2">
        <f t="shared" si="125"/>
        <v>24356.170000000002</v>
      </c>
      <c r="CG155" s="2">
        <f t="shared" si="125"/>
        <v>0</v>
      </c>
      <c r="CH155" s="2">
        <f t="shared" si="125"/>
        <v>24356.170000000002</v>
      </c>
      <c r="CI155" s="2">
        <f t="shared" si="125"/>
        <v>1225.05</v>
      </c>
      <c r="CJ155" s="2">
        <f t="shared" si="125"/>
        <v>0</v>
      </c>
      <c r="CK155" s="2">
        <f t="shared" si="125"/>
        <v>0</v>
      </c>
      <c r="CL155" s="2">
        <f t="shared" si="125"/>
        <v>0</v>
      </c>
      <c r="CM155" s="2">
        <f t="shared" si="125"/>
        <v>0</v>
      </c>
      <c r="CN155" s="2">
        <f t="shared" si="125"/>
        <v>0</v>
      </c>
      <c r="CO155" s="2">
        <f t="shared" si="125"/>
        <v>0</v>
      </c>
      <c r="CP155" s="2">
        <f t="shared" si="125"/>
        <v>0</v>
      </c>
      <c r="CQ155" s="2">
        <f t="shared" si="125"/>
        <v>0</v>
      </c>
      <c r="CR155" s="2">
        <f t="shared" si="125"/>
        <v>0</v>
      </c>
      <c r="CS155" s="2">
        <f t="shared" si="125"/>
        <v>0</v>
      </c>
      <c r="CT155" s="2">
        <f t="shared" si="125"/>
        <v>0</v>
      </c>
      <c r="CU155" s="2">
        <f t="shared" si="125"/>
        <v>0</v>
      </c>
      <c r="CV155" s="2">
        <f t="shared" si="125"/>
        <v>0</v>
      </c>
      <c r="CW155" s="2">
        <f t="shared" si="125"/>
        <v>0</v>
      </c>
      <c r="CX155" s="2">
        <f t="shared" si="125"/>
        <v>0</v>
      </c>
      <c r="CY155" s="2">
        <f t="shared" si="125"/>
        <v>0</v>
      </c>
      <c r="CZ155" s="2">
        <f t="shared" si="125"/>
        <v>0</v>
      </c>
      <c r="DA155" s="2">
        <f t="shared" si="125"/>
        <v>0</v>
      </c>
      <c r="DB155" s="2">
        <f t="shared" si="125"/>
        <v>0</v>
      </c>
      <c r="DC155" s="2">
        <f t="shared" si="125"/>
        <v>0</v>
      </c>
      <c r="DD155" s="2">
        <f t="shared" si="125"/>
        <v>0</v>
      </c>
      <c r="DE155" s="2">
        <f t="shared" si="125"/>
        <v>0</v>
      </c>
      <c r="DF155" s="2">
        <f t="shared" si="125"/>
        <v>0</v>
      </c>
      <c r="DG155" s="3">
        <f t="shared" ref="DG155:EL155" si="126">DG235</f>
        <v>0</v>
      </c>
      <c r="DH155" s="3">
        <f t="shared" si="126"/>
        <v>0</v>
      </c>
      <c r="DI155" s="3">
        <f t="shared" si="126"/>
        <v>0</v>
      </c>
      <c r="DJ155" s="3">
        <f t="shared" si="126"/>
        <v>0</v>
      </c>
      <c r="DK155" s="3">
        <f t="shared" si="126"/>
        <v>0</v>
      </c>
      <c r="DL155" s="3">
        <f t="shared" si="126"/>
        <v>0</v>
      </c>
      <c r="DM155" s="3">
        <f t="shared" si="126"/>
        <v>0</v>
      </c>
      <c r="DN155" s="3">
        <f t="shared" si="126"/>
        <v>0</v>
      </c>
      <c r="DO155" s="3">
        <f t="shared" si="126"/>
        <v>0</v>
      </c>
      <c r="DP155" s="3">
        <f t="shared" si="126"/>
        <v>0</v>
      </c>
      <c r="DQ155" s="3">
        <f t="shared" si="126"/>
        <v>0</v>
      </c>
      <c r="DR155" s="3">
        <f t="shared" si="126"/>
        <v>0</v>
      </c>
      <c r="DS155" s="3">
        <f t="shared" si="126"/>
        <v>0</v>
      </c>
      <c r="DT155" s="3">
        <f t="shared" si="126"/>
        <v>0</v>
      </c>
      <c r="DU155" s="3">
        <f t="shared" si="126"/>
        <v>0</v>
      </c>
      <c r="DV155" s="3">
        <f t="shared" si="126"/>
        <v>0</v>
      </c>
      <c r="DW155" s="3">
        <f t="shared" si="126"/>
        <v>0</v>
      </c>
      <c r="DX155" s="3">
        <f t="shared" si="126"/>
        <v>0</v>
      </c>
      <c r="DY155" s="3">
        <f t="shared" si="126"/>
        <v>0</v>
      </c>
      <c r="DZ155" s="3">
        <f t="shared" si="126"/>
        <v>0</v>
      </c>
      <c r="EA155" s="3">
        <f t="shared" si="126"/>
        <v>0</v>
      </c>
      <c r="EB155" s="3">
        <f t="shared" si="126"/>
        <v>0</v>
      </c>
      <c r="EC155" s="3">
        <f t="shared" si="126"/>
        <v>0</v>
      </c>
      <c r="ED155" s="3">
        <f t="shared" si="126"/>
        <v>0</v>
      </c>
      <c r="EE155" s="3">
        <f t="shared" si="126"/>
        <v>0</v>
      </c>
      <c r="EF155" s="3">
        <f t="shared" si="126"/>
        <v>0</v>
      </c>
      <c r="EG155" s="3">
        <f t="shared" si="126"/>
        <v>0</v>
      </c>
      <c r="EH155" s="3">
        <f t="shared" si="126"/>
        <v>0</v>
      </c>
      <c r="EI155" s="3">
        <f t="shared" si="126"/>
        <v>0</v>
      </c>
      <c r="EJ155" s="3">
        <f t="shared" si="126"/>
        <v>0</v>
      </c>
      <c r="EK155" s="3">
        <f t="shared" si="126"/>
        <v>0</v>
      </c>
      <c r="EL155" s="3">
        <f t="shared" si="126"/>
        <v>0</v>
      </c>
      <c r="EM155" s="3">
        <f t="shared" ref="EM155:FR155" si="127">EM235</f>
        <v>0</v>
      </c>
      <c r="EN155" s="3">
        <f t="shared" si="127"/>
        <v>0</v>
      </c>
      <c r="EO155" s="3">
        <f t="shared" si="127"/>
        <v>0</v>
      </c>
      <c r="EP155" s="3">
        <f t="shared" si="127"/>
        <v>0</v>
      </c>
      <c r="EQ155" s="3">
        <f t="shared" si="127"/>
        <v>0</v>
      </c>
      <c r="ER155" s="3">
        <f t="shared" si="127"/>
        <v>0</v>
      </c>
      <c r="ES155" s="3">
        <f t="shared" si="127"/>
        <v>0</v>
      </c>
      <c r="ET155" s="3">
        <f t="shared" si="127"/>
        <v>0</v>
      </c>
      <c r="EU155" s="3">
        <f t="shared" si="127"/>
        <v>0</v>
      </c>
      <c r="EV155" s="3">
        <f t="shared" si="127"/>
        <v>0</v>
      </c>
      <c r="EW155" s="3">
        <f t="shared" si="127"/>
        <v>0</v>
      </c>
      <c r="EX155" s="3">
        <f t="shared" si="127"/>
        <v>0</v>
      </c>
      <c r="EY155" s="3">
        <f t="shared" si="127"/>
        <v>0</v>
      </c>
      <c r="EZ155" s="3">
        <f t="shared" si="127"/>
        <v>0</v>
      </c>
      <c r="FA155" s="3">
        <f t="shared" si="127"/>
        <v>0</v>
      </c>
      <c r="FB155" s="3">
        <f t="shared" si="127"/>
        <v>0</v>
      </c>
      <c r="FC155" s="3">
        <f t="shared" si="127"/>
        <v>0</v>
      </c>
      <c r="FD155" s="3">
        <f t="shared" si="127"/>
        <v>0</v>
      </c>
      <c r="FE155" s="3">
        <f t="shared" si="127"/>
        <v>0</v>
      </c>
      <c r="FF155" s="3">
        <f t="shared" si="127"/>
        <v>0</v>
      </c>
      <c r="FG155" s="3">
        <f t="shared" si="127"/>
        <v>0</v>
      </c>
      <c r="FH155" s="3">
        <f t="shared" si="127"/>
        <v>0</v>
      </c>
      <c r="FI155" s="3">
        <f t="shared" si="127"/>
        <v>0</v>
      </c>
      <c r="FJ155" s="3">
        <f t="shared" si="127"/>
        <v>0</v>
      </c>
      <c r="FK155" s="3">
        <f t="shared" si="127"/>
        <v>0</v>
      </c>
      <c r="FL155" s="3">
        <f t="shared" si="127"/>
        <v>0</v>
      </c>
      <c r="FM155" s="3">
        <f t="shared" si="127"/>
        <v>0</v>
      </c>
      <c r="FN155" s="3">
        <f t="shared" si="127"/>
        <v>0</v>
      </c>
      <c r="FO155" s="3">
        <f t="shared" si="127"/>
        <v>0</v>
      </c>
      <c r="FP155" s="3">
        <f t="shared" si="127"/>
        <v>0</v>
      </c>
      <c r="FQ155" s="3">
        <f t="shared" si="127"/>
        <v>0</v>
      </c>
      <c r="FR155" s="3">
        <f t="shared" si="127"/>
        <v>0</v>
      </c>
      <c r="FS155" s="3">
        <f t="shared" ref="FS155:GX155" si="128">FS235</f>
        <v>0</v>
      </c>
      <c r="FT155" s="3">
        <f t="shared" si="128"/>
        <v>0</v>
      </c>
      <c r="FU155" s="3">
        <f t="shared" si="128"/>
        <v>0</v>
      </c>
      <c r="FV155" s="3">
        <f t="shared" si="128"/>
        <v>0</v>
      </c>
      <c r="FW155" s="3">
        <f t="shared" si="128"/>
        <v>0</v>
      </c>
      <c r="FX155" s="3">
        <f t="shared" si="128"/>
        <v>0</v>
      </c>
      <c r="FY155" s="3">
        <f t="shared" si="128"/>
        <v>0</v>
      </c>
      <c r="FZ155" s="3">
        <f t="shared" si="128"/>
        <v>0</v>
      </c>
      <c r="GA155" s="3">
        <f t="shared" si="128"/>
        <v>0</v>
      </c>
      <c r="GB155" s="3">
        <f t="shared" si="128"/>
        <v>0</v>
      </c>
      <c r="GC155" s="3">
        <f t="shared" si="128"/>
        <v>0</v>
      </c>
      <c r="GD155" s="3">
        <f t="shared" si="128"/>
        <v>0</v>
      </c>
      <c r="GE155" s="3">
        <f t="shared" si="128"/>
        <v>0</v>
      </c>
      <c r="GF155" s="3">
        <f t="shared" si="128"/>
        <v>0</v>
      </c>
      <c r="GG155" s="3">
        <f t="shared" si="128"/>
        <v>0</v>
      </c>
      <c r="GH155" s="3">
        <f t="shared" si="128"/>
        <v>0</v>
      </c>
      <c r="GI155" s="3">
        <f t="shared" si="128"/>
        <v>0</v>
      </c>
      <c r="GJ155" s="3">
        <f t="shared" si="128"/>
        <v>0</v>
      </c>
      <c r="GK155" s="3">
        <f t="shared" si="128"/>
        <v>0</v>
      </c>
      <c r="GL155" s="3">
        <f t="shared" si="128"/>
        <v>0</v>
      </c>
      <c r="GM155" s="3">
        <f t="shared" si="128"/>
        <v>0</v>
      </c>
      <c r="GN155" s="3">
        <f t="shared" si="128"/>
        <v>0</v>
      </c>
      <c r="GO155" s="3">
        <f t="shared" si="128"/>
        <v>0</v>
      </c>
      <c r="GP155" s="3">
        <f t="shared" si="128"/>
        <v>0</v>
      </c>
      <c r="GQ155" s="3">
        <f t="shared" si="128"/>
        <v>0</v>
      </c>
      <c r="GR155" s="3">
        <f t="shared" si="128"/>
        <v>0</v>
      </c>
      <c r="GS155" s="3">
        <f t="shared" si="128"/>
        <v>0</v>
      </c>
      <c r="GT155" s="3">
        <f t="shared" si="128"/>
        <v>0</v>
      </c>
      <c r="GU155" s="3">
        <f t="shared" si="128"/>
        <v>0</v>
      </c>
      <c r="GV155" s="3">
        <f t="shared" si="128"/>
        <v>0</v>
      </c>
      <c r="GW155" s="3">
        <f t="shared" si="128"/>
        <v>0</v>
      </c>
      <c r="GX155" s="3">
        <f t="shared" si="128"/>
        <v>0</v>
      </c>
    </row>
    <row r="157" spans="1:245" x14ac:dyDescent="0.25">
      <c r="A157">
        <v>17</v>
      </c>
      <c r="B157">
        <v>1</v>
      </c>
      <c r="C157">
        <f>ROW(SmtRes!A135)</f>
        <v>135</v>
      </c>
      <c r="D157">
        <f>ROW(EtalonRes!A165)</f>
        <v>165</v>
      </c>
      <c r="E157" t="s">
        <v>309</v>
      </c>
      <c r="F157" t="s">
        <v>310</v>
      </c>
      <c r="G157" t="s">
        <v>311</v>
      </c>
      <c r="H157" t="s">
        <v>32</v>
      </c>
      <c r="I157">
        <f>ROUND(30/100,6)</f>
        <v>0.3</v>
      </c>
      <c r="J157">
        <v>0</v>
      </c>
      <c r="O157">
        <f t="shared" ref="O157:O188" si="129">ROUND(CP157,2)</f>
        <v>1176.8900000000001</v>
      </c>
      <c r="P157">
        <f t="shared" ref="P157:P188" si="130">ROUND(CQ157*I157,2)</f>
        <v>16.760000000000002</v>
      </c>
      <c r="Q157">
        <f t="shared" ref="Q157:Q188" si="131">ROUND(CR157*I157,2)</f>
        <v>509.05</v>
      </c>
      <c r="R157">
        <f t="shared" ref="R157:R188" si="132">ROUND(CS157*I157,2)</f>
        <v>68.900000000000006</v>
      </c>
      <c r="S157">
        <f t="shared" ref="S157:S188" si="133">ROUND(CT157*I157,2)</f>
        <v>651.08000000000004</v>
      </c>
      <c r="T157">
        <f t="shared" ref="T157:T188" si="134">ROUND(CU157*I157,2)</f>
        <v>0</v>
      </c>
      <c r="U157">
        <f t="shared" ref="U157:U188" si="135">CV157*I157</f>
        <v>65.632799999999989</v>
      </c>
      <c r="V157">
        <f t="shared" ref="V157:V188" si="136">CW157*I157</f>
        <v>5.1150000000000002</v>
      </c>
      <c r="W157">
        <f t="shared" ref="W157:W188" si="137">ROUND(CX157*I157,2)</f>
        <v>0</v>
      </c>
      <c r="X157">
        <f t="shared" ref="X157:X188" si="138">ROUND(CY157,2)</f>
        <v>871.18</v>
      </c>
      <c r="Y157">
        <f t="shared" ref="Y157:Y188" si="139">ROUND(CZ157,2)</f>
        <v>511.19</v>
      </c>
      <c r="AA157">
        <v>67927178</v>
      </c>
      <c r="AB157">
        <f t="shared" ref="AB157:AB188" si="140">ROUND((AC157+AD157+AF157),6)</f>
        <v>3922.9744999999998</v>
      </c>
      <c r="AC157">
        <f t="shared" ref="AC157:AC188" si="141">ROUND((ES157),6)</f>
        <v>55.88</v>
      </c>
      <c r="AD157">
        <f>ROUND(((((ET157*1.25))-((EU157*1.25)))+AE157),6)</f>
        <v>1696.8375000000001</v>
      </c>
      <c r="AE157">
        <f>ROUND(((EU157*1.25)),6)</f>
        <v>229.66249999999999</v>
      </c>
      <c r="AF157">
        <f>ROUND(((EV157*1.15)),6)</f>
        <v>2170.2570000000001</v>
      </c>
      <c r="AG157">
        <f t="shared" ref="AG157:AG188" si="142">ROUND((AP157),6)</f>
        <v>0</v>
      </c>
      <c r="AH157">
        <f>((EW157*1.15))</f>
        <v>218.77599999999998</v>
      </c>
      <c r="AI157">
        <f>((EX157*1.25))</f>
        <v>17.05</v>
      </c>
      <c r="AJ157">
        <f t="shared" ref="AJ157:AJ188" si="143">(AS157)</f>
        <v>0</v>
      </c>
      <c r="AK157">
        <v>3300.53</v>
      </c>
      <c r="AL157">
        <v>55.88</v>
      </c>
      <c r="AM157">
        <v>1357.47</v>
      </c>
      <c r="AN157">
        <v>183.73</v>
      </c>
      <c r="AO157">
        <v>1887.18</v>
      </c>
      <c r="AP157">
        <v>0</v>
      </c>
      <c r="AQ157">
        <v>190.24</v>
      </c>
      <c r="AR157">
        <v>13.64</v>
      </c>
      <c r="AS157">
        <v>0</v>
      </c>
      <c r="AT157">
        <v>121</v>
      </c>
      <c r="AU157">
        <v>71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6</v>
      </c>
      <c r="BE157" t="s">
        <v>6</v>
      </c>
      <c r="BF157" t="s">
        <v>6</v>
      </c>
      <c r="BG157" t="s">
        <v>6</v>
      </c>
      <c r="BH157">
        <v>0</v>
      </c>
      <c r="BI157">
        <v>1</v>
      </c>
      <c r="BJ157" t="s">
        <v>312</v>
      </c>
      <c r="BM157">
        <v>16001</v>
      </c>
      <c r="BN157">
        <v>0</v>
      </c>
      <c r="BO157" t="s">
        <v>6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134</v>
      </c>
      <c r="CA157">
        <v>83</v>
      </c>
      <c r="CE157">
        <v>0</v>
      </c>
      <c r="CF157">
        <v>0</v>
      </c>
      <c r="CG157">
        <v>0</v>
      </c>
      <c r="CM157">
        <v>0</v>
      </c>
      <c r="CN157" t="s">
        <v>20</v>
      </c>
      <c r="CO157">
        <v>0</v>
      </c>
      <c r="CP157">
        <f t="shared" ref="CP157:CP188" si="144">(P157+Q157+S157)</f>
        <v>1176.8900000000001</v>
      </c>
      <c r="CQ157">
        <f t="shared" ref="CQ157:CQ188" si="145">AC157*BC157</f>
        <v>55.88</v>
      </c>
      <c r="CR157">
        <f t="shared" ref="CR157:CR188" si="146">AD157*BB157</f>
        <v>1696.8375000000001</v>
      </c>
      <c r="CS157">
        <f t="shared" ref="CS157:CS188" si="147">AE157*BS157</f>
        <v>229.66249999999999</v>
      </c>
      <c r="CT157">
        <f t="shared" ref="CT157:CT188" si="148">AF157*BA157</f>
        <v>2170.2570000000001</v>
      </c>
      <c r="CU157">
        <f t="shared" ref="CU157:CU188" si="149">AG157</f>
        <v>0</v>
      </c>
      <c r="CV157">
        <f t="shared" ref="CV157:CV188" si="150">AH157</f>
        <v>218.77599999999998</v>
      </c>
      <c r="CW157">
        <f t="shared" ref="CW157:CW188" si="151">AI157</f>
        <v>17.05</v>
      </c>
      <c r="CX157">
        <f t="shared" ref="CX157:CX188" si="152">AJ157</f>
        <v>0</v>
      </c>
      <c r="CY157">
        <f t="shared" ref="CY157:CY188" si="153">(((S157+R157)*AT157)/100)</f>
        <v>871.17579999999998</v>
      </c>
      <c r="CZ157">
        <f t="shared" ref="CZ157:CZ188" si="154">(((S157+R157)*AU157)/100)</f>
        <v>511.18580000000003</v>
      </c>
      <c r="DC157" t="s">
        <v>6</v>
      </c>
      <c r="DD157" t="s">
        <v>6</v>
      </c>
      <c r="DE157" t="s">
        <v>21</v>
      </c>
      <c r="DF157" t="s">
        <v>21</v>
      </c>
      <c r="DG157" t="s">
        <v>22</v>
      </c>
      <c r="DH157" t="s">
        <v>6</v>
      </c>
      <c r="DI157" t="s">
        <v>22</v>
      </c>
      <c r="DJ157" t="s">
        <v>21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32</v>
      </c>
      <c r="DW157" t="s">
        <v>32</v>
      </c>
      <c r="DX157">
        <v>100</v>
      </c>
      <c r="EE157">
        <v>64675094</v>
      </c>
      <c r="EF157">
        <v>2</v>
      </c>
      <c r="EG157" t="s">
        <v>23</v>
      </c>
      <c r="EH157">
        <v>0</v>
      </c>
      <c r="EI157" t="s">
        <v>6</v>
      </c>
      <c r="EJ157">
        <v>1</v>
      </c>
      <c r="EK157">
        <v>16001</v>
      </c>
      <c r="EL157" t="s">
        <v>24</v>
      </c>
      <c r="EM157" t="s">
        <v>25</v>
      </c>
      <c r="EO157" t="s">
        <v>26</v>
      </c>
      <c r="EQ157">
        <v>131072</v>
      </c>
      <c r="ER157">
        <v>3300.53</v>
      </c>
      <c r="ES157">
        <v>55.88</v>
      </c>
      <c r="ET157">
        <v>1357.47</v>
      </c>
      <c r="EU157">
        <v>183.73</v>
      </c>
      <c r="EV157">
        <v>1887.18</v>
      </c>
      <c r="EW157">
        <v>190.24</v>
      </c>
      <c r="EX157">
        <v>13.64</v>
      </c>
      <c r="EY157">
        <v>0</v>
      </c>
      <c r="FQ157">
        <v>0</v>
      </c>
      <c r="FR157">
        <f t="shared" ref="FR157:FR188" si="155">ROUND(IF(AND(BH157=3,BI157=3),P157,0),2)</f>
        <v>0</v>
      </c>
      <c r="FS157">
        <v>0</v>
      </c>
      <c r="FT157" t="s">
        <v>27</v>
      </c>
      <c r="FU157" t="s">
        <v>28</v>
      </c>
      <c r="FX157">
        <v>120.6</v>
      </c>
      <c r="FY157">
        <v>70.55</v>
      </c>
      <c r="GA157" t="s">
        <v>6</v>
      </c>
      <c r="GD157">
        <v>1</v>
      </c>
      <c r="GF157">
        <v>-506903989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ref="GL157:GL188" si="156">ROUND(IF(AND(BH157=3,BI157=3,FS157&lt;&gt;0),P157,0),2)</f>
        <v>0</v>
      </c>
      <c r="GM157">
        <f t="shared" ref="GM157:GM188" si="157">ROUND(O157+X157+Y157,2)+GX157</f>
        <v>2559.2600000000002</v>
      </c>
      <c r="GN157">
        <f t="shared" ref="GN157:GN188" si="158">IF(OR(BI157=0,BI157=1),ROUND(O157+X157+Y157,2),0)</f>
        <v>2559.2600000000002</v>
      </c>
      <c r="GO157">
        <f t="shared" ref="GO157:GO188" si="159">IF(BI157=2,ROUND(O157+X157+Y157,2),0)</f>
        <v>0</v>
      </c>
      <c r="GP157">
        <f t="shared" ref="GP157:GP188" si="160">IF(BI157=4,ROUND(O157+X157+Y157,2)+GX157,0)</f>
        <v>0</v>
      </c>
      <c r="GR157">
        <v>0</v>
      </c>
      <c r="GS157">
        <v>3</v>
      </c>
      <c r="GT157">
        <v>0</v>
      </c>
      <c r="GU157" t="s">
        <v>6</v>
      </c>
      <c r="GV157">
        <f t="shared" ref="GV157:GV188" si="161">ROUND((GT157),6)</f>
        <v>0</v>
      </c>
      <c r="GW157">
        <v>1</v>
      </c>
      <c r="GX157">
        <f t="shared" ref="GX157:GX188" si="162">ROUND(HC157*I157,2)</f>
        <v>0</v>
      </c>
      <c r="HA157">
        <v>0</v>
      </c>
      <c r="HB157">
        <v>0</v>
      </c>
      <c r="HC157">
        <f t="shared" ref="HC157:HC188" si="163">GV157*GW157</f>
        <v>0</v>
      </c>
      <c r="IK157">
        <v>0</v>
      </c>
    </row>
    <row r="158" spans="1:245" x14ac:dyDescent="0.25">
      <c r="A158">
        <v>17</v>
      </c>
      <c r="B158">
        <v>1</v>
      </c>
      <c r="E158" t="s">
        <v>313</v>
      </c>
      <c r="F158" t="s">
        <v>35</v>
      </c>
      <c r="G158" t="s">
        <v>314</v>
      </c>
      <c r="H158" t="s">
        <v>149</v>
      </c>
      <c r="I158">
        <f>ROUND(26.97,6)</f>
        <v>26.97</v>
      </c>
      <c r="J158">
        <v>0</v>
      </c>
      <c r="O158">
        <f t="shared" si="129"/>
        <v>297.75</v>
      </c>
      <c r="P158">
        <f t="shared" si="130"/>
        <v>297.75</v>
      </c>
      <c r="Q158">
        <f t="shared" si="131"/>
        <v>0</v>
      </c>
      <c r="R158">
        <f t="shared" si="132"/>
        <v>0</v>
      </c>
      <c r="S158">
        <f t="shared" si="133"/>
        <v>0</v>
      </c>
      <c r="T158">
        <f t="shared" si="134"/>
        <v>0</v>
      </c>
      <c r="U158">
        <f t="shared" si="135"/>
        <v>0</v>
      </c>
      <c r="V158">
        <f t="shared" si="136"/>
        <v>0</v>
      </c>
      <c r="W158">
        <f t="shared" si="137"/>
        <v>0</v>
      </c>
      <c r="X158">
        <f t="shared" si="138"/>
        <v>0</v>
      </c>
      <c r="Y158">
        <f t="shared" si="139"/>
        <v>0</v>
      </c>
      <c r="AA158">
        <v>67927178</v>
      </c>
      <c r="AB158">
        <f t="shared" si="140"/>
        <v>11.04</v>
      </c>
      <c r="AC158">
        <f t="shared" si="141"/>
        <v>11.04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142"/>
        <v>0</v>
      </c>
      <c r="AH158">
        <f>(EW158)</f>
        <v>0</v>
      </c>
      <c r="AI158">
        <f>(EX158)</f>
        <v>0</v>
      </c>
      <c r="AJ158">
        <f t="shared" si="143"/>
        <v>0</v>
      </c>
      <c r="AK158">
        <v>11.040000000000001</v>
      </c>
      <c r="AL158">
        <v>11.040000000000001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1</v>
      </c>
      <c r="BJ158" t="s">
        <v>6</v>
      </c>
      <c r="BM158">
        <v>1100</v>
      </c>
      <c r="BN158">
        <v>0</v>
      </c>
      <c r="BO158" t="s">
        <v>6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E158">
        <v>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44"/>
        <v>297.75</v>
      </c>
      <c r="CQ158">
        <f t="shared" si="145"/>
        <v>11.04</v>
      </c>
      <c r="CR158">
        <f t="shared" si="146"/>
        <v>0</v>
      </c>
      <c r="CS158">
        <f t="shared" si="147"/>
        <v>0</v>
      </c>
      <c r="CT158">
        <f t="shared" si="148"/>
        <v>0</v>
      </c>
      <c r="CU158">
        <f t="shared" si="149"/>
        <v>0</v>
      </c>
      <c r="CV158">
        <f t="shared" si="150"/>
        <v>0</v>
      </c>
      <c r="CW158">
        <f t="shared" si="151"/>
        <v>0</v>
      </c>
      <c r="CX158">
        <f t="shared" si="152"/>
        <v>0</v>
      </c>
      <c r="CY158">
        <f t="shared" si="153"/>
        <v>0</v>
      </c>
      <c r="CZ158">
        <f t="shared" si="154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1003</v>
      </c>
      <c r="DV158" t="s">
        <v>149</v>
      </c>
      <c r="DW158" t="s">
        <v>149</v>
      </c>
      <c r="DX158">
        <v>1</v>
      </c>
      <c r="EE158">
        <v>64675249</v>
      </c>
      <c r="EF158">
        <v>8</v>
      </c>
      <c r="EG158" t="s">
        <v>37</v>
      </c>
      <c r="EH158">
        <v>0</v>
      </c>
      <c r="EI158" t="s">
        <v>6</v>
      </c>
      <c r="EJ158">
        <v>1</v>
      </c>
      <c r="EK158">
        <v>1100</v>
      </c>
      <c r="EL158" t="s">
        <v>38</v>
      </c>
      <c r="EM158" t="s">
        <v>39</v>
      </c>
      <c r="EO158" t="s">
        <v>6</v>
      </c>
      <c r="EQ158">
        <v>131072</v>
      </c>
      <c r="ER158">
        <v>11.040000000000001</v>
      </c>
      <c r="ES158">
        <v>11.040000000000001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1</v>
      </c>
      <c r="FD158">
        <v>18</v>
      </c>
      <c r="FF158">
        <v>126</v>
      </c>
      <c r="FQ158">
        <v>0</v>
      </c>
      <c r="FR158">
        <f t="shared" si="155"/>
        <v>0</v>
      </c>
      <c r="FS158">
        <v>0</v>
      </c>
      <c r="FX158">
        <v>0</v>
      </c>
      <c r="FY158">
        <v>0</v>
      </c>
      <c r="GA158" t="s">
        <v>315</v>
      </c>
      <c r="GD158">
        <v>1</v>
      </c>
      <c r="GF158">
        <v>-107014788</v>
      </c>
      <c r="GG158">
        <v>2</v>
      </c>
      <c r="GH158">
        <v>3</v>
      </c>
      <c r="GI158">
        <v>3</v>
      </c>
      <c r="GJ158">
        <v>0</v>
      </c>
      <c r="GK158">
        <v>0</v>
      </c>
      <c r="GL158">
        <f t="shared" si="156"/>
        <v>0</v>
      </c>
      <c r="GM158">
        <f t="shared" si="157"/>
        <v>297.75</v>
      </c>
      <c r="GN158">
        <f t="shared" si="158"/>
        <v>297.75</v>
      </c>
      <c r="GO158">
        <f t="shared" si="159"/>
        <v>0</v>
      </c>
      <c r="GP158">
        <f t="shared" si="160"/>
        <v>0</v>
      </c>
      <c r="GR158">
        <v>1</v>
      </c>
      <c r="GS158">
        <v>1</v>
      </c>
      <c r="GT158">
        <v>0</v>
      </c>
      <c r="GU158" t="s">
        <v>6</v>
      </c>
      <c r="GV158">
        <f t="shared" si="161"/>
        <v>0</v>
      </c>
      <c r="GW158">
        <v>1</v>
      </c>
      <c r="GX158">
        <f t="shared" si="162"/>
        <v>0</v>
      </c>
      <c r="HA158">
        <v>0</v>
      </c>
      <c r="HB158">
        <v>0</v>
      </c>
      <c r="HC158">
        <f t="shared" si="163"/>
        <v>0</v>
      </c>
      <c r="IK158">
        <v>0</v>
      </c>
    </row>
    <row r="159" spans="1:245" x14ac:dyDescent="0.25">
      <c r="A159">
        <v>17</v>
      </c>
      <c r="B159">
        <v>1</v>
      </c>
      <c r="E159" t="s">
        <v>316</v>
      </c>
      <c r="F159" t="s">
        <v>317</v>
      </c>
      <c r="G159" t="s">
        <v>318</v>
      </c>
      <c r="H159" t="s">
        <v>75</v>
      </c>
      <c r="I159">
        <f>ROUND(30/10,6)</f>
        <v>3</v>
      </c>
      <c r="J159">
        <v>0</v>
      </c>
      <c r="O159">
        <f t="shared" si="129"/>
        <v>95.4</v>
      </c>
      <c r="P159">
        <f t="shared" si="130"/>
        <v>95.4</v>
      </c>
      <c r="Q159">
        <f t="shared" si="131"/>
        <v>0</v>
      </c>
      <c r="R159">
        <f t="shared" si="132"/>
        <v>0</v>
      </c>
      <c r="S159">
        <f t="shared" si="133"/>
        <v>0</v>
      </c>
      <c r="T159">
        <f t="shared" si="134"/>
        <v>0</v>
      </c>
      <c r="U159">
        <f t="shared" si="135"/>
        <v>0</v>
      </c>
      <c r="V159">
        <f t="shared" si="136"/>
        <v>0</v>
      </c>
      <c r="W159">
        <f t="shared" si="137"/>
        <v>0</v>
      </c>
      <c r="X159">
        <f t="shared" si="138"/>
        <v>0</v>
      </c>
      <c r="Y159">
        <f t="shared" si="139"/>
        <v>0</v>
      </c>
      <c r="AA159">
        <v>67927178</v>
      </c>
      <c r="AB159">
        <f t="shared" si="140"/>
        <v>31.8</v>
      </c>
      <c r="AC159">
        <f t="shared" si="141"/>
        <v>31.8</v>
      </c>
      <c r="AD159">
        <f>ROUND((((ET159)-(EU159))+AE159),6)</f>
        <v>0</v>
      </c>
      <c r="AE159">
        <f>ROUND((EU159),6)</f>
        <v>0</v>
      </c>
      <c r="AF159">
        <f>ROUND((EV159),6)</f>
        <v>0</v>
      </c>
      <c r="AG159">
        <f t="shared" si="142"/>
        <v>0</v>
      </c>
      <c r="AH159">
        <f>(EW159)</f>
        <v>0</v>
      </c>
      <c r="AI159">
        <f>(EX159)</f>
        <v>0</v>
      </c>
      <c r="AJ159">
        <f t="shared" si="143"/>
        <v>0</v>
      </c>
      <c r="AK159">
        <v>31.8</v>
      </c>
      <c r="AL159">
        <v>31.8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1</v>
      </c>
      <c r="BJ159" t="s">
        <v>319</v>
      </c>
      <c r="BM159">
        <v>500001</v>
      </c>
      <c r="BN159">
        <v>0</v>
      </c>
      <c r="BO159" t="s">
        <v>6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0</v>
      </c>
      <c r="CA159">
        <v>0</v>
      </c>
      <c r="CE159">
        <v>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44"/>
        <v>95.4</v>
      </c>
      <c r="CQ159">
        <f t="shared" si="145"/>
        <v>31.8</v>
      </c>
      <c r="CR159">
        <f t="shared" si="146"/>
        <v>0</v>
      </c>
      <c r="CS159">
        <f t="shared" si="147"/>
        <v>0</v>
      </c>
      <c r="CT159">
        <f t="shared" si="148"/>
        <v>0</v>
      </c>
      <c r="CU159">
        <f t="shared" si="149"/>
        <v>0</v>
      </c>
      <c r="CV159">
        <f t="shared" si="150"/>
        <v>0</v>
      </c>
      <c r="CW159">
        <f t="shared" si="151"/>
        <v>0</v>
      </c>
      <c r="CX159">
        <f t="shared" si="152"/>
        <v>0</v>
      </c>
      <c r="CY159">
        <f t="shared" si="153"/>
        <v>0</v>
      </c>
      <c r="CZ159">
        <f t="shared" si="154"/>
        <v>0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75</v>
      </c>
      <c r="DW159" t="s">
        <v>75</v>
      </c>
      <c r="DX159">
        <v>10</v>
      </c>
      <c r="EE159">
        <v>64675000</v>
      </c>
      <c r="EF159">
        <v>8</v>
      </c>
      <c r="EG159" t="s">
        <v>37</v>
      </c>
      <c r="EH159">
        <v>0</v>
      </c>
      <c r="EI159" t="s">
        <v>6</v>
      </c>
      <c r="EJ159">
        <v>1</v>
      </c>
      <c r="EK159">
        <v>500001</v>
      </c>
      <c r="EL159" t="s">
        <v>70</v>
      </c>
      <c r="EM159" t="s">
        <v>71</v>
      </c>
      <c r="EO159" t="s">
        <v>6</v>
      </c>
      <c r="EQ159">
        <v>131072</v>
      </c>
      <c r="ER159">
        <v>31.8</v>
      </c>
      <c r="ES159">
        <v>31.8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55"/>
        <v>0</v>
      </c>
      <c r="FS159">
        <v>0</v>
      </c>
      <c r="FX159">
        <v>0</v>
      </c>
      <c r="FY159">
        <v>0</v>
      </c>
      <c r="GA159" t="s">
        <v>6</v>
      </c>
      <c r="GD159">
        <v>1</v>
      </c>
      <c r="GF159">
        <v>-2068360021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156"/>
        <v>0</v>
      </c>
      <c r="GM159">
        <f t="shared" si="157"/>
        <v>95.4</v>
      </c>
      <c r="GN159">
        <f t="shared" si="158"/>
        <v>95.4</v>
      </c>
      <c r="GO159">
        <f t="shared" si="159"/>
        <v>0</v>
      </c>
      <c r="GP159">
        <f t="shared" si="160"/>
        <v>0</v>
      </c>
      <c r="GR159">
        <v>0</v>
      </c>
      <c r="GS159">
        <v>3</v>
      </c>
      <c r="GT159">
        <v>0</v>
      </c>
      <c r="GU159" t="s">
        <v>6</v>
      </c>
      <c r="GV159">
        <f t="shared" si="161"/>
        <v>0</v>
      </c>
      <c r="GW159">
        <v>1</v>
      </c>
      <c r="GX159">
        <f t="shared" si="162"/>
        <v>0</v>
      </c>
      <c r="HA159">
        <v>0</v>
      </c>
      <c r="HB159">
        <v>0</v>
      </c>
      <c r="HC159">
        <f t="shared" si="163"/>
        <v>0</v>
      </c>
      <c r="IK159">
        <v>0</v>
      </c>
    </row>
    <row r="160" spans="1:245" x14ac:dyDescent="0.25">
      <c r="A160">
        <v>17</v>
      </c>
      <c r="B160">
        <v>1</v>
      </c>
      <c r="C160">
        <f>ROW(SmtRes!A147)</f>
        <v>147</v>
      </c>
      <c r="D160">
        <f>ROW(EtalonRes!A182)</f>
        <v>182</v>
      </c>
      <c r="E160" t="s">
        <v>320</v>
      </c>
      <c r="F160" t="s">
        <v>321</v>
      </c>
      <c r="G160" t="s">
        <v>322</v>
      </c>
      <c r="H160" t="s">
        <v>32</v>
      </c>
      <c r="I160">
        <f>ROUND(22/100,6)</f>
        <v>0.22</v>
      </c>
      <c r="J160">
        <v>0</v>
      </c>
      <c r="O160">
        <f t="shared" si="129"/>
        <v>614.27</v>
      </c>
      <c r="P160">
        <f t="shared" si="130"/>
        <v>9.1</v>
      </c>
      <c r="Q160">
        <f t="shared" si="131"/>
        <v>229.61</v>
      </c>
      <c r="R160">
        <f t="shared" si="132"/>
        <v>31.15</v>
      </c>
      <c r="S160">
        <f t="shared" si="133"/>
        <v>375.56</v>
      </c>
      <c r="T160">
        <f t="shared" si="134"/>
        <v>0</v>
      </c>
      <c r="U160">
        <f t="shared" si="135"/>
        <v>37.858919999999998</v>
      </c>
      <c r="V160">
        <f t="shared" si="136"/>
        <v>2.3155000000000001</v>
      </c>
      <c r="W160">
        <f t="shared" si="137"/>
        <v>0</v>
      </c>
      <c r="X160">
        <f t="shared" si="138"/>
        <v>492.12</v>
      </c>
      <c r="Y160">
        <f t="shared" si="139"/>
        <v>288.76</v>
      </c>
      <c r="AA160">
        <v>67927178</v>
      </c>
      <c r="AB160">
        <f t="shared" si="140"/>
        <v>2792.1619999999998</v>
      </c>
      <c r="AC160">
        <f t="shared" si="141"/>
        <v>41.38</v>
      </c>
      <c r="AD160">
        <f>ROUND(((((ET160*1.25))-((EU160*1.25)))+AE160),6)</f>
        <v>1043.6875</v>
      </c>
      <c r="AE160">
        <f>ROUND(((EU160*1.25)),6)</f>
        <v>141.57499999999999</v>
      </c>
      <c r="AF160">
        <f>ROUND(((EV160*1.15)),6)</f>
        <v>1707.0944999999999</v>
      </c>
      <c r="AG160">
        <f t="shared" si="142"/>
        <v>0</v>
      </c>
      <c r="AH160">
        <f>((EW160*1.15))</f>
        <v>172.08599999999998</v>
      </c>
      <c r="AI160">
        <f>((EX160*1.25))</f>
        <v>10.525</v>
      </c>
      <c r="AJ160">
        <f t="shared" si="143"/>
        <v>0</v>
      </c>
      <c r="AK160">
        <v>2360.7600000000002</v>
      </c>
      <c r="AL160">
        <v>41.38</v>
      </c>
      <c r="AM160">
        <v>834.95</v>
      </c>
      <c r="AN160">
        <v>113.26</v>
      </c>
      <c r="AO160">
        <v>1484.43</v>
      </c>
      <c r="AP160">
        <v>0</v>
      </c>
      <c r="AQ160">
        <v>149.63999999999999</v>
      </c>
      <c r="AR160">
        <v>8.42</v>
      </c>
      <c r="AS160">
        <v>0</v>
      </c>
      <c r="AT160">
        <v>121</v>
      </c>
      <c r="AU160">
        <v>71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6</v>
      </c>
      <c r="BE160" t="s">
        <v>6</v>
      </c>
      <c r="BF160" t="s">
        <v>6</v>
      </c>
      <c r="BG160" t="s">
        <v>6</v>
      </c>
      <c r="BH160">
        <v>0</v>
      </c>
      <c r="BI160">
        <v>1</v>
      </c>
      <c r="BJ160" t="s">
        <v>323</v>
      </c>
      <c r="BM160">
        <v>16001</v>
      </c>
      <c r="BN160">
        <v>0</v>
      </c>
      <c r="BO160" t="s">
        <v>6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134</v>
      </c>
      <c r="CA160">
        <v>83</v>
      </c>
      <c r="CE160">
        <v>0</v>
      </c>
      <c r="CF160">
        <v>0</v>
      </c>
      <c r="CG160">
        <v>0</v>
      </c>
      <c r="CM160">
        <v>0</v>
      </c>
      <c r="CN160" t="s">
        <v>20</v>
      </c>
      <c r="CO160">
        <v>0</v>
      </c>
      <c r="CP160">
        <f t="shared" si="144"/>
        <v>614.27</v>
      </c>
      <c r="CQ160">
        <f t="shared" si="145"/>
        <v>41.38</v>
      </c>
      <c r="CR160">
        <f t="shared" si="146"/>
        <v>1043.6875</v>
      </c>
      <c r="CS160">
        <f t="shared" si="147"/>
        <v>141.57499999999999</v>
      </c>
      <c r="CT160">
        <f t="shared" si="148"/>
        <v>1707.0944999999999</v>
      </c>
      <c r="CU160">
        <f t="shared" si="149"/>
        <v>0</v>
      </c>
      <c r="CV160">
        <f t="shared" si="150"/>
        <v>172.08599999999998</v>
      </c>
      <c r="CW160">
        <f t="shared" si="151"/>
        <v>10.525</v>
      </c>
      <c r="CX160">
        <f t="shared" si="152"/>
        <v>0</v>
      </c>
      <c r="CY160">
        <f t="shared" si="153"/>
        <v>492.11909999999995</v>
      </c>
      <c r="CZ160">
        <f t="shared" si="154"/>
        <v>288.76409999999998</v>
      </c>
      <c r="DC160" t="s">
        <v>6</v>
      </c>
      <c r="DD160" t="s">
        <v>6</v>
      </c>
      <c r="DE160" t="s">
        <v>21</v>
      </c>
      <c r="DF160" t="s">
        <v>21</v>
      </c>
      <c r="DG160" t="s">
        <v>22</v>
      </c>
      <c r="DH160" t="s">
        <v>6</v>
      </c>
      <c r="DI160" t="s">
        <v>22</v>
      </c>
      <c r="DJ160" t="s">
        <v>21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32</v>
      </c>
      <c r="DW160" t="s">
        <v>32</v>
      </c>
      <c r="DX160">
        <v>100</v>
      </c>
      <c r="EE160">
        <v>64675094</v>
      </c>
      <c r="EF160">
        <v>2</v>
      </c>
      <c r="EG160" t="s">
        <v>23</v>
      </c>
      <c r="EH160">
        <v>0</v>
      </c>
      <c r="EI160" t="s">
        <v>6</v>
      </c>
      <c r="EJ160">
        <v>1</v>
      </c>
      <c r="EK160">
        <v>16001</v>
      </c>
      <c r="EL160" t="s">
        <v>24</v>
      </c>
      <c r="EM160" t="s">
        <v>25</v>
      </c>
      <c r="EO160" t="s">
        <v>26</v>
      </c>
      <c r="EQ160">
        <v>131072</v>
      </c>
      <c r="ER160">
        <v>2360.7600000000002</v>
      </c>
      <c r="ES160">
        <v>41.38</v>
      </c>
      <c r="ET160">
        <v>834.95</v>
      </c>
      <c r="EU160">
        <v>113.26</v>
      </c>
      <c r="EV160">
        <v>1484.43</v>
      </c>
      <c r="EW160">
        <v>149.63999999999999</v>
      </c>
      <c r="EX160">
        <v>8.42</v>
      </c>
      <c r="EY160">
        <v>0</v>
      </c>
      <c r="FQ160">
        <v>0</v>
      </c>
      <c r="FR160">
        <f t="shared" si="155"/>
        <v>0</v>
      </c>
      <c r="FS160">
        <v>0</v>
      </c>
      <c r="FT160" t="s">
        <v>27</v>
      </c>
      <c r="FU160" t="s">
        <v>28</v>
      </c>
      <c r="FX160">
        <v>120.6</v>
      </c>
      <c r="FY160">
        <v>70.55</v>
      </c>
      <c r="GA160" t="s">
        <v>6</v>
      </c>
      <c r="GD160">
        <v>1</v>
      </c>
      <c r="GF160">
        <v>-1128460993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56"/>
        <v>0</v>
      </c>
      <c r="GM160">
        <f t="shared" si="157"/>
        <v>1395.15</v>
      </c>
      <c r="GN160">
        <f t="shared" si="158"/>
        <v>1395.15</v>
      </c>
      <c r="GO160">
        <f t="shared" si="159"/>
        <v>0</v>
      </c>
      <c r="GP160">
        <f t="shared" si="160"/>
        <v>0</v>
      </c>
      <c r="GR160">
        <v>0</v>
      </c>
      <c r="GS160">
        <v>3</v>
      </c>
      <c r="GT160">
        <v>0</v>
      </c>
      <c r="GU160" t="s">
        <v>6</v>
      </c>
      <c r="GV160">
        <f t="shared" si="161"/>
        <v>0</v>
      </c>
      <c r="GW160">
        <v>1</v>
      </c>
      <c r="GX160">
        <f t="shared" si="162"/>
        <v>0</v>
      </c>
      <c r="HA160">
        <v>0</v>
      </c>
      <c r="HB160">
        <v>0</v>
      </c>
      <c r="HC160">
        <f t="shared" si="163"/>
        <v>0</v>
      </c>
      <c r="IK160">
        <v>0</v>
      </c>
    </row>
    <row r="161" spans="1:245" x14ac:dyDescent="0.25">
      <c r="A161">
        <v>17</v>
      </c>
      <c r="B161">
        <v>1</v>
      </c>
      <c r="E161" t="s">
        <v>324</v>
      </c>
      <c r="F161" t="s">
        <v>325</v>
      </c>
      <c r="G161" t="s">
        <v>326</v>
      </c>
      <c r="H161" t="s">
        <v>75</v>
      </c>
      <c r="I161">
        <f>ROUND(22/10,6)</f>
        <v>2.2000000000000002</v>
      </c>
      <c r="J161">
        <v>0</v>
      </c>
      <c r="O161">
        <f t="shared" si="129"/>
        <v>72.599999999999994</v>
      </c>
      <c r="P161">
        <f t="shared" si="130"/>
        <v>72.599999999999994</v>
      </c>
      <c r="Q161">
        <f t="shared" si="131"/>
        <v>0</v>
      </c>
      <c r="R161">
        <f t="shared" si="132"/>
        <v>0</v>
      </c>
      <c r="S161">
        <f t="shared" si="133"/>
        <v>0</v>
      </c>
      <c r="T161">
        <f t="shared" si="134"/>
        <v>0</v>
      </c>
      <c r="U161">
        <f t="shared" si="135"/>
        <v>0</v>
      </c>
      <c r="V161">
        <f t="shared" si="136"/>
        <v>0</v>
      </c>
      <c r="W161">
        <f t="shared" si="137"/>
        <v>0</v>
      </c>
      <c r="X161">
        <f t="shared" si="138"/>
        <v>0</v>
      </c>
      <c r="Y161">
        <f t="shared" si="139"/>
        <v>0</v>
      </c>
      <c r="AA161">
        <v>67927178</v>
      </c>
      <c r="AB161">
        <f t="shared" si="140"/>
        <v>33</v>
      </c>
      <c r="AC161">
        <f t="shared" si="141"/>
        <v>33</v>
      </c>
      <c r="AD161">
        <f t="shared" ref="AD161:AD173" si="164">ROUND((((ET161)-(EU161))+AE161),6)</f>
        <v>0</v>
      </c>
      <c r="AE161">
        <f t="shared" ref="AE161:AE173" si="165">ROUND((EU161),6)</f>
        <v>0</v>
      </c>
      <c r="AF161">
        <f t="shared" ref="AF161:AF173" si="166">ROUND((EV161),6)</f>
        <v>0</v>
      </c>
      <c r="AG161">
        <f t="shared" si="142"/>
        <v>0</v>
      </c>
      <c r="AH161">
        <f t="shared" ref="AH161:AH173" si="167">(EW161)</f>
        <v>0</v>
      </c>
      <c r="AI161">
        <f t="shared" ref="AI161:AI173" si="168">(EX161)</f>
        <v>0</v>
      </c>
      <c r="AJ161">
        <f t="shared" si="143"/>
        <v>0</v>
      </c>
      <c r="AK161">
        <v>33</v>
      </c>
      <c r="AL161">
        <v>33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1</v>
      </c>
      <c r="BJ161" t="s">
        <v>327</v>
      </c>
      <c r="BM161">
        <v>500001</v>
      </c>
      <c r="BN161">
        <v>0</v>
      </c>
      <c r="BO161" t="s">
        <v>6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0</v>
      </c>
      <c r="CA161">
        <v>0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44"/>
        <v>72.599999999999994</v>
      </c>
      <c r="CQ161">
        <f t="shared" si="145"/>
        <v>33</v>
      </c>
      <c r="CR161">
        <f t="shared" si="146"/>
        <v>0</v>
      </c>
      <c r="CS161">
        <f t="shared" si="147"/>
        <v>0</v>
      </c>
      <c r="CT161">
        <f t="shared" si="148"/>
        <v>0</v>
      </c>
      <c r="CU161">
        <f t="shared" si="149"/>
        <v>0</v>
      </c>
      <c r="CV161">
        <f t="shared" si="150"/>
        <v>0</v>
      </c>
      <c r="CW161">
        <f t="shared" si="151"/>
        <v>0</v>
      </c>
      <c r="CX161">
        <f t="shared" si="152"/>
        <v>0</v>
      </c>
      <c r="CY161">
        <f t="shared" si="153"/>
        <v>0</v>
      </c>
      <c r="CZ161">
        <f t="shared" si="154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1010</v>
      </c>
      <c r="DV161" t="s">
        <v>75</v>
      </c>
      <c r="DW161" t="s">
        <v>75</v>
      </c>
      <c r="DX161">
        <v>10</v>
      </c>
      <c r="EE161">
        <v>64675000</v>
      </c>
      <c r="EF161">
        <v>8</v>
      </c>
      <c r="EG161" t="s">
        <v>37</v>
      </c>
      <c r="EH161">
        <v>0</v>
      </c>
      <c r="EI161" t="s">
        <v>6</v>
      </c>
      <c r="EJ161">
        <v>1</v>
      </c>
      <c r="EK161">
        <v>500001</v>
      </c>
      <c r="EL161" t="s">
        <v>70</v>
      </c>
      <c r="EM161" t="s">
        <v>71</v>
      </c>
      <c r="EO161" t="s">
        <v>6</v>
      </c>
      <c r="EQ161">
        <v>131072</v>
      </c>
      <c r="ER161">
        <v>33</v>
      </c>
      <c r="ES161">
        <v>33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si="155"/>
        <v>0</v>
      </c>
      <c r="FS161">
        <v>0</v>
      </c>
      <c r="FX161">
        <v>0</v>
      </c>
      <c r="FY161">
        <v>0</v>
      </c>
      <c r="GA161" t="s">
        <v>6</v>
      </c>
      <c r="GD161">
        <v>1</v>
      </c>
      <c r="GF161">
        <v>-1611190815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156"/>
        <v>0</v>
      </c>
      <c r="GM161">
        <f t="shared" si="157"/>
        <v>72.599999999999994</v>
      </c>
      <c r="GN161">
        <f t="shared" si="158"/>
        <v>72.599999999999994</v>
      </c>
      <c r="GO161">
        <f t="shared" si="159"/>
        <v>0</v>
      </c>
      <c r="GP161">
        <f t="shared" si="160"/>
        <v>0</v>
      </c>
      <c r="GR161">
        <v>0</v>
      </c>
      <c r="GS161">
        <v>3</v>
      </c>
      <c r="GT161">
        <v>0</v>
      </c>
      <c r="GU161" t="s">
        <v>6</v>
      </c>
      <c r="GV161">
        <f t="shared" si="161"/>
        <v>0</v>
      </c>
      <c r="GW161">
        <v>1</v>
      </c>
      <c r="GX161">
        <f t="shared" si="162"/>
        <v>0</v>
      </c>
      <c r="HA161">
        <v>0</v>
      </c>
      <c r="HB161">
        <v>0</v>
      </c>
      <c r="HC161">
        <f t="shared" si="163"/>
        <v>0</v>
      </c>
      <c r="IK161">
        <v>0</v>
      </c>
    </row>
    <row r="162" spans="1:245" x14ac:dyDescent="0.25">
      <c r="A162">
        <v>17</v>
      </c>
      <c r="B162">
        <v>1</v>
      </c>
      <c r="E162" t="s">
        <v>328</v>
      </c>
      <c r="F162" t="s">
        <v>35</v>
      </c>
      <c r="G162" t="s">
        <v>329</v>
      </c>
      <c r="H162" t="s">
        <v>149</v>
      </c>
      <c r="I162">
        <f>ROUND(20.438,6)</f>
        <v>20.437999999999999</v>
      </c>
      <c r="J162">
        <v>0</v>
      </c>
      <c r="O162">
        <f t="shared" si="129"/>
        <v>392.21</v>
      </c>
      <c r="P162">
        <f t="shared" si="130"/>
        <v>392.21</v>
      </c>
      <c r="Q162">
        <f t="shared" si="131"/>
        <v>0</v>
      </c>
      <c r="R162">
        <f t="shared" si="132"/>
        <v>0</v>
      </c>
      <c r="S162">
        <f t="shared" si="133"/>
        <v>0</v>
      </c>
      <c r="T162">
        <f t="shared" si="134"/>
        <v>0</v>
      </c>
      <c r="U162">
        <f t="shared" si="135"/>
        <v>0</v>
      </c>
      <c r="V162">
        <f t="shared" si="136"/>
        <v>0</v>
      </c>
      <c r="W162">
        <f t="shared" si="137"/>
        <v>0</v>
      </c>
      <c r="X162">
        <f t="shared" si="138"/>
        <v>0</v>
      </c>
      <c r="Y162">
        <f t="shared" si="139"/>
        <v>0</v>
      </c>
      <c r="AA162">
        <v>67927178</v>
      </c>
      <c r="AB162">
        <f t="shared" si="140"/>
        <v>19.190000000000001</v>
      </c>
      <c r="AC162">
        <f t="shared" si="141"/>
        <v>19.190000000000001</v>
      </c>
      <c r="AD162">
        <f t="shared" si="164"/>
        <v>0</v>
      </c>
      <c r="AE162">
        <f t="shared" si="165"/>
        <v>0</v>
      </c>
      <c r="AF162">
        <f t="shared" si="166"/>
        <v>0</v>
      </c>
      <c r="AG162">
        <f t="shared" si="142"/>
        <v>0</v>
      </c>
      <c r="AH162">
        <f t="shared" si="167"/>
        <v>0</v>
      </c>
      <c r="AI162">
        <f t="shared" si="168"/>
        <v>0</v>
      </c>
      <c r="AJ162">
        <f t="shared" si="143"/>
        <v>0</v>
      </c>
      <c r="AK162">
        <v>19.189999999999998</v>
      </c>
      <c r="AL162">
        <v>19.189999999999998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6</v>
      </c>
      <c r="BM162">
        <v>1100</v>
      </c>
      <c r="BN162">
        <v>0</v>
      </c>
      <c r="BO162" t="s">
        <v>6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44"/>
        <v>392.21</v>
      </c>
      <c r="CQ162">
        <f t="shared" si="145"/>
        <v>19.190000000000001</v>
      </c>
      <c r="CR162">
        <f t="shared" si="146"/>
        <v>0</v>
      </c>
      <c r="CS162">
        <f t="shared" si="147"/>
        <v>0</v>
      </c>
      <c r="CT162">
        <f t="shared" si="148"/>
        <v>0</v>
      </c>
      <c r="CU162">
        <f t="shared" si="149"/>
        <v>0</v>
      </c>
      <c r="CV162">
        <f t="shared" si="150"/>
        <v>0</v>
      </c>
      <c r="CW162">
        <f t="shared" si="151"/>
        <v>0</v>
      </c>
      <c r="CX162">
        <f t="shared" si="152"/>
        <v>0</v>
      </c>
      <c r="CY162">
        <f t="shared" si="153"/>
        <v>0</v>
      </c>
      <c r="CZ162">
        <f t="shared" si="154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149</v>
      </c>
      <c r="DW162" t="s">
        <v>149</v>
      </c>
      <c r="DX162">
        <v>1</v>
      </c>
      <c r="EE162">
        <v>64675249</v>
      </c>
      <c r="EF162">
        <v>8</v>
      </c>
      <c r="EG162" t="s">
        <v>37</v>
      </c>
      <c r="EH162">
        <v>0</v>
      </c>
      <c r="EI162" t="s">
        <v>6</v>
      </c>
      <c r="EJ162">
        <v>1</v>
      </c>
      <c r="EK162">
        <v>1100</v>
      </c>
      <c r="EL162" t="s">
        <v>38</v>
      </c>
      <c r="EM162" t="s">
        <v>39</v>
      </c>
      <c r="EO162" t="s">
        <v>6</v>
      </c>
      <c r="EQ162">
        <v>131072</v>
      </c>
      <c r="ER162">
        <v>19.189999999999998</v>
      </c>
      <c r="ES162">
        <v>19.189999999999998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1</v>
      </c>
      <c r="FD162">
        <v>18</v>
      </c>
      <c r="FF162">
        <v>219</v>
      </c>
      <c r="FQ162">
        <v>0</v>
      </c>
      <c r="FR162">
        <f t="shared" si="155"/>
        <v>0</v>
      </c>
      <c r="FS162">
        <v>0</v>
      </c>
      <c r="FX162">
        <v>0</v>
      </c>
      <c r="FY162">
        <v>0</v>
      </c>
      <c r="GA162" t="s">
        <v>330</v>
      </c>
      <c r="GD162">
        <v>1</v>
      </c>
      <c r="GF162">
        <v>-1262630735</v>
      </c>
      <c r="GG162">
        <v>2</v>
      </c>
      <c r="GH162">
        <v>3</v>
      </c>
      <c r="GI162">
        <v>3</v>
      </c>
      <c r="GJ162">
        <v>0</v>
      </c>
      <c r="GK162">
        <v>0</v>
      </c>
      <c r="GL162">
        <f t="shared" si="156"/>
        <v>0</v>
      </c>
      <c r="GM162">
        <f t="shared" si="157"/>
        <v>392.21</v>
      </c>
      <c r="GN162">
        <f t="shared" si="158"/>
        <v>392.21</v>
      </c>
      <c r="GO162">
        <f t="shared" si="159"/>
        <v>0</v>
      </c>
      <c r="GP162">
        <f t="shared" si="160"/>
        <v>0</v>
      </c>
      <c r="GR162">
        <v>1</v>
      </c>
      <c r="GS162">
        <v>1</v>
      </c>
      <c r="GT162">
        <v>0</v>
      </c>
      <c r="GU162" t="s">
        <v>6</v>
      </c>
      <c r="GV162">
        <f t="shared" si="161"/>
        <v>0</v>
      </c>
      <c r="GW162">
        <v>1</v>
      </c>
      <c r="GX162">
        <f t="shared" si="162"/>
        <v>0</v>
      </c>
      <c r="HA162">
        <v>0</v>
      </c>
      <c r="HB162">
        <v>0</v>
      </c>
      <c r="HC162">
        <f t="shared" si="163"/>
        <v>0</v>
      </c>
      <c r="IK162">
        <v>0</v>
      </c>
    </row>
    <row r="163" spans="1:245" x14ac:dyDescent="0.25">
      <c r="A163">
        <v>17</v>
      </c>
      <c r="B163">
        <v>1</v>
      </c>
      <c r="E163" t="s">
        <v>331</v>
      </c>
      <c r="F163" t="s">
        <v>35</v>
      </c>
      <c r="G163" t="s">
        <v>332</v>
      </c>
      <c r="H163" t="s">
        <v>18</v>
      </c>
      <c r="I163">
        <f>ROUND(1,6)</f>
        <v>1</v>
      </c>
      <c r="J163">
        <v>0</v>
      </c>
      <c r="O163">
        <f t="shared" si="129"/>
        <v>77.989999999999995</v>
      </c>
      <c r="P163">
        <f t="shared" si="130"/>
        <v>77.989999999999995</v>
      </c>
      <c r="Q163">
        <f t="shared" si="131"/>
        <v>0</v>
      </c>
      <c r="R163">
        <f t="shared" si="132"/>
        <v>0</v>
      </c>
      <c r="S163">
        <f t="shared" si="133"/>
        <v>0</v>
      </c>
      <c r="T163">
        <f t="shared" si="134"/>
        <v>0</v>
      </c>
      <c r="U163">
        <f t="shared" si="135"/>
        <v>0</v>
      </c>
      <c r="V163">
        <f t="shared" si="136"/>
        <v>0</v>
      </c>
      <c r="W163">
        <f t="shared" si="137"/>
        <v>0</v>
      </c>
      <c r="X163">
        <f t="shared" si="138"/>
        <v>0</v>
      </c>
      <c r="Y163">
        <f t="shared" si="139"/>
        <v>0</v>
      </c>
      <c r="AA163">
        <v>67927178</v>
      </c>
      <c r="AB163">
        <f t="shared" si="140"/>
        <v>77.989999999999995</v>
      </c>
      <c r="AC163">
        <f t="shared" si="141"/>
        <v>77.989999999999995</v>
      </c>
      <c r="AD163">
        <f t="shared" si="164"/>
        <v>0</v>
      </c>
      <c r="AE163">
        <f t="shared" si="165"/>
        <v>0</v>
      </c>
      <c r="AF163">
        <f t="shared" si="166"/>
        <v>0</v>
      </c>
      <c r="AG163">
        <f t="shared" si="142"/>
        <v>0</v>
      </c>
      <c r="AH163">
        <f t="shared" si="167"/>
        <v>0</v>
      </c>
      <c r="AI163">
        <f t="shared" si="168"/>
        <v>0</v>
      </c>
      <c r="AJ163">
        <f t="shared" si="143"/>
        <v>0</v>
      </c>
      <c r="AK163">
        <v>77.989999999999995</v>
      </c>
      <c r="AL163">
        <v>77.989999999999995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6</v>
      </c>
      <c r="BE163" t="s">
        <v>6</v>
      </c>
      <c r="BF163" t="s">
        <v>6</v>
      </c>
      <c r="BG163" t="s">
        <v>6</v>
      </c>
      <c r="BH163">
        <v>3</v>
      </c>
      <c r="BI163">
        <v>1</v>
      </c>
      <c r="BJ163" t="s">
        <v>6</v>
      </c>
      <c r="BM163">
        <v>1100</v>
      </c>
      <c r="BN163">
        <v>0</v>
      </c>
      <c r="BO163" t="s">
        <v>6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0</v>
      </c>
      <c r="CA163">
        <v>0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 t="shared" si="144"/>
        <v>77.989999999999995</v>
      </c>
      <c r="CQ163">
        <f t="shared" si="145"/>
        <v>77.989999999999995</v>
      </c>
      <c r="CR163">
        <f t="shared" si="146"/>
        <v>0</v>
      </c>
      <c r="CS163">
        <f t="shared" si="147"/>
        <v>0</v>
      </c>
      <c r="CT163">
        <f t="shared" si="148"/>
        <v>0</v>
      </c>
      <c r="CU163">
        <f t="shared" si="149"/>
        <v>0</v>
      </c>
      <c r="CV163">
        <f t="shared" si="150"/>
        <v>0</v>
      </c>
      <c r="CW163">
        <f t="shared" si="151"/>
        <v>0</v>
      </c>
      <c r="CX163">
        <f t="shared" si="152"/>
        <v>0</v>
      </c>
      <c r="CY163">
        <f t="shared" si="153"/>
        <v>0</v>
      </c>
      <c r="CZ163">
        <f t="shared" si="154"/>
        <v>0</v>
      </c>
      <c r="DC163" t="s">
        <v>6</v>
      </c>
      <c r="DD163" t="s">
        <v>6</v>
      </c>
      <c r="DE163" t="s">
        <v>6</v>
      </c>
      <c r="DF163" t="s">
        <v>6</v>
      </c>
      <c r="DG163" t="s">
        <v>6</v>
      </c>
      <c r="DH163" t="s">
        <v>6</v>
      </c>
      <c r="DI163" t="s">
        <v>6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18</v>
      </c>
      <c r="DW163" t="s">
        <v>18</v>
      </c>
      <c r="DX163">
        <v>1</v>
      </c>
      <c r="EE163">
        <v>64675249</v>
      </c>
      <c r="EF163">
        <v>8</v>
      </c>
      <c r="EG163" t="s">
        <v>37</v>
      </c>
      <c r="EH163">
        <v>0</v>
      </c>
      <c r="EI163" t="s">
        <v>6</v>
      </c>
      <c r="EJ163">
        <v>1</v>
      </c>
      <c r="EK163">
        <v>1100</v>
      </c>
      <c r="EL163" t="s">
        <v>38</v>
      </c>
      <c r="EM163" t="s">
        <v>39</v>
      </c>
      <c r="EO163" t="s">
        <v>6</v>
      </c>
      <c r="EQ163">
        <v>131072</v>
      </c>
      <c r="ER163">
        <v>77.989999999999995</v>
      </c>
      <c r="ES163">
        <v>77.989999999999995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1</v>
      </c>
      <c r="FD163">
        <v>18</v>
      </c>
      <c r="FF163">
        <v>890</v>
      </c>
      <c r="FQ163">
        <v>0</v>
      </c>
      <c r="FR163">
        <f t="shared" si="155"/>
        <v>0</v>
      </c>
      <c r="FS163">
        <v>0</v>
      </c>
      <c r="FX163">
        <v>0</v>
      </c>
      <c r="FY163">
        <v>0</v>
      </c>
      <c r="GA163" t="s">
        <v>333</v>
      </c>
      <c r="GD163">
        <v>1</v>
      </c>
      <c r="GF163">
        <v>403982241</v>
      </c>
      <c r="GG163">
        <v>2</v>
      </c>
      <c r="GH163">
        <v>3</v>
      </c>
      <c r="GI163">
        <v>3</v>
      </c>
      <c r="GJ163">
        <v>0</v>
      </c>
      <c r="GK163">
        <v>0</v>
      </c>
      <c r="GL163">
        <f t="shared" si="156"/>
        <v>0</v>
      </c>
      <c r="GM163">
        <f t="shared" si="157"/>
        <v>77.989999999999995</v>
      </c>
      <c r="GN163">
        <f t="shared" si="158"/>
        <v>77.989999999999995</v>
      </c>
      <c r="GO163">
        <f t="shared" si="159"/>
        <v>0</v>
      </c>
      <c r="GP163">
        <f t="shared" si="160"/>
        <v>0</v>
      </c>
      <c r="GR163">
        <v>1</v>
      </c>
      <c r="GS163">
        <v>1</v>
      </c>
      <c r="GT163">
        <v>0</v>
      </c>
      <c r="GU163" t="s">
        <v>6</v>
      </c>
      <c r="GV163">
        <f t="shared" si="161"/>
        <v>0</v>
      </c>
      <c r="GW163">
        <v>1</v>
      </c>
      <c r="GX163">
        <f t="shared" si="162"/>
        <v>0</v>
      </c>
      <c r="HA163">
        <v>0</v>
      </c>
      <c r="HB163">
        <v>0</v>
      </c>
      <c r="HC163">
        <f t="shared" si="163"/>
        <v>0</v>
      </c>
      <c r="IK163">
        <v>0</v>
      </c>
    </row>
    <row r="164" spans="1:245" x14ac:dyDescent="0.25">
      <c r="A164">
        <v>17</v>
      </c>
      <c r="B164">
        <v>1</v>
      </c>
      <c r="E164" t="s">
        <v>334</v>
      </c>
      <c r="F164" t="s">
        <v>35</v>
      </c>
      <c r="G164" t="s">
        <v>335</v>
      </c>
      <c r="H164" t="s">
        <v>18</v>
      </c>
      <c r="I164">
        <f>ROUND(1,6)</f>
        <v>1</v>
      </c>
      <c r="J164">
        <v>0</v>
      </c>
      <c r="O164">
        <f t="shared" si="129"/>
        <v>120.05</v>
      </c>
      <c r="P164">
        <f t="shared" si="130"/>
        <v>120.05</v>
      </c>
      <c r="Q164">
        <f t="shared" si="131"/>
        <v>0</v>
      </c>
      <c r="R164">
        <f t="shared" si="132"/>
        <v>0</v>
      </c>
      <c r="S164">
        <f t="shared" si="133"/>
        <v>0</v>
      </c>
      <c r="T164">
        <f t="shared" si="134"/>
        <v>0</v>
      </c>
      <c r="U164">
        <f t="shared" si="135"/>
        <v>0</v>
      </c>
      <c r="V164">
        <f t="shared" si="136"/>
        <v>0</v>
      </c>
      <c r="W164">
        <f t="shared" si="137"/>
        <v>0</v>
      </c>
      <c r="X164">
        <f t="shared" si="138"/>
        <v>0</v>
      </c>
      <c r="Y164">
        <f t="shared" si="139"/>
        <v>0</v>
      </c>
      <c r="AA164">
        <v>67927178</v>
      </c>
      <c r="AB164">
        <f t="shared" si="140"/>
        <v>120.05</v>
      </c>
      <c r="AC164">
        <f t="shared" si="141"/>
        <v>120.05</v>
      </c>
      <c r="AD164">
        <f t="shared" si="164"/>
        <v>0</v>
      </c>
      <c r="AE164">
        <f t="shared" si="165"/>
        <v>0</v>
      </c>
      <c r="AF164">
        <f t="shared" si="166"/>
        <v>0</v>
      </c>
      <c r="AG164">
        <f t="shared" si="142"/>
        <v>0</v>
      </c>
      <c r="AH164">
        <f t="shared" si="167"/>
        <v>0</v>
      </c>
      <c r="AI164">
        <f t="shared" si="168"/>
        <v>0</v>
      </c>
      <c r="AJ164">
        <f t="shared" si="143"/>
        <v>0</v>
      </c>
      <c r="AK164">
        <v>120.05</v>
      </c>
      <c r="AL164">
        <v>120.05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1</v>
      </c>
      <c r="BJ164" t="s">
        <v>6</v>
      </c>
      <c r="BM164">
        <v>1100</v>
      </c>
      <c r="BN164">
        <v>0</v>
      </c>
      <c r="BO164" t="s">
        <v>6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0</v>
      </c>
      <c r="CA164">
        <v>0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144"/>
        <v>120.05</v>
      </c>
      <c r="CQ164">
        <f t="shared" si="145"/>
        <v>120.05</v>
      </c>
      <c r="CR164">
        <f t="shared" si="146"/>
        <v>0</v>
      </c>
      <c r="CS164">
        <f t="shared" si="147"/>
        <v>0</v>
      </c>
      <c r="CT164">
        <f t="shared" si="148"/>
        <v>0</v>
      </c>
      <c r="CU164">
        <f t="shared" si="149"/>
        <v>0</v>
      </c>
      <c r="CV164">
        <f t="shared" si="150"/>
        <v>0</v>
      </c>
      <c r="CW164">
        <f t="shared" si="151"/>
        <v>0</v>
      </c>
      <c r="CX164">
        <f t="shared" si="152"/>
        <v>0</v>
      </c>
      <c r="CY164">
        <f t="shared" si="153"/>
        <v>0</v>
      </c>
      <c r="CZ164">
        <f t="shared" si="154"/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18</v>
      </c>
      <c r="DW164" t="s">
        <v>18</v>
      </c>
      <c r="DX164">
        <v>1</v>
      </c>
      <c r="EE164">
        <v>64675249</v>
      </c>
      <c r="EF164">
        <v>8</v>
      </c>
      <c r="EG164" t="s">
        <v>37</v>
      </c>
      <c r="EH164">
        <v>0</v>
      </c>
      <c r="EI164" t="s">
        <v>6</v>
      </c>
      <c r="EJ164">
        <v>1</v>
      </c>
      <c r="EK164">
        <v>1100</v>
      </c>
      <c r="EL164" t="s">
        <v>38</v>
      </c>
      <c r="EM164" t="s">
        <v>39</v>
      </c>
      <c r="EO164" t="s">
        <v>6</v>
      </c>
      <c r="EQ164">
        <v>131072</v>
      </c>
      <c r="ER164">
        <v>120.05</v>
      </c>
      <c r="ES164">
        <v>120.05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1</v>
      </c>
      <c r="FD164">
        <v>18</v>
      </c>
      <c r="FF164">
        <v>1370</v>
      </c>
      <c r="FQ164">
        <v>0</v>
      </c>
      <c r="FR164">
        <f t="shared" si="155"/>
        <v>0</v>
      </c>
      <c r="FS164">
        <v>0</v>
      </c>
      <c r="FX164">
        <v>0</v>
      </c>
      <c r="FY164">
        <v>0</v>
      </c>
      <c r="GA164" t="s">
        <v>336</v>
      </c>
      <c r="GD164">
        <v>1</v>
      </c>
      <c r="GF164">
        <v>-685171628</v>
      </c>
      <c r="GG164">
        <v>2</v>
      </c>
      <c r="GH164">
        <v>3</v>
      </c>
      <c r="GI164">
        <v>3</v>
      </c>
      <c r="GJ164">
        <v>0</v>
      </c>
      <c r="GK164">
        <v>0</v>
      </c>
      <c r="GL164">
        <f t="shared" si="156"/>
        <v>0</v>
      </c>
      <c r="GM164">
        <f t="shared" si="157"/>
        <v>120.05</v>
      </c>
      <c r="GN164">
        <f t="shared" si="158"/>
        <v>120.05</v>
      </c>
      <c r="GO164">
        <f t="shared" si="159"/>
        <v>0</v>
      </c>
      <c r="GP164">
        <f t="shared" si="160"/>
        <v>0</v>
      </c>
      <c r="GR164">
        <v>1</v>
      </c>
      <c r="GS164">
        <v>1</v>
      </c>
      <c r="GT164">
        <v>0</v>
      </c>
      <c r="GU164" t="s">
        <v>6</v>
      </c>
      <c r="GV164">
        <f t="shared" si="161"/>
        <v>0</v>
      </c>
      <c r="GW164">
        <v>1</v>
      </c>
      <c r="GX164">
        <f t="shared" si="162"/>
        <v>0</v>
      </c>
      <c r="HA164">
        <v>0</v>
      </c>
      <c r="HB164">
        <v>0</v>
      </c>
      <c r="HC164">
        <f t="shared" si="163"/>
        <v>0</v>
      </c>
      <c r="IK164">
        <v>0</v>
      </c>
    </row>
    <row r="165" spans="1:245" x14ac:dyDescent="0.25">
      <c r="A165">
        <v>17</v>
      </c>
      <c r="B165">
        <v>1</v>
      </c>
      <c r="E165" t="s">
        <v>337</v>
      </c>
      <c r="F165" t="s">
        <v>35</v>
      </c>
      <c r="G165" t="s">
        <v>338</v>
      </c>
      <c r="H165" t="s">
        <v>18</v>
      </c>
      <c r="I165">
        <f>ROUND(5,6)</f>
        <v>5</v>
      </c>
      <c r="J165">
        <v>0</v>
      </c>
      <c r="O165">
        <f t="shared" si="129"/>
        <v>258.95</v>
      </c>
      <c r="P165">
        <f t="shared" si="130"/>
        <v>258.95</v>
      </c>
      <c r="Q165">
        <f t="shared" si="131"/>
        <v>0</v>
      </c>
      <c r="R165">
        <f t="shared" si="132"/>
        <v>0</v>
      </c>
      <c r="S165">
        <f t="shared" si="133"/>
        <v>0</v>
      </c>
      <c r="T165">
        <f t="shared" si="134"/>
        <v>0</v>
      </c>
      <c r="U165">
        <f t="shared" si="135"/>
        <v>0</v>
      </c>
      <c r="V165">
        <f t="shared" si="136"/>
        <v>0</v>
      </c>
      <c r="W165">
        <f t="shared" si="137"/>
        <v>0</v>
      </c>
      <c r="X165">
        <f t="shared" si="138"/>
        <v>0</v>
      </c>
      <c r="Y165">
        <f t="shared" si="139"/>
        <v>0</v>
      </c>
      <c r="AA165">
        <v>67927178</v>
      </c>
      <c r="AB165">
        <f t="shared" si="140"/>
        <v>51.79</v>
      </c>
      <c r="AC165">
        <f t="shared" si="141"/>
        <v>51.79</v>
      </c>
      <c r="AD165">
        <f t="shared" si="164"/>
        <v>0</v>
      </c>
      <c r="AE165">
        <f t="shared" si="165"/>
        <v>0</v>
      </c>
      <c r="AF165">
        <f t="shared" si="166"/>
        <v>0</v>
      </c>
      <c r="AG165">
        <f t="shared" si="142"/>
        <v>0</v>
      </c>
      <c r="AH165">
        <f t="shared" si="167"/>
        <v>0</v>
      </c>
      <c r="AI165">
        <f t="shared" si="168"/>
        <v>0</v>
      </c>
      <c r="AJ165">
        <f t="shared" si="143"/>
        <v>0</v>
      </c>
      <c r="AK165">
        <v>51.790000000000006</v>
      </c>
      <c r="AL165">
        <v>51.790000000000006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6</v>
      </c>
      <c r="BE165" t="s">
        <v>6</v>
      </c>
      <c r="BF165" t="s">
        <v>6</v>
      </c>
      <c r="BG165" t="s">
        <v>6</v>
      </c>
      <c r="BH165">
        <v>3</v>
      </c>
      <c r="BI165">
        <v>1</v>
      </c>
      <c r="BJ165" t="s">
        <v>6</v>
      </c>
      <c r="BM165">
        <v>1100</v>
      </c>
      <c r="BN165">
        <v>0</v>
      </c>
      <c r="BO165" t="s">
        <v>6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0</v>
      </c>
      <c r="CA165">
        <v>0</v>
      </c>
      <c r="CE165">
        <v>0</v>
      </c>
      <c r="CF165">
        <v>0</v>
      </c>
      <c r="CG165">
        <v>0</v>
      </c>
      <c r="CM165">
        <v>0</v>
      </c>
      <c r="CN165" t="s">
        <v>6</v>
      </c>
      <c r="CO165">
        <v>0</v>
      </c>
      <c r="CP165">
        <f t="shared" si="144"/>
        <v>258.95</v>
      </c>
      <c r="CQ165">
        <f t="shared" si="145"/>
        <v>51.79</v>
      </c>
      <c r="CR165">
        <f t="shared" si="146"/>
        <v>0</v>
      </c>
      <c r="CS165">
        <f t="shared" si="147"/>
        <v>0</v>
      </c>
      <c r="CT165">
        <f t="shared" si="148"/>
        <v>0</v>
      </c>
      <c r="CU165">
        <f t="shared" si="149"/>
        <v>0</v>
      </c>
      <c r="CV165">
        <f t="shared" si="150"/>
        <v>0</v>
      </c>
      <c r="CW165">
        <f t="shared" si="151"/>
        <v>0</v>
      </c>
      <c r="CX165">
        <f t="shared" si="152"/>
        <v>0</v>
      </c>
      <c r="CY165">
        <f t="shared" si="153"/>
        <v>0</v>
      </c>
      <c r="CZ165">
        <f t="shared" si="154"/>
        <v>0</v>
      </c>
      <c r="DC165" t="s">
        <v>6</v>
      </c>
      <c r="DD165" t="s">
        <v>6</v>
      </c>
      <c r="DE165" t="s">
        <v>6</v>
      </c>
      <c r="DF165" t="s">
        <v>6</v>
      </c>
      <c r="DG165" t="s">
        <v>6</v>
      </c>
      <c r="DH165" t="s">
        <v>6</v>
      </c>
      <c r="DI165" t="s">
        <v>6</v>
      </c>
      <c r="DJ165" t="s">
        <v>6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18</v>
      </c>
      <c r="DW165" t="s">
        <v>18</v>
      </c>
      <c r="DX165">
        <v>1</v>
      </c>
      <c r="EE165">
        <v>64675249</v>
      </c>
      <c r="EF165">
        <v>8</v>
      </c>
      <c r="EG165" t="s">
        <v>37</v>
      </c>
      <c r="EH165">
        <v>0</v>
      </c>
      <c r="EI165" t="s">
        <v>6</v>
      </c>
      <c r="EJ165">
        <v>1</v>
      </c>
      <c r="EK165">
        <v>1100</v>
      </c>
      <c r="EL165" t="s">
        <v>38</v>
      </c>
      <c r="EM165" t="s">
        <v>39</v>
      </c>
      <c r="EO165" t="s">
        <v>6</v>
      </c>
      <c r="EQ165">
        <v>131072</v>
      </c>
      <c r="ER165">
        <v>51.790000000000006</v>
      </c>
      <c r="ES165">
        <v>51.790000000000006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1</v>
      </c>
      <c r="FD165">
        <v>18</v>
      </c>
      <c r="FF165">
        <v>591</v>
      </c>
      <c r="FQ165">
        <v>0</v>
      </c>
      <c r="FR165">
        <f t="shared" si="155"/>
        <v>0</v>
      </c>
      <c r="FS165">
        <v>0</v>
      </c>
      <c r="FX165">
        <v>0</v>
      </c>
      <c r="FY165">
        <v>0</v>
      </c>
      <c r="GA165" t="s">
        <v>339</v>
      </c>
      <c r="GD165">
        <v>1</v>
      </c>
      <c r="GF165">
        <v>-1669315126</v>
      </c>
      <c r="GG165">
        <v>2</v>
      </c>
      <c r="GH165">
        <v>3</v>
      </c>
      <c r="GI165">
        <v>3</v>
      </c>
      <c r="GJ165">
        <v>0</v>
      </c>
      <c r="GK165">
        <v>0</v>
      </c>
      <c r="GL165">
        <f t="shared" si="156"/>
        <v>0</v>
      </c>
      <c r="GM165">
        <f t="shared" si="157"/>
        <v>258.95</v>
      </c>
      <c r="GN165">
        <f t="shared" si="158"/>
        <v>258.95</v>
      </c>
      <c r="GO165">
        <f t="shared" si="159"/>
        <v>0</v>
      </c>
      <c r="GP165">
        <f t="shared" si="160"/>
        <v>0</v>
      </c>
      <c r="GR165">
        <v>1</v>
      </c>
      <c r="GS165">
        <v>1</v>
      </c>
      <c r="GT165">
        <v>0</v>
      </c>
      <c r="GU165" t="s">
        <v>6</v>
      </c>
      <c r="GV165">
        <f t="shared" si="161"/>
        <v>0</v>
      </c>
      <c r="GW165">
        <v>1</v>
      </c>
      <c r="GX165">
        <f t="shared" si="162"/>
        <v>0</v>
      </c>
      <c r="HA165">
        <v>0</v>
      </c>
      <c r="HB165">
        <v>0</v>
      </c>
      <c r="HC165">
        <f t="shared" si="163"/>
        <v>0</v>
      </c>
      <c r="IK165">
        <v>0</v>
      </c>
    </row>
    <row r="166" spans="1:245" x14ac:dyDescent="0.25">
      <c r="A166">
        <v>17</v>
      </c>
      <c r="B166">
        <v>1</v>
      </c>
      <c r="E166" t="s">
        <v>340</v>
      </c>
      <c r="F166" t="s">
        <v>35</v>
      </c>
      <c r="G166" t="s">
        <v>341</v>
      </c>
      <c r="H166" t="s">
        <v>18</v>
      </c>
      <c r="I166">
        <f>ROUND(1,6)</f>
        <v>1</v>
      </c>
      <c r="J166">
        <v>0</v>
      </c>
      <c r="O166">
        <f t="shared" si="129"/>
        <v>52.32</v>
      </c>
      <c r="P166">
        <f t="shared" si="130"/>
        <v>52.32</v>
      </c>
      <c r="Q166">
        <f t="shared" si="131"/>
        <v>0</v>
      </c>
      <c r="R166">
        <f t="shared" si="132"/>
        <v>0</v>
      </c>
      <c r="S166">
        <f t="shared" si="133"/>
        <v>0</v>
      </c>
      <c r="T166">
        <f t="shared" si="134"/>
        <v>0</v>
      </c>
      <c r="U166">
        <f t="shared" si="135"/>
        <v>0</v>
      </c>
      <c r="V166">
        <f t="shared" si="136"/>
        <v>0</v>
      </c>
      <c r="W166">
        <f t="shared" si="137"/>
        <v>0</v>
      </c>
      <c r="X166">
        <f t="shared" si="138"/>
        <v>0</v>
      </c>
      <c r="Y166">
        <f t="shared" si="139"/>
        <v>0</v>
      </c>
      <c r="AA166">
        <v>67927178</v>
      </c>
      <c r="AB166">
        <f t="shared" si="140"/>
        <v>52.32</v>
      </c>
      <c r="AC166">
        <f t="shared" si="141"/>
        <v>52.32</v>
      </c>
      <c r="AD166">
        <f t="shared" si="164"/>
        <v>0</v>
      </c>
      <c r="AE166">
        <f t="shared" si="165"/>
        <v>0</v>
      </c>
      <c r="AF166">
        <f t="shared" si="166"/>
        <v>0</v>
      </c>
      <c r="AG166">
        <f t="shared" si="142"/>
        <v>0</v>
      </c>
      <c r="AH166">
        <f t="shared" si="167"/>
        <v>0</v>
      </c>
      <c r="AI166">
        <f t="shared" si="168"/>
        <v>0</v>
      </c>
      <c r="AJ166">
        <f t="shared" si="143"/>
        <v>0</v>
      </c>
      <c r="AK166">
        <v>52.32</v>
      </c>
      <c r="AL166">
        <v>52.32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6</v>
      </c>
      <c r="BE166" t="s">
        <v>6</v>
      </c>
      <c r="BF166" t="s">
        <v>6</v>
      </c>
      <c r="BG166" t="s">
        <v>6</v>
      </c>
      <c r="BH166">
        <v>3</v>
      </c>
      <c r="BI166">
        <v>1</v>
      </c>
      <c r="BJ166" t="s">
        <v>6</v>
      </c>
      <c r="BM166">
        <v>1100</v>
      </c>
      <c r="BN166">
        <v>0</v>
      </c>
      <c r="BO166" t="s">
        <v>6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0</v>
      </c>
      <c r="CA166">
        <v>0</v>
      </c>
      <c r="CE166">
        <v>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144"/>
        <v>52.32</v>
      </c>
      <c r="CQ166">
        <f t="shared" si="145"/>
        <v>52.32</v>
      </c>
      <c r="CR166">
        <f t="shared" si="146"/>
        <v>0</v>
      </c>
      <c r="CS166">
        <f t="shared" si="147"/>
        <v>0</v>
      </c>
      <c r="CT166">
        <f t="shared" si="148"/>
        <v>0</v>
      </c>
      <c r="CU166">
        <f t="shared" si="149"/>
        <v>0</v>
      </c>
      <c r="CV166">
        <f t="shared" si="150"/>
        <v>0</v>
      </c>
      <c r="CW166">
        <f t="shared" si="151"/>
        <v>0</v>
      </c>
      <c r="CX166">
        <f t="shared" si="152"/>
        <v>0</v>
      </c>
      <c r="CY166">
        <f t="shared" si="153"/>
        <v>0</v>
      </c>
      <c r="CZ166">
        <f t="shared" si="154"/>
        <v>0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18</v>
      </c>
      <c r="DW166" t="s">
        <v>18</v>
      </c>
      <c r="DX166">
        <v>1</v>
      </c>
      <c r="EE166">
        <v>64675249</v>
      </c>
      <c r="EF166">
        <v>8</v>
      </c>
      <c r="EG166" t="s">
        <v>37</v>
      </c>
      <c r="EH166">
        <v>0</v>
      </c>
      <c r="EI166" t="s">
        <v>6</v>
      </c>
      <c r="EJ166">
        <v>1</v>
      </c>
      <c r="EK166">
        <v>1100</v>
      </c>
      <c r="EL166" t="s">
        <v>38</v>
      </c>
      <c r="EM166" t="s">
        <v>39</v>
      </c>
      <c r="EO166" t="s">
        <v>6</v>
      </c>
      <c r="EQ166">
        <v>131072</v>
      </c>
      <c r="ER166">
        <v>52.32</v>
      </c>
      <c r="ES166">
        <v>52.32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1</v>
      </c>
      <c r="FD166">
        <v>18</v>
      </c>
      <c r="FF166">
        <v>597</v>
      </c>
      <c r="FQ166">
        <v>0</v>
      </c>
      <c r="FR166">
        <f t="shared" si="155"/>
        <v>0</v>
      </c>
      <c r="FS166">
        <v>0</v>
      </c>
      <c r="FX166">
        <v>0</v>
      </c>
      <c r="FY166">
        <v>0</v>
      </c>
      <c r="GA166" t="s">
        <v>342</v>
      </c>
      <c r="GD166">
        <v>1</v>
      </c>
      <c r="GF166">
        <v>-1267786364</v>
      </c>
      <c r="GG166">
        <v>2</v>
      </c>
      <c r="GH166">
        <v>3</v>
      </c>
      <c r="GI166">
        <v>3</v>
      </c>
      <c r="GJ166">
        <v>0</v>
      </c>
      <c r="GK166">
        <v>0</v>
      </c>
      <c r="GL166">
        <f t="shared" si="156"/>
        <v>0</v>
      </c>
      <c r="GM166">
        <f t="shared" si="157"/>
        <v>52.32</v>
      </c>
      <c r="GN166">
        <f t="shared" si="158"/>
        <v>52.32</v>
      </c>
      <c r="GO166">
        <f t="shared" si="159"/>
        <v>0</v>
      </c>
      <c r="GP166">
        <f t="shared" si="160"/>
        <v>0</v>
      </c>
      <c r="GR166">
        <v>1</v>
      </c>
      <c r="GS166">
        <v>1</v>
      </c>
      <c r="GT166">
        <v>0</v>
      </c>
      <c r="GU166" t="s">
        <v>6</v>
      </c>
      <c r="GV166">
        <f t="shared" si="161"/>
        <v>0</v>
      </c>
      <c r="GW166">
        <v>1</v>
      </c>
      <c r="GX166">
        <f t="shared" si="162"/>
        <v>0</v>
      </c>
      <c r="HA166">
        <v>0</v>
      </c>
      <c r="HB166">
        <v>0</v>
      </c>
      <c r="HC166">
        <f t="shared" si="163"/>
        <v>0</v>
      </c>
      <c r="IK166">
        <v>0</v>
      </c>
    </row>
    <row r="167" spans="1:245" x14ac:dyDescent="0.25">
      <c r="A167">
        <v>17</v>
      </c>
      <c r="B167">
        <v>1</v>
      </c>
      <c r="E167" t="s">
        <v>343</v>
      </c>
      <c r="F167" t="s">
        <v>35</v>
      </c>
      <c r="G167" t="s">
        <v>344</v>
      </c>
      <c r="H167" t="s">
        <v>18</v>
      </c>
      <c r="I167">
        <f>ROUND(2,6)</f>
        <v>2</v>
      </c>
      <c r="J167">
        <v>0</v>
      </c>
      <c r="O167">
        <f t="shared" si="129"/>
        <v>167.36</v>
      </c>
      <c r="P167">
        <f t="shared" si="130"/>
        <v>167.36</v>
      </c>
      <c r="Q167">
        <f t="shared" si="131"/>
        <v>0</v>
      </c>
      <c r="R167">
        <f t="shared" si="132"/>
        <v>0</v>
      </c>
      <c r="S167">
        <f t="shared" si="133"/>
        <v>0</v>
      </c>
      <c r="T167">
        <f t="shared" si="134"/>
        <v>0</v>
      </c>
      <c r="U167">
        <f t="shared" si="135"/>
        <v>0</v>
      </c>
      <c r="V167">
        <f t="shared" si="136"/>
        <v>0</v>
      </c>
      <c r="W167">
        <f t="shared" si="137"/>
        <v>0</v>
      </c>
      <c r="X167">
        <f t="shared" si="138"/>
        <v>0</v>
      </c>
      <c r="Y167">
        <f t="shared" si="139"/>
        <v>0</v>
      </c>
      <c r="AA167">
        <v>67927178</v>
      </c>
      <c r="AB167">
        <f t="shared" si="140"/>
        <v>83.68</v>
      </c>
      <c r="AC167">
        <f t="shared" si="141"/>
        <v>83.68</v>
      </c>
      <c r="AD167">
        <f t="shared" si="164"/>
        <v>0</v>
      </c>
      <c r="AE167">
        <f t="shared" si="165"/>
        <v>0</v>
      </c>
      <c r="AF167">
        <f t="shared" si="166"/>
        <v>0</v>
      </c>
      <c r="AG167">
        <f t="shared" si="142"/>
        <v>0</v>
      </c>
      <c r="AH167">
        <f t="shared" si="167"/>
        <v>0</v>
      </c>
      <c r="AI167">
        <f t="shared" si="168"/>
        <v>0</v>
      </c>
      <c r="AJ167">
        <f t="shared" si="143"/>
        <v>0</v>
      </c>
      <c r="AK167">
        <v>83.68</v>
      </c>
      <c r="AL167">
        <v>83.68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6</v>
      </c>
      <c r="BE167" t="s">
        <v>6</v>
      </c>
      <c r="BF167" t="s">
        <v>6</v>
      </c>
      <c r="BG167" t="s">
        <v>6</v>
      </c>
      <c r="BH167">
        <v>3</v>
      </c>
      <c r="BI167">
        <v>1</v>
      </c>
      <c r="BJ167" t="s">
        <v>6</v>
      </c>
      <c r="BM167">
        <v>1100</v>
      </c>
      <c r="BN167">
        <v>0</v>
      </c>
      <c r="BO167" t="s">
        <v>6</v>
      </c>
      <c r="BP167">
        <v>0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0</v>
      </c>
      <c r="CA167">
        <v>0</v>
      </c>
      <c r="CE167">
        <v>0</v>
      </c>
      <c r="CF167">
        <v>0</v>
      </c>
      <c r="CG167">
        <v>0</v>
      </c>
      <c r="CM167">
        <v>0</v>
      </c>
      <c r="CN167" t="s">
        <v>6</v>
      </c>
      <c r="CO167">
        <v>0</v>
      </c>
      <c r="CP167">
        <f t="shared" si="144"/>
        <v>167.36</v>
      </c>
      <c r="CQ167">
        <f t="shared" si="145"/>
        <v>83.68</v>
      </c>
      <c r="CR167">
        <f t="shared" si="146"/>
        <v>0</v>
      </c>
      <c r="CS167">
        <f t="shared" si="147"/>
        <v>0</v>
      </c>
      <c r="CT167">
        <f t="shared" si="148"/>
        <v>0</v>
      </c>
      <c r="CU167">
        <f t="shared" si="149"/>
        <v>0</v>
      </c>
      <c r="CV167">
        <f t="shared" si="150"/>
        <v>0</v>
      </c>
      <c r="CW167">
        <f t="shared" si="151"/>
        <v>0</v>
      </c>
      <c r="CX167">
        <f t="shared" si="152"/>
        <v>0</v>
      </c>
      <c r="CY167">
        <f t="shared" si="153"/>
        <v>0</v>
      </c>
      <c r="CZ167">
        <f t="shared" si="154"/>
        <v>0</v>
      </c>
      <c r="DC167" t="s">
        <v>6</v>
      </c>
      <c r="DD167" t="s">
        <v>6</v>
      </c>
      <c r="DE167" t="s">
        <v>6</v>
      </c>
      <c r="DF167" t="s">
        <v>6</v>
      </c>
      <c r="DG167" t="s">
        <v>6</v>
      </c>
      <c r="DH167" t="s">
        <v>6</v>
      </c>
      <c r="DI167" t="s">
        <v>6</v>
      </c>
      <c r="DJ167" t="s">
        <v>6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18</v>
      </c>
      <c r="DW167" t="s">
        <v>18</v>
      </c>
      <c r="DX167">
        <v>1</v>
      </c>
      <c r="EE167">
        <v>64675249</v>
      </c>
      <c r="EF167">
        <v>8</v>
      </c>
      <c r="EG167" t="s">
        <v>37</v>
      </c>
      <c r="EH167">
        <v>0</v>
      </c>
      <c r="EI167" t="s">
        <v>6</v>
      </c>
      <c r="EJ167">
        <v>1</v>
      </c>
      <c r="EK167">
        <v>1100</v>
      </c>
      <c r="EL167" t="s">
        <v>38</v>
      </c>
      <c r="EM167" t="s">
        <v>39</v>
      </c>
      <c r="EO167" t="s">
        <v>6</v>
      </c>
      <c r="EQ167">
        <v>131072</v>
      </c>
      <c r="ER167">
        <v>83.68</v>
      </c>
      <c r="ES167">
        <v>83.68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1</v>
      </c>
      <c r="FD167">
        <v>18</v>
      </c>
      <c r="FF167">
        <v>955</v>
      </c>
      <c r="FQ167">
        <v>0</v>
      </c>
      <c r="FR167">
        <f t="shared" si="155"/>
        <v>0</v>
      </c>
      <c r="FS167">
        <v>0</v>
      </c>
      <c r="FX167">
        <v>0</v>
      </c>
      <c r="FY167">
        <v>0</v>
      </c>
      <c r="GA167" t="s">
        <v>345</v>
      </c>
      <c r="GD167">
        <v>1</v>
      </c>
      <c r="GF167">
        <v>-598328160</v>
      </c>
      <c r="GG167">
        <v>2</v>
      </c>
      <c r="GH167">
        <v>3</v>
      </c>
      <c r="GI167">
        <v>3</v>
      </c>
      <c r="GJ167">
        <v>0</v>
      </c>
      <c r="GK167">
        <v>0</v>
      </c>
      <c r="GL167">
        <f t="shared" si="156"/>
        <v>0</v>
      </c>
      <c r="GM167">
        <f t="shared" si="157"/>
        <v>167.36</v>
      </c>
      <c r="GN167">
        <f t="shared" si="158"/>
        <v>167.36</v>
      </c>
      <c r="GO167">
        <f t="shared" si="159"/>
        <v>0</v>
      </c>
      <c r="GP167">
        <f t="shared" si="160"/>
        <v>0</v>
      </c>
      <c r="GR167">
        <v>1</v>
      </c>
      <c r="GS167">
        <v>1</v>
      </c>
      <c r="GT167">
        <v>0</v>
      </c>
      <c r="GU167" t="s">
        <v>6</v>
      </c>
      <c r="GV167">
        <f t="shared" si="161"/>
        <v>0</v>
      </c>
      <c r="GW167">
        <v>1</v>
      </c>
      <c r="GX167">
        <f t="shared" si="162"/>
        <v>0</v>
      </c>
      <c r="HA167">
        <v>0</v>
      </c>
      <c r="HB167">
        <v>0</v>
      </c>
      <c r="HC167">
        <f t="shared" si="163"/>
        <v>0</v>
      </c>
      <c r="IK167">
        <v>0</v>
      </c>
    </row>
    <row r="168" spans="1:245" x14ac:dyDescent="0.25">
      <c r="A168">
        <v>17</v>
      </c>
      <c r="B168">
        <v>1</v>
      </c>
      <c r="E168" t="s">
        <v>346</v>
      </c>
      <c r="F168" t="s">
        <v>35</v>
      </c>
      <c r="G168" t="s">
        <v>347</v>
      </c>
      <c r="H168" t="s">
        <v>18</v>
      </c>
      <c r="I168">
        <f>ROUND(1,6)</f>
        <v>1</v>
      </c>
      <c r="J168">
        <v>0</v>
      </c>
      <c r="O168">
        <f t="shared" si="129"/>
        <v>83.68</v>
      </c>
      <c r="P168">
        <f t="shared" si="130"/>
        <v>83.68</v>
      </c>
      <c r="Q168">
        <f t="shared" si="131"/>
        <v>0</v>
      </c>
      <c r="R168">
        <f t="shared" si="132"/>
        <v>0</v>
      </c>
      <c r="S168">
        <f t="shared" si="133"/>
        <v>0</v>
      </c>
      <c r="T168">
        <f t="shared" si="134"/>
        <v>0</v>
      </c>
      <c r="U168">
        <f t="shared" si="135"/>
        <v>0</v>
      </c>
      <c r="V168">
        <f t="shared" si="136"/>
        <v>0</v>
      </c>
      <c r="W168">
        <f t="shared" si="137"/>
        <v>0</v>
      </c>
      <c r="X168">
        <f t="shared" si="138"/>
        <v>0</v>
      </c>
      <c r="Y168">
        <f t="shared" si="139"/>
        <v>0</v>
      </c>
      <c r="AA168">
        <v>67927178</v>
      </c>
      <c r="AB168">
        <f t="shared" si="140"/>
        <v>83.68</v>
      </c>
      <c r="AC168">
        <f t="shared" si="141"/>
        <v>83.68</v>
      </c>
      <c r="AD168">
        <f t="shared" si="164"/>
        <v>0</v>
      </c>
      <c r="AE168">
        <f t="shared" si="165"/>
        <v>0</v>
      </c>
      <c r="AF168">
        <f t="shared" si="166"/>
        <v>0</v>
      </c>
      <c r="AG168">
        <f t="shared" si="142"/>
        <v>0</v>
      </c>
      <c r="AH168">
        <f t="shared" si="167"/>
        <v>0</v>
      </c>
      <c r="AI168">
        <f t="shared" si="168"/>
        <v>0</v>
      </c>
      <c r="AJ168">
        <f t="shared" si="143"/>
        <v>0</v>
      </c>
      <c r="AK168">
        <v>83.68</v>
      </c>
      <c r="AL168">
        <v>83.68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6</v>
      </c>
      <c r="BE168" t="s">
        <v>6</v>
      </c>
      <c r="BF168" t="s">
        <v>6</v>
      </c>
      <c r="BG168" t="s">
        <v>6</v>
      </c>
      <c r="BH168">
        <v>3</v>
      </c>
      <c r="BI168">
        <v>1</v>
      </c>
      <c r="BJ168" t="s">
        <v>6</v>
      </c>
      <c r="BM168">
        <v>1100</v>
      </c>
      <c r="BN168">
        <v>0</v>
      </c>
      <c r="BO168" t="s">
        <v>6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0</v>
      </c>
      <c r="CA168">
        <v>0</v>
      </c>
      <c r="CE168">
        <v>0</v>
      </c>
      <c r="CF168">
        <v>0</v>
      </c>
      <c r="CG168">
        <v>0</v>
      </c>
      <c r="CM168">
        <v>0</v>
      </c>
      <c r="CN168" t="s">
        <v>6</v>
      </c>
      <c r="CO168">
        <v>0</v>
      </c>
      <c r="CP168">
        <f t="shared" si="144"/>
        <v>83.68</v>
      </c>
      <c r="CQ168">
        <f t="shared" si="145"/>
        <v>83.68</v>
      </c>
      <c r="CR168">
        <f t="shared" si="146"/>
        <v>0</v>
      </c>
      <c r="CS168">
        <f t="shared" si="147"/>
        <v>0</v>
      </c>
      <c r="CT168">
        <f t="shared" si="148"/>
        <v>0</v>
      </c>
      <c r="CU168">
        <f t="shared" si="149"/>
        <v>0</v>
      </c>
      <c r="CV168">
        <f t="shared" si="150"/>
        <v>0</v>
      </c>
      <c r="CW168">
        <f t="shared" si="151"/>
        <v>0</v>
      </c>
      <c r="CX168">
        <f t="shared" si="152"/>
        <v>0</v>
      </c>
      <c r="CY168">
        <f t="shared" si="153"/>
        <v>0</v>
      </c>
      <c r="CZ168">
        <f t="shared" si="154"/>
        <v>0</v>
      </c>
      <c r="DC168" t="s">
        <v>6</v>
      </c>
      <c r="DD168" t="s">
        <v>6</v>
      </c>
      <c r="DE168" t="s">
        <v>6</v>
      </c>
      <c r="DF168" t="s">
        <v>6</v>
      </c>
      <c r="DG168" t="s">
        <v>6</v>
      </c>
      <c r="DH168" t="s">
        <v>6</v>
      </c>
      <c r="DI168" t="s">
        <v>6</v>
      </c>
      <c r="DJ168" t="s">
        <v>6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18</v>
      </c>
      <c r="DW168" t="s">
        <v>18</v>
      </c>
      <c r="DX168">
        <v>1</v>
      </c>
      <c r="EE168">
        <v>64675249</v>
      </c>
      <c r="EF168">
        <v>8</v>
      </c>
      <c r="EG168" t="s">
        <v>37</v>
      </c>
      <c r="EH168">
        <v>0</v>
      </c>
      <c r="EI168" t="s">
        <v>6</v>
      </c>
      <c r="EJ168">
        <v>1</v>
      </c>
      <c r="EK168">
        <v>1100</v>
      </c>
      <c r="EL168" t="s">
        <v>38</v>
      </c>
      <c r="EM168" t="s">
        <v>39</v>
      </c>
      <c r="EO168" t="s">
        <v>6</v>
      </c>
      <c r="EQ168">
        <v>131072</v>
      </c>
      <c r="ER168">
        <v>83.68</v>
      </c>
      <c r="ES168">
        <v>83.68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1</v>
      </c>
      <c r="FD168">
        <v>18</v>
      </c>
      <c r="FF168">
        <v>955</v>
      </c>
      <c r="FQ168">
        <v>0</v>
      </c>
      <c r="FR168">
        <f t="shared" si="155"/>
        <v>0</v>
      </c>
      <c r="FS168">
        <v>0</v>
      </c>
      <c r="FX168">
        <v>0</v>
      </c>
      <c r="FY168">
        <v>0</v>
      </c>
      <c r="GA168" t="s">
        <v>345</v>
      </c>
      <c r="GD168">
        <v>1</v>
      </c>
      <c r="GF168">
        <v>1789502717</v>
      </c>
      <c r="GG168">
        <v>2</v>
      </c>
      <c r="GH168">
        <v>3</v>
      </c>
      <c r="GI168">
        <v>3</v>
      </c>
      <c r="GJ168">
        <v>0</v>
      </c>
      <c r="GK168">
        <v>0</v>
      </c>
      <c r="GL168">
        <f t="shared" si="156"/>
        <v>0</v>
      </c>
      <c r="GM168">
        <f t="shared" si="157"/>
        <v>83.68</v>
      </c>
      <c r="GN168">
        <f t="shared" si="158"/>
        <v>83.68</v>
      </c>
      <c r="GO168">
        <f t="shared" si="159"/>
        <v>0</v>
      </c>
      <c r="GP168">
        <f t="shared" si="160"/>
        <v>0</v>
      </c>
      <c r="GR168">
        <v>1</v>
      </c>
      <c r="GS168">
        <v>1</v>
      </c>
      <c r="GT168">
        <v>0</v>
      </c>
      <c r="GU168" t="s">
        <v>6</v>
      </c>
      <c r="GV168">
        <f t="shared" si="161"/>
        <v>0</v>
      </c>
      <c r="GW168">
        <v>1</v>
      </c>
      <c r="GX168">
        <f t="shared" si="162"/>
        <v>0</v>
      </c>
      <c r="HA168">
        <v>0</v>
      </c>
      <c r="HB168">
        <v>0</v>
      </c>
      <c r="HC168">
        <f t="shared" si="163"/>
        <v>0</v>
      </c>
      <c r="IK168">
        <v>0</v>
      </c>
    </row>
    <row r="169" spans="1:245" x14ac:dyDescent="0.25">
      <c r="A169">
        <v>17</v>
      </c>
      <c r="B169">
        <v>1</v>
      </c>
      <c r="E169" t="s">
        <v>348</v>
      </c>
      <c r="F169" t="s">
        <v>35</v>
      </c>
      <c r="G169" t="s">
        <v>349</v>
      </c>
      <c r="H169" t="s">
        <v>18</v>
      </c>
      <c r="I169">
        <f>ROUND(5,6)</f>
        <v>5</v>
      </c>
      <c r="J169">
        <v>0</v>
      </c>
      <c r="O169">
        <f t="shared" si="129"/>
        <v>538.9</v>
      </c>
      <c r="P169">
        <f t="shared" si="130"/>
        <v>538.9</v>
      </c>
      <c r="Q169">
        <f t="shared" si="131"/>
        <v>0</v>
      </c>
      <c r="R169">
        <f t="shared" si="132"/>
        <v>0</v>
      </c>
      <c r="S169">
        <f t="shared" si="133"/>
        <v>0</v>
      </c>
      <c r="T169">
        <f t="shared" si="134"/>
        <v>0</v>
      </c>
      <c r="U169">
        <f t="shared" si="135"/>
        <v>0</v>
      </c>
      <c r="V169">
        <f t="shared" si="136"/>
        <v>0</v>
      </c>
      <c r="W169">
        <f t="shared" si="137"/>
        <v>0</v>
      </c>
      <c r="X169">
        <f t="shared" si="138"/>
        <v>0</v>
      </c>
      <c r="Y169">
        <f t="shared" si="139"/>
        <v>0</v>
      </c>
      <c r="AA169">
        <v>67927178</v>
      </c>
      <c r="AB169">
        <f t="shared" si="140"/>
        <v>107.78</v>
      </c>
      <c r="AC169">
        <f t="shared" si="141"/>
        <v>107.78</v>
      </c>
      <c r="AD169">
        <f t="shared" si="164"/>
        <v>0</v>
      </c>
      <c r="AE169">
        <f t="shared" si="165"/>
        <v>0</v>
      </c>
      <c r="AF169">
        <f t="shared" si="166"/>
        <v>0</v>
      </c>
      <c r="AG169">
        <f t="shared" si="142"/>
        <v>0</v>
      </c>
      <c r="AH169">
        <f t="shared" si="167"/>
        <v>0</v>
      </c>
      <c r="AI169">
        <f t="shared" si="168"/>
        <v>0</v>
      </c>
      <c r="AJ169">
        <f t="shared" si="143"/>
        <v>0</v>
      </c>
      <c r="AK169">
        <v>107.78</v>
      </c>
      <c r="AL169">
        <v>107.78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6</v>
      </c>
      <c r="BE169" t="s">
        <v>6</v>
      </c>
      <c r="BF169" t="s">
        <v>6</v>
      </c>
      <c r="BG169" t="s">
        <v>6</v>
      </c>
      <c r="BH169">
        <v>3</v>
      </c>
      <c r="BI169">
        <v>1</v>
      </c>
      <c r="BJ169" t="s">
        <v>6</v>
      </c>
      <c r="BM169">
        <v>1100</v>
      </c>
      <c r="BN169">
        <v>0</v>
      </c>
      <c r="BO169" t="s">
        <v>6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6</v>
      </c>
      <c r="BZ169">
        <v>0</v>
      </c>
      <c r="CA169">
        <v>0</v>
      </c>
      <c r="CE169">
        <v>0</v>
      </c>
      <c r="CF169">
        <v>0</v>
      </c>
      <c r="CG169">
        <v>0</v>
      </c>
      <c r="CM169">
        <v>0</v>
      </c>
      <c r="CN169" t="s">
        <v>6</v>
      </c>
      <c r="CO169">
        <v>0</v>
      </c>
      <c r="CP169">
        <f t="shared" si="144"/>
        <v>538.9</v>
      </c>
      <c r="CQ169">
        <f t="shared" si="145"/>
        <v>107.78</v>
      </c>
      <c r="CR169">
        <f t="shared" si="146"/>
        <v>0</v>
      </c>
      <c r="CS169">
        <f t="shared" si="147"/>
        <v>0</v>
      </c>
      <c r="CT169">
        <f t="shared" si="148"/>
        <v>0</v>
      </c>
      <c r="CU169">
        <f t="shared" si="149"/>
        <v>0</v>
      </c>
      <c r="CV169">
        <f t="shared" si="150"/>
        <v>0</v>
      </c>
      <c r="CW169">
        <f t="shared" si="151"/>
        <v>0</v>
      </c>
      <c r="CX169">
        <f t="shared" si="152"/>
        <v>0</v>
      </c>
      <c r="CY169">
        <f t="shared" si="153"/>
        <v>0</v>
      </c>
      <c r="CZ169">
        <f t="shared" si="154"/>
        <v>0</v>
      </c>
      <c r="DC169" t="s">
        <v>6</v>
      </c>
      <c r="DD169" t="s">
        <v>6</v>
      </c>
      <c r="DE169" t="s">
        <v>6</v>
      </c>
      <c r="DF169" t="s">
        <v>6</v>
      </c>
      <c r="DG169" t="s">
        <v>6</v>
      </c>
      <c r="DH169" t="s">
        <v>6</v>
      </c>
      <c r="DI169" t="s">
        <v>6</v>
      </c>
      <c r="DJ169" t="s">
        <v>6</v>
      </c>
      <c r="DK169" t="s">
        <v>6</v>
      </c>
      <c r="DL169" t="s">
        <v>6</v>
      </c>
      <c r="DM169" t="s">
        <v>6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18</v>
      </c>
      <c r="DW169" t="s">
        <v>18</v>
      </c>
      <c r="DX169">
        <v>1</v>
      </c>
      <c r="EE169">
        <v>64675249</v>
      </c>
      <c r="EF169">
        <v>8</v>
      </c>
      <c r="EG169" t="s">
        <v>37</v>
      </c>
      <c r="EH169">
        <v>0</v>
      </c>
      <c r="EI169" t="s">
        <v>6</v>
      </c>
      <c r="EJ169">
        <v>1</v>
      </c>
      <c r="EK169">
        <v>1100</v>
      </c>
      <c r="EL169" t="s">
        <v>38</v>
      </c>
      <c r="EM169" t="s">
        <v>39</v>
      </c>
      <c r="EO169" t="s">
        <v>6</v>
      </c>
      <c r="EQ169">
        <v>131072</v>
      </c>
      <c r="ER169">
        <v>107.78</v>
      </c>
      <c r="ES169">
        <v>107.78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1</v>
      </c>
      <c r="FD169">
        <v>18</v>
      </c>
      <c r="FF169">
        <v>1230</v>
      </c>
      <c r="FQ169">
        <v>0</v>
      </c>
      <c r="FR169">
        <f t="shared" si="155"/>
        <v>0</v>
      </c>
      <c r="FS169">
        <v>0</v>
      </c>
      <c r="FX169">
        <v>0</v>
      </c>
      <c r="FY169">
        <v>0</v>
      </c>
      <c r="GA169" t="s">
        <v>350</v>
      </c>
      <c r="GD169">
        <v>1</v>
      </c>
      <c r="GF169">
        <v>184489146</v>
      </c>
      <c r="GG169">
        <v>2</v>
      </c>
      <c r="GH169">
        <v>3</v>
      </c>
      <c r="GI169">
        <v>3</v>
      </c>
      <c r="GJ169">
        <v>0</v>
      </c>
      <c r="GK169">
        <v>0</v>
      </c>
      <c r="GL169">
        <f t="shared" si="156"/>
        <v>0</v>
      </c>
      <c r="GM169">
        <f t="shared" si="157"/>
        <v>538.9</v>
      </c>
      <c r="GN169">
        <f t="shared" si="158"/>
        <v>538.9</v>
      </c>
      <c r="GO169">
        <f t="shared" si="159"/>
        <v>0</v>
      </c>
      <c r="GP169">
        <f t="shared" si="160"/>
        <v>0</v>
      </c>
      <c r="GR169">
        <v>1</v>
      </c>
      <c r="GS169">
        <v>1</v>
      </c>
      <c r="GT169">
        <v>0</v>
      </c>
      <c r="GU169" t="s">
        <v>6</v>
      </c>
      <c r="GV169">
        <f t="shared" si="161"/>
        <v>0</v>
      </c>
      <c r="GW169">
        <v>1</v>
      </c>
      <c r="GX169">
        <f t="shared" si="162"/>
        <v>0</v>
      </c>
      <c r="HA169">
        <v>0</v>
      </c>
      <c r="HB169">
        <v>0</v>
      </c>
      <c r="HC169">
        <f t="shared" si="163"/>
        <v>0</v>
      </c>
      <c r="IK169">
        <v>0</v>
      </c>
    </row>
    <row r="170" spans="1:245" x14ac:dyDescent="0.25">
      <c r="A170">
        <v>17</v>
      </c>
      <c r="B170">
        <v>1</v>
      </c>
      <c r="E170" t="s">
        <v>351</v>
      </c>
      <c r="F170" t="s">
        <v>35</v>
      </c>
      <c r="G170" t="s">
        <v>352</v>
      </c>
      <c r="H170" t="s">
        <v>18</v>
      </c>
      <c r="I170">
        <f>ROUND(10,6)</f>
        <v>10</v>
      </c>
      <c r="J170">
        <v>0</v>
      </c>
      <c r="O170">
        <f t="shared" si="129"/>
        <v>523.20000000000005</v>
      </c>
      <c r="P170">
        <f t="shared" si="130"/>
        <v>523.20000000000005</v>
      </c>
      <c r="Q170">
        <f t="shared" si="131"/>
        <v>0</v>
      </c>
      <c r="R170">
        <f t="shared" si="132"/>
        <v>0</v>
      </c>
      <c r="S170">
        <f t="shared" si="133"/>
        <v>0</v>
      </c>
      <c r="T170">
        <f t="shared" si="134"/>
        <v>0</v>
      </c>
      <c r="U170">
        <f t="shared" si="135"/>
        <v>0</v>
      </c>
      <c r="V170">
        <f t="shared" si="136"/>
        <v>0</v>
      </c>
      <c r="W170">
        <f t="shared" si="137"/>
        <v>0</v>
      </c>
      <c r="X170">
        <f t="shared" si="138"/>
        <v>0</v>
      </c>
      <c r="Y170">
        <f t="shared" si="139"/>
        <v>0</v>
      </c>
      <c r="AA170">
        <v>67927178</v>
      </c>
      <c r="AB170">
        <f t="shared" si="140"/>
        <v>52.32</v>
      </c>
      <c r="AC170">
        <f t="shared" si="141"/>
        <v>52.32</v>
      </c>
      <c r="AD170">
        <f t="shared" si="164"/>
        <v>0</v>
      </c>
      <c r="AE170">
        <f t="shared" si="165"/>
        <v>0</v>
      </c>
      <c r="AF170">
        <f t="shared" si="166"/>
        <v>0</v>
      </c>
      <c r="AG170">
        <f t="shared" si="142"/>
        <v>0</v>
      </c>
      <c r="AH170">
        <f t="shared" si="167"/>
        <v>0</v>
      </c>
      <c r="AI170">
        <f t="shared" si="168"/>
        <v>0</v>
      </c>
      <c r="AJ170">
        <f t="shared" si="143"/>
        <v>0</v>
      </c>
      <c r="AK170">
        <v>52.32</v>
      </c>
      <c r="AL170">
        <v>52.32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6</v>
      </c>
      <c r="BE170" t="s">
        <v>6</v>
      </c>
      <c r="BF170" t="s">
        <v>6</v>
      </c>
      <c r="BG170" t="s">
        <v>6</v>
      </c>
      <c r="BH170">
        <v>3</v>
      </c>
      <c r="BI170">
        <v>1</v>
      </c>
      <c r="BJ170" t="s">
        <v>6</v>
      </c>
      <c r="BM170">
        <v>1100</v>
      </c>
      <c r="BN170">
        <v>0</v>
      </c>
      <c r="BO170" t="s">
        <v>6</v>
      </c>
      <c r="BP170">
        <v>0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0</v>
      </c>
      <c r="CA170">
        <v>0</v>
      </c>
      <c r="CE170">
        <v>0</v>
      </c>
      <c r="CF170">
        <v>0</v>
      </c>
      <c r="CG170">
        <v>0</v>
      </c>
      <c r="CM170">
        <v>0</v>
      </c>
      <c r="CN170" t="s">
        <v>6</v>
      </c>
      <c r="CO170">
        <v>0</v>
      </c>
      <c r="CP170">
        <f t="shared" si="144"/>
        <v>523.20000000000005</v>
      </c>
      <c r="CQ170">
        <f t="shared" si="145"/>
        <v>52.32</v>
      </c>
      <c r="CR170">
        <f t="shared" si="146"/>
        <v>0</v>
      </c>
      <c r="CS170">
        <f t="shared" si="147"/>
        <v>0</v>
      </c>
      <c r="CT170">
        <f t="shared" si="148"/>
        <v>0</v>
      </c>
      <c r="CU170">
        <f t="shared" si="149"/>
        <v>0</v>
      </c>
      <c r="CV170">
        <f t="shared" si="150"/>
        <v>0</v>
      </c>
      <c r="CW170">
        <f t="shared" si="151"/>
        <v>0</v>
      </c>
      <c r="CX170">
        <f t="shared" si="152"/>
        <v>0</v>
      </c>
      <c r="CY170">
        <f t="shared" si="153"/>
        <v>0</v>
      </c>
      <c r="CZ170">
        <f t="shared" si="154"/>
        <v>0</v>
      </c>
      <c r="DC170" t="s">
        <v>6</v>
      </c>
      <c r="DD170" t="s">
        <v>6</v>
      </c>
      <c r="DE170" t="s">
        <v>6</v>
      </c>
      <c r="DF170" t="s">
        <v>6</v>
      </c>
      <c r="DG170" t="s">
        <v>6</v>
      </c>
      <c r="DH170" t="s">
        <v>6</v>
      </c>
      <c r="DI170" t="s">
        <v>6</v>
      </c>
      <c r="DJ170" t="s">
        <v>6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18</v>
      </c>
      <c r="DW170" t="s">
        <v>18</v>
      </c>
      <c r="DX170">
        <v>1</v>
      </c>
      <c r="EE170">
        <v>64675249</v>
      </c>
      <c r="EF170">
        <v>8</v>
      </c>
      <c r="EG170" t="s">
        <v>37</v>
      </c>
      <c r="EH170">
        <v>0</v>
      </c>
      <c r="EI170" t="s">
        <v>6</v>
      </c>
      <c r="EJ170">
        <v>1</v>
      </c>
      <c r="EK170">
        <v>1100</v>
      </c>
      <c r="EL170" t="s">
        <v>38</v>
      </c>
      <c r="EM170" t="s">
        <v>39</v>
      </c>
      <c r="EO170" t="s">
        <v>6</v>
      </c>
      <c r="EQ170">
        <v>131072</v>
      </c>
      <c r="ER170">
        <v>52.32</v>
      </c>
      <c r="ES170">
        <v>52.32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5</v>
      </c>
      <c r="FC170">
        <v>1</v>
      </c>
      <c r="FD170">
        <v>18</v>
      </c>
      <c r="FF170">
        <v>597</v>
      </c>
      <c r="FQ170">
        <v>0</v>
      </c>
      <c r="FR170">
        <f t="shared" si="155"/>
        <v>0</v>
      </c>
      <c r="FS170">
        <v>0</v>
      </c>
      <c r="FX170">
        <v>0</v>
      </c>
      <c r="FY170">
        <v>0</v>
      </c>
      <c r="GA170" t="s">
        <v>342</v>
      </c>
      <c r="GD170">
        <v>1</v>
      </c>
      <c r="GF170">
        <v>-1183378661</v>
      </c>
      <c r="GG170">
        <v>2</v>
      </c>
      <c r="GH170">
        <v>3</v>
      </c>
      <c r="GI170">
        <v>3</v>
      </c>
      <c r="GJ170">
        <v>0</v>
      </c>
      <c r="GK170">
        <v>0</v>
      </c>
      <c r="GL170">
        <f t="shared" si="156"/>
        <v>0</v>
      </c>
      <c r="GM170">
        <f t="shared" si="157"/>
        <v>523.20000000000005</v>
      </c>
      <c r="GN170">
        <f t="shared" si="158"/>
        <v>523.20000000000005</v>
      </c>
      <c r="GO170">
        <f t="shared" si="159"/>
        <v>0</v>
      </c>
      <c r="GP170">
        <f t="shared" si="160"/>
        <v>0</v>
      </c>
      <c r="GR170">
        <v>1</v>
      </c>
      <c r="GS170">
        <v>1</v>
      </c>
      <c r="GT170">
        <v>0</v>
      </c>
      <c r="GU170" t="s">
        <v>6</v>
      </c>
      <c r="GV170">
        <f t="shared" si="161"/>
        <v>0</v>
      </c>
      <c r="GW170">
        <v>1</v>
      </c>
      <c r="GX170">
        <f t="shared" si="162"/>
        <v>0</v>
      </c>
      <c r="HA170">
        <v>0</v>
      </c>
      <c r="HB170">
        <v>0</v>
      </c>
      <c r="HC170">
        <f t="shared" si="163"/>
        <v>0</v>
      </c>
      <c r="IK170">
        <v>0</v>
      </c>
    </row>
    <row r="171" spans="1:245" x14ac:dyDescent="0.25">
      <c r="A171">
        <v>17</v>
      </c>
      <c r="B171">
        <v>1</v>
      </c>
      <c r="E171" t="s">
        <v>353</v>
      </c>
      <c r="F171" t="s">
        <v>35</v>
      </c>
      <c r="G171" t="s">
        <v>354</v>
      </c>
      <c r="H171" t="s">
        <v>18</v>
      </c>
      <c r="I171">
        <f>ROUND(27,6)</f>
        <v>27</v>
      </c>
      <c r="J171">
        <v>0</v>
      </c>
      <c r="O171">
        <f t="shared" si="129"/>
        <v>1597.05</v>
      </c>
      <c r="P171">
        <f t="shared" si="130"/>
        <v>1597.05</v>
      </c>
      <c r="Q171">
        <f t="shared" si="131"/>
        <v>0</v>
      </c>
      <c r="R171">
        <f t="shared" si="132"/>
        <v>0</v>
      </c>
      <c r="S171">
        <f t="shared" si="133"/>
        <v>0</v>
      </c>
      <c r="T171">
        <f t="shared" si="134"/>
        <v>0</v>
      </c>
      <c r="U171">
        <f t="shared" si="135"/>
        <v>0</v>
      </c>
      <c r="V171">
        <f t="shared" si="136"/>
        <v>0</v>
      </c>
      <c r="W171">
        <f t="shared" si="137"/>
        <v>0</v>
      </c>
      <c r="X171">
        <f t="shared" si="138"/>
        <v>0</v>
      </c>
      <c r="Y171">
        <f t="shared" si="139"/>
        <v>0</v>
      </c>
      <c r="AA171">
        <v>67927178</v>
      </c>
      <c r="AB171">
        <f t="shared" si="140"/>
        <v>59.15</v>
      </c>
      <c r="AC171">
        <f t="shared" si="141"/>
        <v>59.15</v>
      </c>
      <c r="AD171">
        <f t="shared" si="164"/>
        <v>0</v>
      </c>
      <c r="AE171">
        <f t="shared" si="165"/>
        <v>0</v>
      </c>
      <c r="AF171">
        <f t="shared" si="166"/>
        <v>0</v>
      </c>
      <c r="AG171">
        <f t="shared" si="142"/>
        <v>0</v>
      </c>
      <c r="AH171">
        <f t="shared" si="167"/>
        <v>0</v>
      </c>
      <c r="AI171">
        <f t="shared" si="168"/>
        <v>0</v>
      </c>
      <c r="AJ171">
        <f t="shared" si="143"/>
        <v>0</v>
      </c>
      <c r="AK171">
        <v>59.15</v>
      </c>
      <c r="AL171">
        <v>59.15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6</v>
      </c>
      <c r="BE171" t="s">
        <v>6</v>
      </c>
      <c r="BF171" t="s">
        <v>6</v>
      </c>
      <c r="BG171" t="s">
        <v>6</v>
      </c>
      <c r="BH171">
        <v>3</v>
      </c>
      <c r="BI171">
        <v>1</v>
      </c>
      <c r="BJ171" t="s">
        <v>6</v>
      </c>
      <c r="BM171">
        <v>1100</v>
      </c>
      <c r="BN171">
        <v>0</v>
      </c>
      <c r="BO171" t="s">
        <v>6</v>
      </c>
      <c r="BP171">
        <v>0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6</v>
      </c>
      <c r="BZ171">
        <v>0</v>
      </c>
      <c r="CA171">
        <v>0</v>
      </c>
      <c r="CE171">
        <v>0</v>
      </c>
      <c r="CF171">
        <v>0</v>
      </c>
      <c r="CG171">
        <v>0</v>
      </c>
      <c r="CM171">
        <v>0</v>
      </c>
      <c r="CN171" t="s">
        <v>6</v>
      </c>
      <c r="CO171">
        <v>0</v>
      </c>
      <c r="CP171">
        <f t="shared" si="144"/>
        <v>1597.05</v>
      </c>
      <c r="CQ171">
        <f t="shared" si="145"/>
        <v>59.15</v>
      </c>
      <c r="CR171">
        <f t="shared" si="146"/>
        <v>0</v>
      </c>
      <c r="CS171">
        <f t="shared" si="147"/>
        <v>0</v>
      </c>
      <c r="CT171">
        <f t="shared" si="148"/>
        <v>0</v>
      </c>
      <c r="CU171">
        <f t="shared" si="149"/>
        <v>0</v>
      </c>
      <c r="CV171">
        <f t="shared" si="150"/>
        <v>0</v>
      </c>
      <c r="CW171">
        <f t="shared" si="151"/>
        <v>0</v>
      </c>
      <c r="CX171">
        <f t="shared" si="152"/>
        <v>0</v>
      </c>
      <c r="CY171">
        <f t="shared" si="153"/>
        <v>0</v>
      </c>
      <c r="CZ171">
        <f t="shared" si="154"/>
        <v>0</v>
      </c>
      <c r="DC171" t="s">
        <v>6</v>
      </c>
      <c r="DD171" t="s">
        <v>6</v>
      </c>
      <c r="DE171" t="s">
        <v>6</v>
      </c>
      <c r="DF171" t="s">
        <v>6</v>
      </c>
      <c r="DG171" t="s">
        <v>6</v>
      </c>
      <c r="DH171" t="s">
        <v>6</v>
      </c>
      <c r="DI171" t="s">
        <v>6</v>
      </c>
      <c r="DJ171" t="s">
        <v>6</v>
      </c>
      <c r="DK171" t="s">
        <v>6</v>
      </c>
      <c r="DL171" t="s">
        <v>6</v>
      </c>
      <c r="DM171" t="s">
        <v>6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18</v>
      </c>
      <c r="DW171" t="s">
        <v>18</v>
      </c>
      <c r="DX171">
        <v>1</v>
      </c>
      <c r="EE171">
        <v>64675249</v>
      </c>
      <c r="EF171">
        <v>8</v>
      </c>
      <c r="EG171" t="s">
        <v>37</v>
      </c>
      <c r="EH171">
        <v>0</v>
      </c>
      <c r="EI171" t="s">
        <v>6</v>
      </c>
      <c r="EJ171">
        <v>1</v>
      </c>
      <c r="EK171">
        <v>1100</v>
      </c>
      <c r="EL171" t="s">
        <v>38</v>
      </c>
      <c r="EM171" t="s">
        <v>39</v>
      </c>
      <c r="EO171" t="s">
        <v>6</v>
      </c>
      <c r="EQ171">
        <v>131072</v>
      </c>
      <c r="ER171">
        <v>59.15</v>
      </c>
      <c r="ES171">
        <v>59.15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1</v>
      </c>
      <c r="FD171">
        <v>18</v>
      </c>
      <c r="FF171">
        <v>675</v>
      </c>
      <c r="FQ171">
        <v>0</v>
      </c>
      <c r="FR171">
        <f t="shared" si="155"/>
        <v>0</v>
      </c>
      <c r="FS171">
        <v>0</v>
      </c>
      <c r="FX171">
        <v>0</v>
      </c>
      <c r="FY171">
        <v>0</v>
      </c>
      <c r="GA171" t="s">
        <v>355</v>
      </c>
      <c r="GD171">
        <v>1</v>
      </c>
      <c r="GF171">
        <v>1874415354</v>
      </c>
      <c r="GG171">
        <v>2</v>
      </c>
      <c r="GH171">
        <v>3</v>
      </c>
      <c r="GI171">
        <v>3</v>
      </c>
      <c r="GJ171">
        <v>0</v>
      </c>
      <c r="GK171">
        <v>0</v>
      </c>
      <c r="GL171">
        <f t="shared" si="156"/>
        <v>0</v>
      </c>
      <c r="GM171">
        <f t="shared" si="157"/>
        <v>1597.05</v>
      </c>
      <c r="GN171">
        <f t="shared" si="158"/>
        <v>1597.05</v>
      </c>
      <c r="GO171">
        <f t="shared" si="159"/>
        <v>0</v>
      </c>
      <c r="GP171">
        <f t="shared" si="160"/>
        <v>0</v>
      </c>
      <c r="GR171">
        <v>1</v>
      </c>
      <c r="GS171">
        <v>1</v>
      </c>
      <c r="GT171">
        <v>0</v>
      </c>
      <c r="GU171" t="s">
        <v>6</v>
      </c>
      <c r="GV171">
        <f t="shared" si="161"/>
        <v>0</v>
      </c>
      <c r="GW171">
        <v>1</v>
      </c>
      <c r="GX171">
        <f t="shared" si="162"/>
        <v>0</v>
      </c>
      <c r="HA171">
        <v>0</v>
      </c>
      <c r="HB171">
        <v>0</v>
      </c>
      <c r="HC171">
        <f t="shared" si="163"/>
        <v>0</v>
      </c>
      <c r="IK171">
        <v>0</v>
      </c>
    </row>
    <row r="172" spans="1:245" x14ac:dyDescent="0.25">
      <c r="A172">
        <v>17</v>
      </c>
      <c r="B172">
        <v>1</v>
      </c>
      <c r="E172" t="s">
        <v>356</v>
      </c>
      <c r="F172" t="s">
        <v>35</v>
      </c>
      <c r="G172" t="s">
        <v>357</v>
      </c>
      <c r="H172" t="s">
        <v>18</v>
      </c>
      <c r="I172">
        <f>ROUND(14,6)</f>
        <v>14</v>
      </c>
      <c r="J172">
        <v>0</v>
      </c>
      <c r="O172">
        <f t="shared" si="129"/>
        <v>1619.38</v>
      </c>
      <c r="P172">
        <f t="shared" si="130"/>
        <v>1619.38</v>
      </c>
      <c r="Q172">
        <f t="shared" si="131"/>
        <v>0</v>
      </c>
      <c r="R172">
        <f t="shared" si="132"/>
        <v>0</v>
      </c>
      <c r="S172">
        <f t="shared" si="133"/>
        <v>0</v>
      </c>
      <c r="T172">
        <f t="shared" si="134"/>
        <v>0</v>
      </c>
      <c r="U172">
        <f t="shared" si="135"/>
        <v>0</v>
      </c>
      <c r="V172">
        <f t="shared" si="136"/>
        <v>0</v>
      </c>
      <c r="W172">
        <f t="shared" si="137"/>
        <v>0</v>
      </c>
      <c r="X172">
        <f t="shared" si="138"/>
        <v>0</v>
      </c>
      <c r="Y172">
        <f t="shared" si="139"/>
        <v>0</v>
      </c>
      <c r="AA172">
        <v>67927178</v>
      </c>
      <c r="AB172">
        <f t="shared" si="140"/>
        <v>115.67</v>
      </c>
      <c r="AC172">
        <f t="shared" si="141"/>
        <v>115.67</v>
      </c>
      <c r="AD172">
        <f t="shared" si="164"/>
        <v>0</v>
      </c>
      <c r="AE172">
        <f t="shared" si="165"/>
        <v>0</v>
      </c>
      <c r="AF172">
        <f t="shared" si="166"/>
        <v>0</v>
      </c>
      <c r="AG172">
        <f t="shared" si="142"/>
        <v>0</v>
      </c>
      <c r="AH172">
        <f t="shared" si="167"/>
        <v>0</v>
      </c>
      <c r="AI172">
        <f t="shared" si="168"/>
        <v>0</v>
      </c>
      <c r="AJ172">
        <f t="shared" si="143"/>
        <v>0</v>
      </c>
      <c r="AK172">
        <v>115.67</v>
      </c>
      <c r="AL172">
        <v>115.67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6</v>
      </c>
      <c r="BE172" t="s">
        <v>6</v>
      </c>
      <c r="BF172" t="s">
        <v>6</v>
      </c>
      <c r="BG172" t="s">
        <v>6</v>
      </c>
      <c r="BH172">
        <v>3</v>
      </c>
      <c r="BI172">
        <v>1</v>
      </c>
      <c r="BJ172" t="s">
        <v>6</v>
      </c>
      <c r="BM172">
        <v>1100</v>
      </c>
      <c r="BN172">
        <v>0</v>
      </c>
      <c r="BO172" t="s">
        <v>6</v>
      </c>
      <c r="BP172">
        <v>0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6</v>
      </c>
      <c r="BZ172">
        <v>0</v>
      </c>
      <c r="CA172">
        <v>0</v>
      </c>
      <c r="CE172">
        <v>0</v>
      </c>
      <c r="CF172">
        <v>0</v>
      </c>
      <c r="CG172">
        <v>0</v>
      </c>
      <c r="CM172">
        <v>0</v>
      </c>
      <c r="CN172" t="s">
        <v>6</v>
      </c>
      <c r="CO172">
        <v>0</v>
      </c>
      <c r="CP172">
        <f t="shared" si="144"/>
        <v>1619.38</v>
      </c>
      <c r="CQ172">
        <f t="shared" si="145"/>
        <v>115.67</v>
      </c>
      <c r="CR172">
        <f t="shared" si="146"/>
        <v>0</v>
      </c>
      <c r="CS172">
        <f t="shared" si="147"/>
        <v>0</v>
      </c>
      <c r="CT172">
        <f t="shared" si="148"/>
        <v>0</v>
      </c>
      <c r="CU172">
        <f t="shared" si="149"/>
        <v>0</v>
      </c>
      <c r="CV172">
        <f t="shared" si="150"/>
        <v>0</v>
      </c>
      <c r="CW172">
        <f t="shared" si="151"/>
        <v>0</v>
      </c>
      <c r="CX172">
        <f t="shared" si="152"/>
        <v>0</v>
      </c>
      <c r="CY172">
        <f t="shared" si="153"/>
        <v>0</v>
      </c>
      <c r="CZ172">
        <f t="shared" si="154"/>
        <v>0</v>
      </c>
      <c r="DC172" t="s">
        <v>6</v>
      </c>
      <c r="DD172" t="s">
        <v>6</v>
      </c>
      <c r="DE172" t="s">
        <v>6</v>
      </c>
      <c r="DF172" t="s">
        <v>6</v>
      </c>
      <c r="DG172" t="s">
        <v>6</v>
      </c>
      <c r="DH172" t="s">
        <v>6</v>
      </c>
      <c r="DI172" t="s">
        <v>6</v>
      </c>
      <c r="DJ172" t="s">
        <v>6</v>
      </c>
      <c r="DK172" t="s">
        <v>6</v>
      </c>
      <c r="DL172" t="s">
        <v>6</v>
      </c>
      <c r="DM172" t="s">
        <v>6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18</v>
      </c>
      <c r="DW172" t="s">
        <v>18</v>
      </c>
      <c r="DX172">
        <v>1</v>
      </c>
      <c r="EE172">
        <v>64675249</v>
      </c>
      <c r="EF172">
        <v>8</v>
      </c>
      <c r="EG172" t="s">
        <v>37</v>
      </c>
      <c r="EH172">
        <v>0</v>
      </c>
      <c r="EI172" t="s">
        <v>6</v>
      </c>
      <c r="EJ172">
        <v>1</v>
      </c>
      <c r="EK172">
        <v>1100</v>
      </c>
      <c r="EL172" t="s">
        <v>38</v>
      </c>
      <c r="EM172" t="s">
        <v>39</v>
      </c>
      <c r="EO172" t="s">
        <v>6</v>
      </c>
      <c r="EQ172">
        <v>131072</v>
      </c>
      <c r="ER172">
        <v>115.67</v>
      </c>
      <c r="ES172">
        <v>115.67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5</v>
      </c>
      <c r="FC172">
        <v>1</v>
      </c>
      <c r="FD172">
        <v>18</v>
      </c>
      <c r="FF172">
        <v>1320</v>
      </c>
      <c r="FQ172">
        <v>0</v>
      </c>
      <c r="FR172">
        <f t="shared" si="155"/>
        <v>0</v>
      </c>
      <c r="FS172">
        <v>0</v>
      </c>
      <c r="FX172">
        <v>0</v>
      </c>
      <c r="FY172">
        <v>0</v>
      </c>
      <c r="GA172" t="s">
        <v>358</v>
      </c>
      <c r="GD172">
        <v>1</v>
      </c>
      <c r="GF172">
        <v>-642820976</v>
      </c>
      <c r="GG172">
        <v>2</v>
      </c>
      <c r="GH172">
        <v>3</v>
      </c>
      <c r="GI172">
        <v>3</v>
      </c>
      <c r="GJ172">
        <v>0</v>
      </c>
      <c r="GK172">
        <v>0</v>
      </c>
      <c r="GL172">
        <f t="shared" si="156"/>
        <v>0</v>
      </c>
      <c r="GM172">
        <f t="shared" si="157"/>
        <v>1619.38</v>
      </c>
      <c r="GN172">
        <f t="shared" si="158"/>
        <v>1619.38</v>
      </c>
      <c r="GO172">
        <f t="shared" si="159"/>
        <v>0</v>
      </c>
      <c r="GP172">
        <f t="shared" si="160"/>
        <v>0</v>
      </c>
      <c r="GR172">
        <v>1</v>
      </c>
      <c r="GS172">
        <v>1</v>
      </c>
      <c r="GT172">
        <v>0</v>
      </c>
      <c r="GU172" t="s">
        <v>6</v>
      </c>
      <c r="GV172">
        <f t="shared" si="161"/>
        <v>0</v>
      </c>
      <c r="GW172">
        <v>1</v>
      </c>
      <c r="GX172">
        <f t="shared" si="162"/>
        <v>0</v>
      </c>
      <c r="HA172">
        <v>0</v>
      </c>
      <c r="HB172">
        <v>0</v>
      </c>
      <c r="HC172">
        <f t="shared" si="163"/>
        <v>0</v>
      </c>
      <c r="IK172">
        <v>0</v>
      </c>
    </row>
    <row r="173" spans="1:245" x14ac:dyDescent="0.25">
      <c r="A173">
        <v>17</v>
      </c>
      <c r="B173">
        <v>1</v>
      </c>
      <c r="E173" t="s">
        <v>359</v>
      </c>
      <c r="F173" t="s">
        <v>35</v>
      </c>
      <c r="G173" t="s">
        <v>360</v>
      </c>
      <c r="H173" t="s">
        <v>18</v>
      </c>
      <c r="I173">
        <f>ROUND(8,6)</f>
        <v>8</v>
      </c>
      <c r="J173">
        <v>0</v>
      </c>
      <c r="O173">
        <f t="shared" si="129"/>
        <v>537.67999999999995</v>
      </c>
      <c r="P173">
        <f t="shared" si="130"/>
        <v>537.67999999999995</v>
      </c>
      <c r="Q173">
        <f t="shared" si="131"/>
        <v>0</v>
      </c>
      <c r="R173">
        <f t="shared" si="132"/>
        <v>0</v>
      </c>
      <c r="S173">
        <f t="shared" si="133"/>
        <v>0</v>
      </c>
      <c r="T173">
        <f t="shared" si="134"/>
        <v>0</v>
      </c>
      <c r="U173">
        <f t="shared" si="135"/>
        <v>0</v>
      </c>
      <c r="V173">
        <f t="shared" si="136"/>
        <v>0</v>
      </c>
      <c r="W173">
        <f t="shared" si="137"/>
        <v>0</v>
      </c>
      <c r="X173">
        <f t="shared" si="138"/>
        <v>0</v>
      </c>
      <c r="Y173">
        <f t="shared" si="139"/>
        <v>0</v>
      </c>
      <c r="AA173">
        <v>67927178</v>
      </c>
      <c r="AB173">
        <f t="shared" si="140"/>
        <v>67.209999999999994</v>
      </c>
      <c r="AC173">
        <f t="shared" si="141"/>
        <v>67.209999999999994</v>
      </c>
      <c r="AD173">
        <f t="shared" si="164"/>
        <v>0</v>
      </c>
      <c r="AE173">
        <f t="shared" si="165"/>
        <v>0</v>
      </c>
      <c r="AF173">
        <f t="shared" si="166"/>
        <v>0</v>
      </c>
      <c r="AG173">
        <f t="shared" si="142"/>
        <v>0</v>
      </c>
      <c r="AH173">
        <f t="shared" si="167"/>
        <v>0</v>
      </c>
      <c r="AI173">
        <f t="shared" si="168"/>
        <v>0</v>
      </c>
      <c r="AJ173">
        <f t="shared" si="143"/>
        <v>0</v>
      </c>
      <c r="AK173">
        <v>67.209999999999994</v>
      </c>
      <c r="AL173">
        <v>67.209999999999994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6</v>
      </c>
      <c r="BE173" t="s">
        <v>6</v>
      </c>
      <c r="BF173" t="s">
        <v>6</v>
      </c>
      <c r="BG173" t="s">
        <v>6</v>
      </c>
      <c r="BH173">
        <v>3</v>
      </c>
      <c r="BI173">
        <v>1</v>
      </c>
      <c r="BJ173" t="s">
        <v>6</v>
      </c>
      <c r="BM173">
        <v>1100</v>
      </c>
      <c r="BN173">
        <v>0</v>
      </c>
      <c r="BO173" t="s">
        <v>6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6</v>
      </c>
      <c r="BZ173">
        <v>0</v>
      </c>
      <c r="CA173">
        <v>0</v>
      </c>
      <c r="CE173">
        <v>0</v>
      </c>
      <c r="CF173">
        <v>0</v>
      </c>
      <c r="CG173">
        <v>0</v>
      </c>
      <c r="CM173">
        <v>0</v>
      </c>
      <c r="CN173" t="s">
        <v>6</v>
      </c>
      <c r="CO173">
        <v>0</v>
      </c>
      <c r="CP173">
        <f t="shared" si="144"/>
        <v>537.67999999999995</v>
      </c>
      <c r="CQ173">
        <f t="shared" si="145"/>
        <v>67.209999999999994</v>
      </c>
      <c r="CR173">
        <f t="shared" si="146"/>
        <v>0</v>
      </c>
      <c r="CS173">
        <f t="shared" si="147"/>
        <v>0</v>
      </c>
      <c r="CT173">
        <f t="shared" si="148"/>
        <v>0</v>
      </c>
      <c r="CU173">
        <f t="shared" si="149"/>
        <v>0</v>
      </c>
      <c r="CV173">
        <f t="shared" si="150"/>
        <v>0</v>
      </c>
      <c r="CW173">
        <f t="shared" si="151"/>
        <v>0</v>
      </c>
      <c r="CX173">
        <f t="shared" si="152"/>
        <v>0</v>
      </c>
      <c r="CY173">
        <f t="shared" si="153"/>
        <v>0</v>
      </c>
      <c r="CZ173">
        <f t="shared" si="154"/>
        <v>0</v>
      </c>
      <c r="DC173" t="s">
        <v>6</v>
      </c>
      <c r="DD173" t="s">
        <v>6</v>
      </c>
      <c r="DE173" t="s">
        <v>6</v>
      </c>
      <c r="DF173" t="s">
        <v>6</v>
      </c>
      <c r="DG173" t="s">
        <v>6</v>
      </c>
      <c r="DH173" t="s">
        <v>6</v>
      </c>
      <c r="DI173" t="s">
        <v>6</v>
      </c>
      <c r="DJ173" t="s">
        <v>6</v>
      </c>
      <c r="DK173" t="s">
        <v>6</v>
      </c>
      <c r="DL173" t="s">
        <v>6</v>
      </c>
      <c r="DM173" t="s">
        <v>6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18</v>
      </c>
      <c r="DW173" t="s">
        <v>18</v>
      </c>
      <c r="DX173">
        <v>1</v>
      </c>
      <c r="EE173">
        <v>64675249</v>
      </c>
      <c r="EF173">
        <v>8</v>
      </c>
      <c r="EG173" t="s">
        <v>37</v>
      </c>
      <c r="EH173">
        <v>0</v>
      </c>
      <c r="EI173" t="s">
        <v>6</v>
      </c>
      <c r="EJ173">
        <v>1</v>
      </c>
      <c r="EK173">
        <v>1100</v>
      </c>
      <c r="EL173" t="s">
        <v>38</v>
      </c>
      <c r="EM173" t="s">
        <v>39</v>
      </c>
      <c r="EO173" t="s">
        <v>6</v>
      </c>
      <c r="EQ173">
        <v>131072</v>
      </c>
      <c r="ER173">
        <v>67.209999999999994</v>
      </c>
      <c r="ES173">
        <v>67.209999999999994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1</v>
      </c>
      <c r="FD173">
        <v>18</v>
      </c>
      <c r="FF173">
        <v>767</v>
      </c>
      <c r="FQ173">
        <v>0</v>
      </c>
      <c r="FR173">
        <f t="shared" si="155"/>
        <v>0</v>
      </c>
      <c r="FS173">
        <v>0</v>
      </c>
      <c r="FX173">
        <v>0</v>
      </c>
      <c r="FY173">
        <v>0</v>
      </c>
      <c r="GA173" t="s">
        <v>361</v>
      </c>
      <c r="GD173">
        <v>1</v>
      </c>
      <c r="GF173">
        <v>775532793</v>
      </c>
      <c r="GG173">
        <v>2</v>
      </c>
      <c r="GH173">
        <v>3</v>
      </c>
      <c r="GI173">
        <v>3</v>
      </c>
      <c r="GJ173">
        <v>0</v>
      </c>
      <c r="GK173">
        <v>0</v>
      </c>
      <c r="GL173">
        <f t="shared" si="156"/>
        <v>0</v>
      </c>
      <c r="GM173">
        <f t="shared" si="157"/>
        <v>537.67999999999995</v>
      </c>
      <c r="GN173">
        <f t="shared" si="158"/>
        <v>537.67999999999995</v>
      </c>
      <c r="GO173">
        <f t="shared" si="159"/>
        <v>0</v>
      </c>
      <c r="GP173">
        <f t="shared" si="160"/>
        <v>0</v>
      </c>
      <c r="GR173">
        <v>1</v>
      </c>
      <c r="GS173">
        <v>1</v>
      </c>
      <c r="GT173">
        <v>0</v>
      </c>
      <c r="GU173" t="s">
        <v>6</v>
      </c>
      <c r="GV173">
        <f t="shared" si="161"/>
        <v>0</v>
      </c>
      <c r="GW173">
        <v>1</v>
      </c>
      <c r="GX173">
        <f t="shared" si="162"/>
        <v>0</v>
      </c>
      <c r="HA173">
        <v>0</v>
      </c>
      <c r="HB173">
        <v>0</v>
      </c>
      <c r="HC173">
        <f t="shared" si="163"/>
        <v>0</v>
      </c>
      <c r="IK173">
        <v>0</v>
      </c>
    </row>
    <row r="174" spans="1:245" x14ac:dyDescent="0.25">
      <c r="A174">
        <v>17</v>
      </c>
      <c r="B174">
        <v>1</v>
      </c>
      <c r="C174">
        <f>ROW(SmtRes!A158)</f>
        <v>158</v>
      </c>
      <c r="D174">
        <f>ROW(EtalonRes!A196)</f>
        <v>196</v>
      </c>
      <c r="E174" t="s">
        <v>362</v>
      </c>
      <c r="F174" t="s">
        <v>155</v>
      </c>
      <c r="G174" t="s">
        <v>156</v>
      </c>
      <c r="H174" t="s">
        <v>32</v>
      </c>
      <c r="I174">
        <f>ROUND(56/100,6)</f>
        <v>0.56000000000000005</v>
      </c>
      <c r="J174">
        <v>0</v>
      </c>
      <c r="O174">
        <f t="shared" si="129"/>
        <v>462.65</v>
      </c>
      <c r="P174">
        <f t="shared" si="130"/>
        <v>12.05</v>
      </c>
      <c r="Q174">
        <f t="shared" si="131"/>
        <v>68.260000000000005</v>
      </c>
      <c r="R174">
        <f t="shared" si="132"/>
        <v>8.86</v>
      </c>
      <c r="S174">
        <f t="shared" si="133"/>
        <v>382.34</v>
      </c>
      <c r="T174">
        <f t="shared" si="134"/>
        <v>0</v>
      </c>
      <c r="U174">
        <f t="shared" si="135"/>
        <v>39.174520000000001</v>
      </c>
      <c r="V174">
        <f t="shared" si="136"/>
        <v>0.74200000000000021</v>
      </c>
      <c r="W174">
        <f t="shared" si="137"/>
        <v>0</v>
      </c>
      <c r="X174">
        <f t="shared" si="138"/>
        <v>473.35</v>
      </c>
      <c r="Y174">
        <f t="shared" si="139"/>
        <v>277.75</v>
      </c>
      <c r="AA174">
        <v>67927178</v>
      </c>
      <c r="AB174">
        <f t="shared" si="140"/>
        <v>826.15250000000003</v>
      </c>
      <c r="AC174">
        <f t="shared" si="141"/>
        <v>21.51</v>
      </c>
      <c r="AD174">
        <f>ROUND(((((ET174*1.25))-((EU174*1.25)))+AE174),6)</f>
        <v>121.8875</v>
      </c>
      <c r="AE174">
        <f>ROUND(((EU174*1.25)),6)</f>
        <v>15.824999999999999</v>
      </c>
      <c r="AF174">
        <f>ROUND(((EV174*1.15)),6)</f>
        <v>682.755</v>
      </c>
      <c r="AG174">
        <f t="shared" si="142"/>
        <v>0</v>
      </c>
      <c r="AH174">
        <f>((EW174*1.15))</f>
        <v>69.954499999999996</v>
      </c>
      <c r="AI174">
        <f>((EX174*1.25))</f>
        <v>1.3250000000000002</v>
      </c>
      <c r="AJ174">
        <f t="shared" si="143"/>
        <v>0</v>
      </c>
      <c r="AK174">
        <v>712.72</v>
      </c>
      <c r="AL174">
        <v>21.51</v>
      </c>
      <c r="AM174">
        <v>97.51</v>
      </c>
      <c r="AN174">
        <v>12.66</v>
      </c>
      <c r="AO174">
        <v>593.70000000000005</v>
      </c>
      <c r="AP174">
        <v>0</v>
      </c>
      <c r="AQ174">
        <v>60.83</v>
      </c>
      <c r="AR174">
        <v>1.06</v>
      </c>
      <c r="AS174">
        <v>0</v>
      </c>
      <c r="AT174">
        <v>121</v>
      </c>
      <c r="AU174">
        <v>71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6</v>
      </c>
      <c r="BE174" t="s">
        <v>6</v>
      </c>
      <c r="BF174" t="s">
        <v>6</v>
      </c>
      <c r="BG174" t="s">
        <v>6</v>
      </c>
      <c r="BH174">
        <v>0</v>
      </c>
      <c r="BI174">
        <v>1</v>
      </c>
      <c r="BJ174" t="s">
        <v>157</v>
      </c>
      <c r="BM174">
        <v>16001</v>
      </c>
      <c r="BN174">
        <v>0</v>
      </c>
      <c r="BO174" t="s">
        <v>6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6</v>
      </c>
      <c r="BZ174">
        <v>134</v>
      </c>
      <c r="CA174">
        <v>83</v>
      </c>
      <c r="CE174">
        <v>0</v>
      </c>
      <c r="CF174">
        <v>0</v>
      </c>
      <c r="CG174">
        <v>0</v>
      </c>
      <c r="CM174">
        <v>0</v>
      </c>
      <c r="CN174" t="s">
        <v>20</v>
      </c>
      <c r="CO174">
        <v>0</v>
      </c>
      <c r="CP174">
        <f t="shared" si="144"/>
        <v>462.65</v>
      </c>
      <c r="CQ174">
        <f t="shared" si="145"/>
        <v>21.51</v>
      </c>
      <c r="CR174">
        <f t="shared" si="146"/>
        <v>121.8875</v>
      </c>
      <c r="CS174">
        <f t="shared" si="147"/>
        <v>15.824999999999999</v>
      </c>
      <c r="CT174">
        <f t="shared" si="148"/>
        <v>682.755</v>
      </c>
      <c r="CU174">
        <f t="shared" si="149"/>
        <v>0</v>
      </c>
      <c r="CV174">
        <f t="shared" si="150"/>
        <v>69.954499999999996</v>
      </c>
      <c r="CW174">
        <f t="shared" si="151"/>
        <v>1.3250000000000002</v>
      </c>
      <c r="CX174">
        <f t="shared" si="152"/>
        <v>0</v>
      </c>
      <c r="CY174">
        <f t="shared" si="153"/>
        <v>473.35199999999998</v>
      </c>
      <c r="CZ174">
        <f t="shared" si="154"/>
        <v>277.75200000000001</v>
      </c>
      <c r="DC174" t="s">
        <v>6</v>
      </c>
      <c r="DD174" t="s">
        <v>6</v>
      </c>
      <c r="DE174" t="s">
        <v>21</v>
      </c>
      <c r="DF174" t="s">
        <v>21</v>
      </c>
      <c r="DG174" t="s">
        <v>22</v>
      </c>
      <c r="DH174" t="s">
        <v>6</v>
      </c>
      <c r="DI174" t="s">
        <v>22</v>
      </c>
      <c r="DJ174" t="s">
        <v>21</v>
      </c>
      <c r="DK174" t="s">
        <v>6</v>
      </c>
      <c r="DL174" t="s">
        <v>6</v>
      </c>
      <c r="DM174" t="s">
        <v>6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32</v>
      </c>
      <c r="DW174" t="s">
        <v>32</v>
      </c>
      <c r="DX174">
        <v>100</v>
      </c>
      <c r="EE174">
        <v>64675094</v>
      </c>
      <c r="EF174">
        <v>2</v>
      </c>
      <c r="EG174" t="s">
        <v>23</v>
      </c>
      <c r="EH174">
        <v>0</v>
      </c>
      <c r="EI174" t="s">
        <v>6</v>
      </c>
      <c r="EJ174">
        <v>1</v>
      </c>
      <c r="EK174">
        <v>16001</v>
      </c>
      <c r="EL174" t="s">
        <v>24</v>
      </c>
      <c r="EM174" t="s">
        <v>25</v>
      </c>
      <c r="EO174" t="s">
        <v>26</v>
      </c>
      <c r="EQ174">
        <v>131072</v>
      </c>
      <c r="ER174">
        <v>712.72</v>
      </c>
      <c r="ES174">
        <v>21.51</v>
      </c>
      <c r="ET174">
        <v>97.51</v>
      </c>
      <c r="EU174">
        <v>12.66</v>
      </c>
      <c r="EV174">
        <v>593.70000000000005</v>
      </c>
      <c r="EW174">
        <v>60.83</v>
      </c>
      <c r="EX174">
        <v>1.06</v>
      </c>
      <c r="EY174">
        <v>0</v>
      </c>
      <c r="FQ174">
        <v>0</v>
      </c>
      <c r="FR174">
        <f t="shared" si="155"/>
        <v>0</v>
      </c>
      <c r="FS174">
        <v>0</v>
      </c>
      <c r="FT174" t="s">
        <v>27</v>
      </c>
      <c r="FU174" t="s">
        <v>28</v>
      </c>
      <c r="FX174">
        <v>120.6</v>
      </c>
      <c r="FY174">
        <v>70.55</v>
      </c>
      <c r="GA174" t="s">
        <v>6</v>
      </c>
      <c r="GD174">
        <v>1</v>
      </c>
      <c r="GF174">
        <v>1385001794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156"/>
        <v>0</v>
      </c>
      <c r="GM174">
        <f t="shared" si="157"/>
        <v>1213.75</v>
      </c>
      <c r="GN174">
        <f t="shared" si="158"/>
        <v>1213.75</v>
      </c>
      <c r="GO174">
        <f t="shared" si="159"/>
        <v>0</v>
      </c>
      <c r="GP174">
        <f t="shared" si="160"/>
        <v>0</v>
      </c>
      <c r="GR174">
        <v>0</v>
      </c>
      <c r="GS174">
        <v>3</v>
      </c>
      <c r="GT174">
        <v>0</v>
      </c>
      <c r="GU174" t="s">
        <v>6</v>
      </c>
      <c r="GV174">
        <f t="shared" si="161"/>
        <v>0</v>
      </c>
      <c r="GW174">
        <v>1</v>
      </c>
      <c r="GX174">
        <f t="shared" si="162"/>
        <v>0</v>
      </c>
      <c r="HA174">
        <v>0</v>
      </c>
      <c r="HB174">
        <v>0</v>
      </c>
      <c r="HC174">
        <f t="shared" si="163"/>
        <v>0</v>
      </c>
      <c r="IK174">
        <v>0</v>
      </c>
    </row>
    <row r="175" spans="1:245" x14ac:dyDescent="0.25">
      <c r="A175">
        <v>17</v>
      </c>
      <c r="B175">
        <v>1</v>
      </c>
      <c r="E175" t="s">
        <v>363</v>
      </c>
      <c r="F175" t="s">
        <v>35</v>
      </c>
      <c r="G175" t="s">
        <v>364</v>
      </c>
      <c r="H175" t="s">
        <v>149</v>
      </c>
      <c r="I175">
        <f>ROUND(32,6)</f>
        <v>32</v>
      </c>
      <c r="J175">
        <v>0</v>
      </c>
      <c r="O175">
        <f t="shared" si="129"/>
        <v>1275.8399999999999</v>
      </c>
      <c r="P175">
        <f t="shared" si="130"/>
        <v>1275.8399999999999</v>
      </c>
      <c r="Q175">
        <f t="shared" si="131"/>
        <v>0</v>
      </c>
      <c r="R175">
        <f t="shared" si="132"/>
        <v>0</v>
      </c>
      <c r="S175">
        <f t="shared" si="133"/>
        <v>0</v>
      </c>
      <c r="T175">
        <f t="shared" si="134"/>
        <v>0</v>
      </c>
      <c r="U175">
        <f t="shared" si="135"/>
        <v>0</v>
      </c>
      <c r="V175">
        <f t="shared" si="136"/>
        <v>0</v>
      </c>
      <c r="W175">
        <f t="shared" si="137"/>
        <v>0</v>
      </c>
      <c r="X175">
        <f t="shared" si="138"/>
        <v>0</v>
      </c>
      <c r="Y175">
        <f t="shared" si="139"/>
        <v>0</v>
      </c>
      <c r="AA175">
        <v>67927178</v>
      </c>
      <c r="AB175">
        <f t="shared" si="140"/>
        <v>39.869999999999997</v>
      </c>
      <c r="AC175">
        <f t="shared" si="141"/>
        <v>39.869999999999997</v>
      </c>
      <c r="AD175">
        <f t="shared" ref="AD175:AD182" si="169">ROUND((((ET175)-(EU175))+AE175),6)</f>
        <v>0</v>
      </c>
      <c r="AE175">
        <f t="shared" ref="AE175:AF182" si="170">ROUND((EU175),6)</f>
        <v>0</v>
      </c>
      <c r="AF175">
        <f t="shared" si="170"/>
        <v>0</v>
      </c>
      <c r="AG175">
        <f t="shared" si="142"/>
        <v>0</v>
      </c>
      <c r="AH175">
        <f t="shared" ref="AH175:AI182" si="171">(EW175)</f>
        <v>0</v>
      </c>
      <c r="AI175">
        <f t="shared" si="171"/>
        <v>0</v>
      </c>
      <c r="AJ175">
        <f t="shared" si="143"/>
        <v>0</v>
      </c>
      <c r="AK175">
        <v>39.870000000000005</v>
      </c>
      <c r="AL175">
        <v>39.870000000000005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6</v>
      </c>
      <c r="BE175" t="s">
        <v>6</v>
      </c>
      <c r="BF175" t="s">
        <v>6</v>
      </c>
      <c r="BG175" t="s">
        <v>6</v>
      </c>
      <c r="BH175">
        <v>3</v>
      </c>
      <c r="BI175">
        <v>1</v>
      </c>
      <c r="BJ175" t="s">
        <v>6</v>
      </c>
      <c r="BM175">
        <v>1100</v>
      </c>
      <c r="BN175">
        <v>0</v>
      </c>
      <c r="BO175" t="s">
        <v>6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6</v>
      </c>
      <c r="BZ175">
        <v>0</v>
      </c>
      <c r="CA175">
        <v>0</v>
      </c>
      <c r="CE175">
        <v>0</v>
      </c>
      <c r="CF175">
        <v>0</v>
      </c>
      <c r="CG175">
        <v>0</v>
      </c>
      <c r="CM175">
        <v>0</v>
      </c>
      <c r="CN175" t="s">
        <v>6</v>
      </c>
      <c r="CO175">
        <v>0</v>
      </c>
      <c r="CP175">
        <f t="shared" si="144"/>
        <v>1275.8399999999999</v>
      </c>
      <c r="CQ175">
        <f t="shared" si="145"/>
        <v>39.869999999999997</v>
      </c>
      <c r="CR175">
        <f t="shared" si="146"/>
        <v>0</v>
      </c>
      <c r="CS175">
        <f t="shared" si="147"/>
        <v>0</v>
      </c>
      <c r="CT175">
        <f t="shared" si="148"/>
        <v>0</v>
      </c>
      <c r="CU175">
        <f t="shared" si="149"/>
        <v>0</v>
      </c>
      <c r="CV175">
        <f t="shared" si="150"/>
        <v>0</v>
      </c>
      <c r="CW175">
        <f t="shared" si="151"/>
        <v>0</v>
      </c>
      <c r="CX175">
        <f t="shared" si="152"/>
        <v>0</v>
      </c>
      <c r="CY175">
        <f t="shared" si="153"/>
        <v>0</v>
      </c>
      <c r="CZ175">
        <f t="shared" si="154"/>
        <v>0</v>
      </c>
      <c r="DC175" t="s">
        <v>6</v>
      </c>
      <c r="DD175" t="s">
        <v>6</v>
      </c>
      <c r="DE175" t="s">
        <v>6</v>
      </c>
      <c r="DF175" t="s">
        <v>6</v>
      </c>
      <c r="DG175" t="s">
        <v>6</v>
      </c>
      <c r="DH175" t="s">
        <v>6</v>
      </c>
      <c r="DI175" t="s">
        <v>6</v>
      </c>
      <c r="DJ175" t="s">
        <v>6</v>
      </c>
      <c r="DK175" t="s">
        <v>6</v>
      </c>
      <c r="DL175" t="s">
        <v>6</v>
      </c>
      <c r="DM175" t="s">
        <v>6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149</v>
      </c>
      <c r="DW175" t="s">
        <v>149</v>
      </c>
      <c r="DX175">
        <v>1</v>
      </c>
      <c r="EE175">
        <v>64675249</v>
      </c>
      <c r="EF175">
        <v>8</v>
      </c>
      <c r="EG175" t="s">
        <v>37</v>
      </c>
      <c r="EH175">
        <v>0</v>
      </c>
      <c r="EI175" t="s">
        <v>6</v>
      </c>
      <c r="EJ175">
        <v>1</v>
      </c>
      <c r="EK175">
        <v>1100</v>
      </c>
      <c r="EL175" t="s">
        <v>38</v>
      </c>
      <c r="EM175" t="s">
        <v>39</v>
      </c>
      <c r="EO175" t="s">
        <v>6</v>
      </c>
      <c r="EQ175">
        <v>131072</v>
      </c>
      <c r="ER175">
        <v>26.7</v>
      </c>
      <c r="ES175">
        <v>39.870000000000005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5</v>
      </c>
      <c r="FC175">
        <v>1</v>
      </c>
      <c r="FD175">
        <v>18</v>
      </c>
      <c r="FF175">
        <v>455</v>
      </c>
      <c r="FQ175">
        <v>0</v>
      </c>
      <c r="FR175">
        <f t="shared" si="155"/>
        <v>0</v>
      </c>
      <c r="FS175">
        <v>0</v>
      </c>
      <c r="FX175">
        <v>0</v>
      </c>
      <c r="FY175">
        <v>0</v>
      </c>
      <c r="GA175" t="s">
        <v>365</v>
      </c>
      <c r="GD175">
        <v>1</v>
      </c>
      <c r="GF175">
        <v>-1987611131</v>
      </c>
      <c r="GG175">
        <v>2</v>
      </c>
      <c r="GH175">
        <v>3</v>
      </c>
      <c r="GI175">
        <v>3</v>
      </c>
      <c r="GJ175">
        <v>0</v>
      </c>
      <c r="GK175">
        <v>0</v>
      </c>
      <c r="GL175">
        <f t="shared" si="156"/>
        <v>0</v>
      </c>
      <c r="GM175">
        <f t="shared" si="157"/>
        <v>1275.8399999999999</v>
      </c>
      <c r="GN175">
        <f t="shared" si="158"/>
        <v>1275.8399999999999</v>
      </c>
      <c r="GO175">
        <f t="shared" si="159"/>
        <v>0</v>
      </c>
      <c r="GP175">
        <f t="shared" si="160"/>
        <v>0</v>
      </c>
      <c r="GR175">
        <v>1</v>
      </c>
      <c r="GS175">
        <v>1</v>
      </c>
      <c r="GT175">
        <v>0</v>
      </c>
      <c r="GU175" t="s">
        <v>6</v>
      </c>
      <c r="GV175">
        <f t="shared" si="161"/>
        <v>0</v>
      </c>
      <c r="GW175">
        <v>1</v>
      </c>
      <c r="GX175">
        <f t="shared" si="162"/>
        <v>0</v>
      </c>
      <c r="HA175">
        <v>0</v>
      </c>
      <c r="HB175">
        <v>0</v>
      </c>
      <c r="HC175">
        <f t="shared" si="163"/>
        <v>0</v>
      </c>
      <c r="IK175">
        <v>0</v>
      </c>
    </row>
    <row r="176" spans="1:245" x14ac:dyDescent="0.25">
      <c r="A176">
        <v>17</v>
      </c>
      <c r="B176">
        <v>1</v>
      </c>
      <c r="E176" t="s">
        <v>366</v>
      </c>
      <c r="F176" t="s">
        <v>35</v>
      </c>
      <c r="G176" t="s">
        <v>367</v>
      </c>
      <c r="H176" t="s">
        <v>149</v>
      </c>
      <c r="I176">
        <f>ROUND(14,6)</f>
        <v>14</v>
      </c>
      <c r="J176">
        <v>0</v>
      </c>
      <c r="O176">
        <f t="shared" si="129"/>
        <v>314.02</v>
      </c>
      <c r="P176">
        <f t="shared" si="130"/>
        <v>314.02</v>
      </c>
      <c r="Q176">
        <f t="shared" si="131"/>
        <v>0</v>
      </c>
      <c r="R176">
        <f t="shared" si="132"/>
        <v>0</v>
      </c>
      <c r="S176">
        <f t="shared" si="133"/>
        <v>0</v>
      </c>
      <c r="T176">
        <f t="shared" si="134"/>
        <v>0</v>
      </c>
      <c r="U176">
        <f t="shared" si="135"/>
        <v>0</v>
      </c>
      <c r="V176">
        <f t="shared" si="136"/>
        <v>0</v>
      </c>
      <c r="W176">
        <f t="shared" si="137"/>
        <v>0</v>
      </c>
      <c r="X176">
        <f t="shared" si="138"/>
        <v>0</v>
      </c>
      <c r="Y176">
        <f t="shared" si="139"/>
        <v>0</v>
      </c>
      <c r="AA176">
        <v>67927178</v>
      </c>
      <c r="AB176">
        <f t="shared" si="140"/>
        <v>22.43</v>
      </c>
      <c r="AC176">
        <f t="shared" si="141"/>
        <v>22.43</v>
      </c>
      <c r="AD176">
        <f t="shared" si="169"/>
        <v>0</v>
      </c>
      <c r="AE176">
        <f t="shared" si="170"/>
        <v>0</v>
      </c>
      <c r="AF176">
        <f t="shared" si="170"/>
        <v>0</v>
      </c>
      <c r="AG176">
        <f t="shared" si="142"/>
        <v>0</v>
      </c>
      <c r="AH176">
        <f t="shared" si="171"/>
        <v>0</v>
      </c>
      <c r="AI176">
        <f t="shared" si="171"/>
        <v>0</v>
      </c>
      <c r="AJ176">
        <f t="shared" si="143"/>
        <v>0</v>
      </c>
      <c r="AK176">
        <v>22.43</v>
      </c>
      <c r="AL176">
        <v>22.43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6</v>
      </c>
      <c r="BE176" t="s">
        <v>6</v>
      </c>
      <c r="BF176" t="s">
        <v>6</v>
      </c>
      <c r="BG176" t="s">
        <v>6</v>
      </c>
      <c r="BH176">
        <v>3</v>
      </c>
      <c r="BI176">
        <v>1</v>
      </c>
      <c r="BJ176" t="s">
        <v>6</v>
      </c>
      <c r="BM176">
        <v>1100</v>
      </c>
      <c r="BN176">
        <v>0</v>
      </c>
      <c r="BO176" t="s">
        <v>6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6</v>
      </c>
      <c r="BZ176">
        <v>0</v>
      </c>
      <c r="CA176">
        <v>0</v>
      </c>
      <c r="CE176">
        <v>0</v>
      </c>
      <c r="CF176">
        <v>0</v>
      </c>
      <c r="CG176">
        <v>0</v>
      </c>
      <c r="CM176">
        <v>0</v>
      </c>
      <c r="CN176" t="s">
        <v>6</v>
      </c>
      <c r="CO176">
        <v>0</v>
      </c>
      <c r="CP176">
        <f t="shared" si="144"/>
        <v>314.02</v>
      </c>
      <c r="CQ176">
        <f t="shared" si="145"/>
        <v>22.43</v>
      </c>
      <c r="CR176">
        <f t="shared" si="146"/>
        <v>0</v>
      </c>
      <c r="CS176">
        <f t="shared" si="147"/>
        <v>0</v>
      </c>
      <c r="CT176">
        <f t="shared" si="148"/>
        <v>0</v>
      </c>
      <c r="CU176">
        <f t="shared" si="149"/>
        <v>0</v>
      </c>
      <c r="CV176">
        <f t="shared" si="150"/>
        <v>0</v>
      </c>
      <c r="CW176">
        <f t="shared" si="151"/>
        <v>0</v>
      </c>
      <c r="CX176">
        <f t="shared" si="152"/>
        <v>0</v>
      </c>
      <c r="CY176">
        <f t="shared" si="153"/>
        <v>0</v>
      </c>
      <c r="CZ176">
        <f t="shared" si="154"/>
        <v>0</v>
      </c>
      <c r="DC176" t="s">
        <v>6</v>
      </c>
      <c r="DD176" t="s">
        <v>6</v>
      </c>
      <c r="DE176" t="s">
        <v>6</v>
      </c>
      <c r="DF176" t="s">
        <v>6</v>
      </c>
      <c r="DG176" t="s">
        <v>6</v>
      </c>
      <c r="DH176" t="s">
        <v>6</v>
      </c>
      <c r="DI176" t="s">
        <v>6</v>
      </c>
      <c r="DJ176" t="s">
        <v>6</v>
      </c>
      <c r="DK176" t="s">
        <v>6</v>
      </c>
      <c r="DL176" t="s">
        <v>6</v>
      </c>
      <c r="DM176" t="s">
        <v>6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149</v>
      </c>
      <c r="DW176" t="s">
        <v>149</v>
      </c>
      <c r="DX176">
        <v>1</v>
      </c>
      <c r="EE176">
        <v>64675249</v>
      </c>
      <c r="EF176">
        <v>8</v>
      </c>
      <c r="EG176" t="s">
        <v>37</v>
      </c>
      <c r="EH176">
        <v>0</v>
      </c>
      <c r="EI176" t="s">
        <v>6</v>
      </c>
      <c r="EJ176">
        <v>1</v>
      </c>
      <c r="EK176">
        <v>1100</v>
      </c>
      <c r="EL176" t="s">
        <v>38</v>
      </c>
      <c r="EM176" t="s">
        <v>39</v>
      </c>
      <c r="EO176" t="s">
        <v>6</v>
      </c>
      <c r="EQ176">
        <v>131072</v>
      </c>
      <c r="ER176">
        <v>15.02</v>
      </c>
      <c r="ES176">
        <v>22.43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1</v>
      </c>
      <c r="FD176">
        <v>18</v>
      </c>
      <c r="FF176">
        <v>256</v>
      </c>
      <c r="FQ176">
        <v>0</v>
      </c>
      <c r="FR176">
        <f t="shared" si="155"/>
        <v>0</v>
      </c>
      <c r="FS176">
        <v>0</v>
      </c>
      <c r="FX176">
        <v>0</v>
      </c>
      <c r="FY176">
        <v>0</v>
      </c>
      <c r="GA176" t="s">
        <v>368</v>
      </c>
      <c r="GD176">
        <v>1</v>
      </c>
      <c r="GF176">
        <v>935703117</v>
      </c>
      <c r="GG176">
        <v>2</v>
      </c>
      <c r="GH176">
        <v>3</v>
      </c>
      <c r="GI176">
        <v>3</v>
      </c>
      <c r="GJ176">
        <v>0</v>
      </c>
      <c r="GK176">
        <v>0</v>
      </c>
      <c r="GL176">
        <f t="shared" si="156"/>
        <v>0</v>
      </c>
      <c r="GM176">
        <f t="shared" si="157"/>
        <v>314.02</v>
      </c>
      <c r="GN176">
        <f t="shared" si="158"/>
        <v>314.02</v>
      </c>
      <c r="GO176">
        <f t="shared" si="159"/>
        <v>0</v>
      </c>
      <c r="GP176">
        <f t="shared" si="160"/>
        <v>0</v>
      </c>
      <c r="GR176">
        <v>1</v>
      </c>
      <c r="GS176">
        <v>1</v>
      </c>
      <c r="GT176">
        <v>0</v>
      </c>
      <c r="GU176" t="s">
        <v>6</v>
      </c>
      <c r="GV176">
        <f t="shared" si="161"/>
        <v>0</v>
      </c>
      <c r="GW176">
        <v>1</v>
      </c>
      <c r="GX176">
        <f t="shared" si="162"/>
        <v>0</v>
      </c>
      <c r="HA176">
        <v>0</v>
      </c>
      <c r="HB176">
        <v>0</v>
      </c>
      <c r="HC176">
        <f t="shared" si="163"/>
        <v>0</v>
      </c>
      <c r="IK176">
        <v>0</v>
      </c>
    </row>
    <row r="177" spans="1:245" x14ac:dyDescent="0.25">
      <c r="A177">
        <v>17</v>
      </c>
      <c r="B177">
        <v>1</v>
      </c>
      <c r="E177" t="s">
        <v>369</v>
      </c>
      <c r="F177" t="s">
        <v>35</v>
      </c>
      <c r="G177" t="s">
        <v>370</v>
      </c>
      <c r="H177" t="s">
        <v>149</v>
      </c>
      <c r="I177">
        <f>ROUND(6,6)</f>
        <v>6</v>
      </c>
      <c r="J177">
        <v>0</v>
      </c>
      <c r="O177">
        <f t="shared" si="129"/>
        <v>106.74</v>
      </c>
      <c r="P177">
        <f t="shared" si="130"/>
        <v>106.74</v>
      </c>
      <c r="Q177">
        <f t="shared" si="131"/>
        <v>0</v>
      </c>
      <c r="R177">
        <f t="shared" si="132"/>
        <v>0</v>
      </c>
      <c r="S177">
        <f t="shared" si="133"/>
        <v>0</v>
      </c>
      <c r="T177">
        <f t="shared" si="134"/>
        <v>0</v>
      </c>
      <c r="U177">
        <f t="shared" si="135"/>
        <v>0</v>
      </c>
      <c r="V177">
        <f t="shared" si="136"/>
        <v>0</v>
      </c>
      <c r="W177">
        <f t="shared" si="137"/>
        <v>0</v>
      </c>
      <c r="X177">
        <f t="shared" si="138"/>
        <v>0</v>
      </c>
      <c r="Y177">
        <f t="shared" si="139"/>
        <v>0</v>
      </c>
      <c r="AA177">
        <v>67927178</v>
      </c>
      <c r="AB177">
        <f t="shared" si="140"/>
        <v>17.79</v>
      </c>
      <c r="AC177">
        <f t="shared" si="141"/>
        <v>17.79</v>
      </c>
      <c r="AD177">
        <f t="shared" si="169"/>
        <v>0</v>
      </c>
      <c r="AE177">
        <f t="shared" si="170"/>
        <v>0</v>
      </c>
      <c r="AF177">
        <f t="shared" si="170"/>
        <v>0</v>
      </c>
      <c r="AG177">
        <f t="shared" si="142"/>
        <v>0</v>
      </c>
      <c r="AH177">
        <f t="shared" si="171"/>
        <v>0</v>
      </c>
      <c r="AI177">
        <f t="shared" si="171"/>
        <v>0</v>
      </c>
      <c r="AJ177">
        <f t="shared" si="143"/>
        <v>0</v>
      </c>
      <c r="AK177">
        <v>17.790000000000003</v>
      </c>
      <c r="AL177">
        <v>17.790000000000003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6</v>
      </c>
      <c r="BE177" t="s">
        <v>6</v>
      </c>
      <c r="BF177" t="s">
        <v>6</v>
      </c>
      <c r="BG177" t="s">
        <v>6</v>
      </c>
      <c r="BH177">
        <v>3</v>
      </c>
      <c r="BI177">
        <v>1</v>
      </c>
      <c r="BJ177" t="s">
        <v>6</v>
      </c>
      <c r="BM177">
        <v>1100</v>
      </c>
      <c r="BN177">
        <v>0</v>
      </c>
      <c r="BO177" t="s">
        <v>6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0</v>
      </c>
      <c r="CA177">
        <v>0</v>
      </c>
      <c r="CE177">
        <v>0</v>
      </c>
      <c r="CF177">
        <v>0</v>
      </c>
      <c r="CG177">
        <v>0</v>
      </c>
      <c r="CM177">
        <v>0</v>
      </c>
      <c r="CN177" t="s">
        <v>6</v>
      </c>
      <c r="CO177">
        <v>0</v>
      </c>
      <c r="CP177">
        <f t="shared" si="144"/>
        <v>106.74</v>
      </c>
      <c r="CQ177">
        <f t="shared" si="145"/>
        <v>17.79</v>
      </c>
      <c r="CR177">
        <f t="shared" si="146"/>
        <v>0</v>
      </c>
      <c r="CS177">
        <f t="shared" si="147"/>
        <v>0</v>
      </c>
      <c r="CT177">
        <f t="shared" si="148"/>
        <v>0</v>
      </c>
      <c r="CU177">
        <f t="shared" si="149"/>
        <v>0</v>
      </c>
      <c r="CV177">
        <f t="shared" si="150"/>
        <v>0</v>
      </c>
      <c r="CW177">
        <f t="shared" si="151"/>
        <v>0</v>
      </c>
      <c r="CX177">
        <f t="shared" si="152"/>
        <v>0</v>
      </c>
      <c r="CY177">
        <f t="shared" si="153"/>
        <v>0</v>
      </c>
      <c r="CZ177">
        <f t="shared" si="154"/>
        <v>0</v>
      </c>
      <c r="DC177" t="s">
        <v>6</v>
      </c>
      <c r="DD177" t="s">
        <v>6</v>
      </c>
      <c r="DE177" t="s">
        <v>6</v>
      </c>
      <c r="DF177" t="s">
        <v>6</v>
      </c>
      <c r="DG177" t="s">
        <v>6</v>
      </c>
      <c r="DH177" t="s">
        <v>6</v>
      </c>
      <c r="DI177" t="s">
        <v>6</v>
      </c>
      <c r="DJ177" t="s">
        <v>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1003</v>
      </c>
      <c r="DV177" t="s">
        <v>149</v>
      </c>
      <c r="DW177" t="s">
        <v>149</v>
      </c>
      <c r="DX177">
        <v>1</v>
      </c>
      <c r="EE177">
        <v>64675249</v>
      </c>
      <c r="EF177">
        <v>8</v>
      </c>
      <c r="EG177" t="s">
        <v>37</v>
      </c>
      <c r="EH177">
        <v>0</v>
      </c>
      <c r="EI177" t="s">
        <v>6</v>
      </c>
      <c r="EJ177">
        <v>1</v>
      </c>
      <c r="EK177">
        <v>1100</v>
      </c>
      <c r="EL177" t="s">
        <v>38</v>
      </c>
      <c r="EM177" t="s">
        <v>39</v>
      </c>
      <c r="EO177" t="s">
        <v>6</v>
      </c>
      <c r="EQ177">
        <v>131072</v>
      </c>
      <c r="ER177">
        <v>11.91</v>
      </c>
      <c r="ES177">
        <v>17.790000000000003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5</v>
      </c>
      <c r="FC177">
        <v>1</v>
      </c>
      <c r="FD177">
        <v>18</v>
      </c>
      <c r="FF177">
        <v>203</v>
      </c>
      <c r="FQ177">
        <v>0</v>
      </c>
      <c r="FR177">
        <f t="shared" si="155"/>
        <v>0</v>
      </c>
      <c r="FS177">
        <v>0</v>
      </c>
      <c r="FX177">
        <v>0</v>
      </c>
      <c r="FY177">
        <v>0</v>
      </c>
      <c r="GA177" t="s">
        <v>371</v>
      </c>
      <c r="GD177">
        <v>1</v>
      </c>
      <c r="GF177">
        <v>1664153091</v>
      </c>
      <c r="GG177">
        <v>2</v>
      </c>
      <c r="GH177">
        <v>3</v>
      </c>
      <c r="GI177">
        <v>3</v>
      </c>
      <c r="GJ177">
        <v>0</v>
      </c>
      <c r="GK177">
        <v>0</v>
      </c>
      <c r="GL177">
        <f t="shared" si="156"/>
        <v>0</v>
      </c>
      <c r="GM177">
        <f t="shared" si="157"/>
        <v>106.74</v>
      </c>
      <c r="GN177">
        <f t="shared" si="158"/>
        <v>106.74</v>
      </c>
      <c r="GO177">
        <f t="shared" si="159"/>
        <v>0</v>
      </c>
      <c r="GP177">
        <f t="shared" si="160"/>
        <v>0</v>
      </c>
      <c r="GR177">
        <v>1</v>
      </c>
      <c r="GS177">
        <v>1</v>
      </c>
      <c r="GT177">
        <v>0</v>
      </c>
      <c r="GU177" t="s">
        <v>6</v>
      </c>
      <c r="GV177">
        <f t="shared" si="161"/>
        <v>0</v>
      </c>
      <c r="GW177">
        <v>1</v>
      </c>
      <c r="GX177">
        <f t="shared" si="162"/>
        <v>0</v>
      </c>
      <c r="HA177">
        <v>0</v>
      </c>
      <c r="HB177">
        <v>0</v>
      </c>
      <c r="HC177">
        <f t="shared" si="163"/>
        <v>0</v>
      </c>
      <c r="IK177">
        <v>0</v>
      </c>
    </row>
    <row r="178" spans="1:245" x14ac:dyDescent="0.25">
      <c r="A178">
        <v>17</v>
      </c>
      <c r="B178">
        <v>1</v>
      </c>
      <c r="E178" t="s">
        <v>372</v>
      </c>
      <c r="F178" t="s">
        <v>35</v>
      </c>
      <c r="G178" t="s">
        <v>373</v>
      </c>
      <c r="H178" t="s">
        <v>149</v>
      </c>
      <c r="I178">
        <f>ROUND(4,6)</f>
        <v>4</v>
      </c>
      <c r="J178">
        <v>0</v>
      </c>
      <c r="O178">
        <f t="shared" si="129"/>
        <v>68.36</v>
      </c>
      <c r="P178">
        <f t="shared" si="130"/>
        <v>68.36</v>
      </c>
      <c r="Q178">
        <f t="shared" si="131"/>
        <v>0</v>
      </c>
      <c r="R178">
        <f t="shared" si="132"/>
        <v>0</v>
      </c>
      <c r="S178">
        <f t="shared" si="133"/>
        <v>0</v>
      </c>
      <c r="T178">
        <f t="shared" si="134"/>
        <v>0</v>
      </c>
      <c r="U178">
        <f t="shared" si="135"/>
        <v>0</v>
      </c>
      <c r="V178">
        <f t="shared" si="136"/>
        <v>0</v>
      </c>
      <c r="W178">
        <f t="shared" si="137"/>
        <v>0</v>
      </c>
      <c r="X178">
        <f t="shared" si="138"/>
        <v>0</v>
      </c>
      <c r="Y178">
        <f t="shared" si="139"/>
        <v>0</v>
      </c>
      <c r="AA178">
        <v>67927178</v>
      </c>
      <c r="AB178">
        <f t="shared" si="140"/>
        <v>17.09</v>
      </c>
      <c r="AC178">
        <f t="shared" si="141"/>
        <v>17.09</v>
      </c>
      <c r="AD178">
        <f t="shared" si="169"/>
        <v>0</v>
      </c>
      <c r="AE178">
        <f t="shared" si="170"/>
        <v>0</v>
      </c>
      <c r="AF178">
        <f t="shared" si="170"/>
        <v>0</v>
      </c>
      <c r="AG178">
        <f t="shared" si="142"/>
        <v>0</v>
      </c>
      <c r="AH178">
        <f t="shared" si="171"/>
        <v>0</v>
      </c>
      <c r="AI178">
        <f t="shared" si="171"/>
        <v>0</v>
      </c>
      <c r="AJ178">
        <f t="shared" si="143"/>
        <v>0</v>
      </c>
      <c r="AK178">
        <v>17.09</v>
      </c>
      <c r="AL178">
        <v>17.09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6</v>
      </c>
      <c r="BE178" t="s">
        <v>6</v>
      </c>
      <c r="BF178" t="s">
        <v>6</v>
      </c>
      <c r="BG178" t="s">
        <v>6</v>
      </c>
      <c r="BH178">
        <v>3</v>
      </c>
      <c r="BI178">
        <v>1</v>
      </c>
      <c r="BJ178" t="s">
        <v>6</v>
      </c>
      <c r="BM178">
        <v>1100</v>
      </c>
      <c r="BN178">
        <v>0</v>
      </c>
      <c r="BO178" t="s">
        <v>6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0</v>
      </c>
      <c r="CA178">
        <v>0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si="144"/>
        <v>68.36</v>
      </c>
      <c r="CQ178">
        <f t="shared" si="145"/>
        <v>17.09</v>
      </c>
      <c r="CR178">
        <f t="shared" si="146"/>
        <v>0</v>
      </c>
      <c r="CS178">
        <f t="shared" si="147"/>
        <v>0</v>
      </c>
      <c r="CT178">
        <f t="shared" si="148"/>
        <v>0</v>
      </c>
      <c r="CU178">
        <f t="shared" si="149"/>
        <v>0</v>
      </c>
      <c r="CV178">
        <f t="shared" si="150"/>
        <v>0</v>
      </c>
      <c r="CW178">
        <f t="shared" si="151"/>
        <v>0</v>
      </c>
      <c r="CX178">
        <f t="shared" si="152"/>
        <v>0</v>
      </c>
      <c r="CY178">
        <f t="shared" si="153"/>
        <v>0</v>
      </c>
      <c r="CZ178">
        <f t="shared" si="154"/>
        <v>0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149</v>
      </c>
      <c r="DW178" t="s">
        <v>149</v>
      </c>
      <c r="DX178">
        <v>1</v>
      </c>
      <c r="EE178">
        <v>64675249</v>
      </c>
      <c r="EF178">
        <v>8</v>
      </c>
      <c r="EG178" t="s">
        <v>37</v>
      </c>
      <c r="EH178">
        <v>0</v>
      </c>
      <c r="EI178" t="s">
        <v>6</v>
      </c>
      <c r="EJ178">
        <v>1</v>
      </c>
      <c r="EK178">
        <v>1100</v>
      </c>
      <c r="EL178" t="s">
        <v>38</v>
      </c>
      <c r="EM178" t="s">
        <v>39</v>
      </c>
      <c r="EO178" t="s">
        <v>6</v>
      </c>
      <c r="EQ178">
        <v>131072</v>
      </c>
      <c r="ER178">
        <v>17.09</v>
      </c>
      <c r="ES178">
        <v>17.09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5</v>
      </c>
      <c r="FC178">
        <v>1</v>
      </c>
      <c r="FD178">
        <v>18</v>
      </c>
      <c r="FF178">
        <v>195</v>
      </c>
      <c r="FQ178">
        <v>0</v>
      </c>
      <c r="FR178">
        <f t="shared" si="155"/>
        <v>0</v>
      </c>
      <c r="FS178">
        <v>0</v>
      </c>
      <c r="FX178">
        <v>0</v>
      </c>
      <c r="FY178">
        <v>0</v>
      </c>
      <c r="GA178" t="s">
        <v>102</v>
      </c>
      <c r="GD178">
        <v>1</v>
      </c>
      <c r="GF178">
        <v>793173234</v>
      </c>
      <c r="GG178">
        <v>2</v>
      </c>
      <c r="GH178">
        <v>3</v>
      </c>
      <c r="GI178">
        <v>3</v>
      </c>
      <c r="GJ178">
        <v>0</v>
      </c>
      <c r="GK178">
        <v>0</v>
      </c>
      <c r="GL178">
        <f t="shared" si="156"/>
        <v>0</v>
      </c>
      <c r="GM178">
        <f t="shared" si="157"/>
        <v>68.36</v>
      </c>
      <c r="GN178">
        <f t="shared" si="158"/>
        <v>68.36</v>
      </c>
      <c r="GO178">
        <f t="shared" si="159"/>
        <v>0</v>
      </c>
      <c r="GP178">
        <f t="shared" si="160"/>
        <v>0</v>
      </c>
      <c r="GR178">
        <v>1</v>
      </c>
      <c r="GS178">
        <v>1</v>
      </c>
      <c r="GT178">
        <v>0</v>
      </c>
      <c r="GU178" t="s">
        <v>6</v>
      </c>
      <c r="GV178">
        <f t="shared" si="161"/>
        <v>0</v>
      </c>
      <c r="GW178">
        <v>1</v>
      </c>
      <c r="GX178">
        <f t="shared" si="162"/>
        <v>0</v>
      </c>
      <c r="HA178">
        <v>0</v>
      </c>
      <c r="HB178">
        <v>0</v>
      </c>
      <c r="HC178">
        <f t="shared" si="163"/>
        <v>0</v>
      </c>
      <c r="IK178">
        <v>0</v>
      </c>
    </row>
    <row r="179" spans="1:245" x14ac:dyDescent="0.25">
      <c r="A179">
        <v>17</v>
      </c>
      <c r="B179">
        <v>1</v>
      </c>
      <c r="E179" t="s">
        <v>374</v>
      </c>
      <c r="F179" t="s">
        <v>375</v>
      </c>
      <c r="G179" t="s">
        <v>376</v>
      </c>
      <c r="H179" t="s">
        <v>75</v>
      </c>
      <c r="I179">
        <f>ROUND(4/10,6)</f>
        <v>0.4</v>
      </c>
      <c r="J179">
        <v>0</v>
      </c>
      <c r="O179">
        <f t="shared" si="129"/>
        <v>11.8</v>
      </c>
      <c r="P179">
        <f t="shared" si="130"/>
        <v>11.8</v>
      </c>
      <c r="Q179">
        <f t="shared" si="131"/>
        <v>0</v>
      </c>
      <c r="R179">
        <f t="shared" si="132"/>
        <v>0</v>
      </c>
      <c r="S179">
        <f t="shared" si="133"/>
        <v>0</v>
      </c>
      <c r="T179">
        <f t="shared" si="134"/>
        <v>0</v>
      </c>
      <c r="U179">
        <f t="shared" si="135"/>
        <v>0</v>
      </c>
      <c r="V179">
        <f t="shared" si="136"/>
        <v>0</v>
      </c>
      <c r="W179">
        <f t="shared" si="137"/>
        <v>0</v>
      </c>
      <c r="X179">
        <f t="shared" si="138"/>
        <v>0</v>
      </c>
      <c r="Y179">
        <f t="shared" si="139"/>
        <v>0</v>
      </c>
      <c r="AA179">
        <v>67927178</v>
      </c>
      <c r="AB179">
        <f t="shared" si="140"/>
        <v>29.5</v>
      </c>
      <c r="AC179">
        <f t="shared" si="141"/>
        <v>29.5</v>
      </c>
      <c r="AD179">
        <f t="shared" si="169"/>
        <v>0</v>
      </c>
      <c r="AE179">
        <f t="shared" si="170"/>
        <v>0</v>
      </c>
      <c r="AF179">
        <f t="shared" si="170"/>
        <v>0</v>
      </c>
      <c r="AG179">
        <f t="shared" si="142"/>
        <v>0</v>
      </c>
      <c r="AH179">
        <f t="shared" si="171"/>
        <v>0</v>
      </c>
      <c r="AI179">
        <f t="shared" si="171"/>
        <v>0</v>
      </c>
      <c r="AJ179">
        <f t="shared" si="143"/>
        <v>0</v>
      </c>
      <c r="AK179">
        <v>29.5</v>
      </c>
      <c r="AL179">
        <v>29.5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6</v>
      </c>
      <c r="BE179" t="s">
        <v>6</v>
      </c>
      <c r="BF179" t="s">
        <v>6</v>
      </c>
      <c r="BG179" t="s">
        <v>6</v>
      </c>
      <c r="BH179">
        <v>3</v>
      </c>
      <c r="BI179">
        <v>1</v>
      </c>
      <c r="BJ179" t="s">
        <v>377</v>
      </c>
      <c r="BM179">
        <v>500001</v>
      </c>
      <c r="BN179">
        <v>0</v>
      </c>
      <c r="BO179" t="s">
        <v>6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0</v>
      </c>
      <c r="CA179">
        <v>0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144"/>
        <v>11.8</v>
      </c>
      <c r="CQ179">
        <f t="shared" si="145"/>
        <v>29.5</v>
      </c>
      <c r="CR179">
        <f t="shared" si="146"/>
        <v>0</v>
      </c>
      <c r="CS179">
        <f t="shared" si="147"/>
        <v>0</v>
      </c>
      <c r="CT179">
        <f t="shared" si="148"/>
        <v>0</v>
      </c>
      <c r="CU179">
        <f t="shared" si="149"/>
        <v>0</v>
      </c>
      <c r="CV179">
        <f t="shared" si="150"/>
        <v>0</v>
      </c>
      <c r="CW179">
        <f t="shared" si="151"/>
        <v>0</v>
      </c>
      <c r="CX179">
        <f t="shared" si="152"/>
        <v>0</v>
      </c>
      <c r="CY179">
        <f t="shared" si="153"/>
        <v>0</v>
      </c>
      <c r="CZ179">
        <f t="shared" si="154"/>
        <v>0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1010</v>
      </c>
      <c r="DV179" t="s">
        <v>75</v>
      </c>
      <c r="DW179" t="s">
        <v>75</v>
      </c>
      <c r="DX179">
        <v>10</v>
      </c>
      <c r="EE179">
        <v>64675000</v>
      </c>
      <c r="EF179">
        <v>8</v>
      </c>
      <c r="EG179" t="s">
        <v>37</v>
      </c>
      <c r="EH179">
        <v>0</v>
      </c>
      <c r="EI179" t="s">
        <v>6</v>
      </c>
      <c r="EJ179">
        <v>1</v>
      </c>
      <c r="EK179">
        <v>500001</v>
      </c>
      <c r="EL179" t="s">
        <v>70</v>
      </c>
      <c r="EM179" t="s">
        <v>71</v>
      </c>
      <c r="EO179" t="s">
        <v>6</v>
      </c>
      <c r="EQ179">
        <v>131072</v>
      </c>
      <c r="ER179">
        <v>29.5</v>
      </c>
      <c r="ES179">
        <v>29.5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55"/>
        <v>0</v>
      </c>
      <c r="FS179">
        <v>0</v>
      </c>
      <c r="FX179">
        <v>0</v>
      </c>
      <c r="FY179">
        <v>0</v>
      </c>
      <c r="GA179" t="s">
        <v>6</v>
      </c>
      <c r="GD179">
        <v>1</v>
      </c>
      <c r="GF179">
        <v>-796443951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156"/>
        <v>0</v>
      </c>
      <c r="GM179">
        <f t="shared" si="157"/>
        <v>11.8</v>
      </c>
      <c r="GN179">
        <f t="shared" si="158"/>
        <v>11.8</v>
      </c>
      <c r="GO179">
        <f t="shared" si="159"/>
        <v>0</v>
      </c>
      <c r="GP179">
        <f t="shared" si="160"/>
        <v>0</v>
      </c>
      <c r="GR179">
        <v>0</v>
      </c>
      <c r="GS179">
        <v>3</v>
      </c>
      <c r="GT179">
        <v>0</v>
      </c>
      <c r="GU179" t="s">
        <v>6</v>
      </c>
      <c r="GV179">
        <f t="shared" si="161"/>
        <v>0</v>
      </c>
      <c r="GW179">
        <v>1</v>
      </c>
      <c r="GX179">
        <f t="shared" si="162"/>
        <v>0</v>
      </c>
      <c r="HA179">
        <v>0</v>
      </c>
      <c r="HB179">
        <v>0</v>
      </c>
      <c r="HC179">
        <f t="shared" si="163"/>
        <v>0</v>
      </c>
      <c r="IK179">
        <v>0</v>
      </c>
    </row>
    <row r="180" spans="1:245" x14ac:dyDescent="0.25">
      <c r="A180">
        <v>17</v>
      </c>
      <c r="B180">
        <v>1</v>
      </c>
      <c r="E180" t="s">
        <v>378</v>
      </c>
      <c r="F180" t="s">
        <v>317</v>
      </c>
      <c r="G180" t="s">
        <v>318</v>
      </c>
      <c r="H180" t="s">
        <v>75</v>
      </c>
      <c r="I180">
        <f>ROUND(6/10,6)</f>
        <v>0.6</v>
      </c>
      <c r="J180">
        <v>0</v>
      </c>
      <c r="O180">
        <f t="shared" si="129"/>
        <v>19.079999999999998</v>
      </c>
      <c r="P180">
        <f t="shared" si="130"/>
        <v>19.079999999999998</v>
      </c>
      <c r="Q180">
        <f t="shared" si="131"/>
        <v>0</v>
      </c>
      <c r="R180">
        <f t="shared" si="132"/>
        <v>0</v>
      </c>
      <c r="S180">
        <f t="shared" si="133"/>
        <v>0</v>
      </c>
      <c r="T180">
        <f t="shared" si="134"/>
        <v>0</v>
      </c>
      <c r="U180">
        <f t="shared" si="135"/>
        <v>0</v>
      </c>
      <c r="V180">
        <f t="shared" si="136"/>
        <v>0</v>
      </c>
      <c r="W180">
        <f t="shared" si="137"/>
        <v>0</v>
      </c>
      <c r="X180">
        <f t="shared" si="138"/>
        <v>0</v>
      </c>
      <c r="Y180">
        <f t="shared" si="139"/>
        <v>0</v>
      </c>
      <c r="AA180">
        <v>67927178</v>
      </c>
      <c r="AB180">
        <f t="shared" si="140"/>
        <v>31.8</v>
      </c>
      <c r="AC180">
        <f t="shared" si="141"/>
        <v>31.8</v>
      </c>
      <c r="AD180">
        <f t="shared" si="169"/>
        <v>0</v>
      </c>
      <c r="AE180">
        <f t="shared" si="170"/>
        <v>0</v>
      </c>
      <c r="AF180">
        <f t="shared" si="170"/>
        <v>0</v>
      </c>
      <c r="AG180">
        <f t="shared" si="142"/>
        <v>0</v>
      </c>
      <c r="AH180">
        <f t="shared" si="171"/>
        <v>0</v>
      </c>
      <c r="AI180">
        <f t="shared" si="171"/>
        <v>0</v>
      </c>
      <c r="AJ180">
        <f t="shared" si="143"/>
        <v>0</v>
      </c>
      <c r="AK180">
        <v>31.8</v>
      </c>
      <c r="AL180">
        <v>31.8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319</v>
      </c>
      <c r="BM180">
        <v>500001</v>
      </c>
      <c r="BN180">
        <v>0</v>
      </c>
      <c r="BO180" t="s">
        <v>6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0</v>
      </c>
      <c r="CA180">
        <v>0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144"/>
        <v>19.079999999999998</v>
      </c>
      <c r="CQ180">
        <f t="shared" si="145"/>
        <v>31.8</v>
      </c>
      <c r="CR180">
        <f t="shared" si="146"/>
        <v>0</v>
      </c>
      <c r="CS180">
        <f t="shared" si="147"/>
        <v>0</v>
      </c>
      <c r="CT180">
        <f t="shared" si="148"/>
        <v>0</v>
      </c>
      <c r="CU180">
        <f t="shared" si="149"/>
        <v>0</v>
      </c>
      <c r="CV180">
        <f t="shared" si="150"/>
        <v>0</v>
      </c>
      <c r="CW180">
        <f t="shared" si="151"/>
        <v>0</v>
      </c>
      <c r="CX180">
        <f t="shared" si="152"/>
        <v>0</v>
      </c>
      <c r="CY180">
        <f t="shared" si="153"/>
        <v>0</v>
      </c>
      <c r="CZ180">
        <f t="shared" si="154"/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1010</v>
      </c>
      <c r="DV180" t="s">
        <v>75</v>
      </c>
      <c r="DW180" t="s">
        <v>75</v>
      </c>
      <c r="DX180">
        <v>10</v>
      </c>
      <c r="EE180">
        <v>64675000</v>
      </c>
      <c r="EF180">
        <v>8</v>
      </c>
      <c r="EG180" t="s">
        <v>37</v>
      </c>
      <c r="EH180">
        <v>0</v>
      </c>
      <c r="EI180" t="s">
        <v>6</v>
      </c>
      <c r="EJ180">
        <v>1</v>
      </c>
      <c r="EK180">
        <v>500001</v>
      </c>
      <c r="EL180" t="s">
        <v>70</v>
      </c>
      <c r="EM180" t="s">
        <v>71</v>
      </c>
      <c r="EO180" t="s">
        <v>6</v>
      </c>
      <c r="EQ180">
        <v>131072</v>
      </c>
      <c r="ER180">
        <v>31.8</v>
      </c>
      <c r="ES180">
        <v>31.8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55"/>
        <v>0</v>
      </c>
      <c r="FS180">
        <v>0</v>
      </c>
      <c r="FX180">
        <v>0</v>
      </c>
      <c r="FY180">
        <v>0</v>
      </c>
      <c r="GA180" t="s">
        <v>6</v>
      </c>
      <c r="GD180">
        <v>1</v>
      </c>
      <c r="GF180">
        <v>-2068360021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56"/>
        <v>0</v>
      </c>
      <c r="GM180">
        <f t="shared" si="157"/>
        <v>19.079999999999998</v>
      </c>
      <c r="GN180">
        <f t="shared" si="158"/>
        <v>19.079999999999998</v>
      </c>
      <c r="GO180">
        <f t="shared" si="159"/>
        <v>0</v>
      </c>
      <c r="GP180">
        <f t="shared" si="160"/>
        <v>0</v>
      </c>
      <c r="GR180">
        <v>0</v>
      </c>
      <c r="GS180">
        <v>3</v>
      </c>
      <c r="GT180">
        <v>0</v>
      </c>
      <c r="GU180" t="s">
        <v>6</v>
      </c>
      <c r="GV180">
        <f t="shared" si="161"/>
        <v>0</v>
      </c>
      <c r="GW180">
        <v>1</v>
      </c>
      <c r="GX180">
        <f t="shared" si="162"/>
        <v>0</v>
      </c>
      <c r="HA180">
        <v>0</v>
      </c>
      <c r="HB180">
        <v>0</v>
      </c>
      <c r="HC180">
        <f t="shared" si="163"/>
        <v>0</v>
      </c>
      <c r="IK180">
        <v>0</v>
      </c>
    </row>
    <row r="181" spans="1:245" x14ac:dyDescent="0.25">
      <c r="A181">
        <v>17</v>
      </c>
      <c r="B181">
        <v>1</v>
      </c>
      <c r="E181" t="s">
        <v>379</v>
      </c>
      <c r="F181" t="s">
        <v>325</v>
      </c>
      <c r="G181" t="s">
        <v>326</v>
      </c>
      <c r="H181" t="s">
        <v>75</v>
      </c>
      <c r="I181">
        <f>ROUND(14/10,6)</f>
        <v>1.4</v>
      </c>
      <c r="J181">
        <v>0</v>
      </c>
      <c r="O181">
        <f t="shared" si="129"/>
        <v>46.2</v>
      </c>
      <c r="P181">
        <f t="shared" si="130"/>
        <v>46.2</v>
      </c>
      <c r="Q181">
        <f t="shared" si="131"/>
        <v>0</v>
      </c>
      <c r="R181">
        <f t="shared" si="132"/>
        <v>0</v>
      </c>
      <c r="S181">
        <f t="shared" si="133"/>
        <v>0</v>
      </c>
      <c r="T181">
        <f t="shared" si="134"/>
        <v>0</v>
      </c>
      <c r="U181">
        <f t="shared" si="135"/>
        <v>0</v>
      </c>
      <c r="V181">
        <f t="shared" si="136"/>
        <v>0</v>
      </c>
      <c r="W181">
        <f t="shared" si="137"/>
        <v>0</v>
      </c>
      <c r="X181">
        <f t="shared" si="138"/>
        <v>0</v>
      </c>
      <c r="Y181">
        <f t="shared" si="139"/>
        <v>0</v>
      </c>
      <c r="AA181">
        <v>67927178</v>
      </c>
      <c r="AB181">
        <f t="shared" si="140"/>
        <v>33</v>
      </c>
      <c r="AC181">
        <f t="shared" si="141"/>
        <v>33</v>
      </c>
      <c r="AD181">
        <f t="shared" si="169"/>
        <v>0</v>
      </c>
      <c r="AE181">
        <f t="shared" si="170"/>
        <v>0</v>
      </c>
      <c r="AF181">
        <f t="shared" si="170"/>
        <v>0</v>
      </c>
      <c r="AG181">
        <f t="shared" si="142"/>
        <v>0</v>
      </c>
      <c r="AH181">
        <f t="shared" si="171"/>
        <v>0</v>
      </c>
      <c r="AI181">
        <f t="shared" si="171"/>
        <v>0</v>
      </c>
      <c r="AJ181">
        <f t="shared" si="143"/>
        <v>0</v>
      </c>
      <c r="AK181">
        <v>33</v>
      </c>
      <c r="AL181">
        <v>33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6</v>
      </c>
      <c r="BE181" t="s">
        <v>6</v>
      </c>
      <c r="BF181" t="s">
        <v>6</v>
      </c>
      <c r="BG181" t="s">
        <v>6</v>
      </c>
      <c r="BH181">
        <v>3</v>
      </c>
      <c r="BI181">
        <v>1</v>
      </c>
      <c r="BJ181" t="s">
        <v>327</v>
      </c>
      <c r="BM181">
        <v>500001</v>
      </c>
      <c r="BN181">
        <v>0</v>
      </c>
      <c r="BO181" t="s">
        <v>6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0</v>
      </c>
      <c r="CA181">
        <v>0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144"/>
        <v>46.2</v>
      </c>
      <c r="CQ181">
        <f t="shared" si="145"/>
        <v>33</v>
      </c>
      <c r="CR181">
        <f t="shared" si="146"/>
        <v>0</v>
      </c>
      <c r="CS181">
        <f t="shared" si="147"/>
        <v>0</v>
      </c>
      <c r="CT181">
        <f t="shared" si="148"/>
        <v>0</v>
      </c>
      <c r="CU181">
        <f t="shared" si="149"/>
        <v>0</v>
      </c>
      <c r="CV181">
        <f t="shared" si="150"/>
        <v>0</v>
      </c>
      <c r="CW181">
        <f t="shared" si="151"/>
        <v>0</v>
      </c>
      <c r="CX181">
        <f t="shared" si="152"/>
        <v>0</v>
      </c>
      <c r="CY181">
        <f t="shared" si="153"/>
        <v>0</v>
      </c>
      <c r="CZ181">
        <f t="shared" si="154"/>
        <v>0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1010</v>
      </c>
      <c r="DV181" t="s">
        <v>75</v>
      </c>
      <c r="DW181" t="s">
        <v>75</v>
      </c>
      <c r="DX181">
        <v>10</v>
      </c>
      <c r="EE181">
        <v>64675000</v>
      </c>
      <c r="EF181">
        <v>8</v>
      </c>
      <c r="EG181" t="s">
        <v>37</v>
      </c>
      <c r="EH181">
        <v>0</v>
      </c>
      <c r="EI181" t="s">
        <v>6</v>
      </c>
      <c r="EJ181">
        <v>1</v>
      </c>
      <c r="EK181">
        <v>500001</v>
      </c>
      <c r="EL181" t="s">
        <v>70</v>
      </c>
      <c r="EM181" t="s">
        <v>71</v>
      </c>
      <c r="EO181" t="s">
        <v>6</v>
      </c>
      <c r="EQ181">
        <v>131072</v>
      </c>
      <c r="ER181">
        <v>33</v>
      </c>
      <c r="ES181">
        <v>33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55"/>
        <v>0</v>
      </c>
      <c r="FS181">
        <v>0</v>
      </c>
      <c r="FX181">
        <v>0</v>
      </c>
      <c r="FY181">
        <v>0</v>
      </c>
      <c r="GA181" t="s">
        <v>6</v>
      </c>
      <c r="GD181">
        <v>1</v>
      </c>
      <c r="GF181">
        <v>-1611190815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156"/>
        <v>0</v>
      </c>
      <c r="GM181">
        <f t="shared" si="157"/>
        <v>46.2</v>
      </c>
      <c r="GN181">
        <f t="shared" si="158"/>
        <v>46.2</v>
      </c>
      <c r="GO181">
        <f t="shared" si="159"/>
        <v>0</v>
      </c>
      <c r="GP181">
        <f t="shared" si="160"/>
        <v>0</v>
      </c>
      <c r="GR181">
        <v>0</v>
      </c>
      <c r="GS181">
        <v>3</v>
      </c>
      <c r="GT181">
        <v>0</v>
      </c>
      <c r="GU181" t="s">
        <v>6</v>
      </c>
      <c r="GV181">
        <f t="shared" si="161"/>
        <v>0</v>
      </c>
      <c r="GW181">
        <v>1</v>
      </c>
      <c r="GX181">
        <f t="shared" si="162"/>
        <v>0</v>
      </c>
      <c r="HA181">
        <v>0</v>
      </c>
      <c r="HB181">
        <v>0</v>
      </c>
      <c r="HC181">
        <f t="shared" si="163"/>
        <v>0</v>
      </c>
      <c r="IK181">
        <v>0</v>
      </c>
    </row>
    <row r="182" spans="1:245" x14ac:dyDescent="0.25">
      <c r="A182">
        <v>17</v>
      </c>
      <c r="B182">
        <v>1</v>
      </c>
      <c r="E182" t="s">
        <v>380</v>
      </c>
      <c r="F182" t="s">
        <v>381</v>
      </c>
      <c r="G182" t="s">
        <v>382</v>
      </c>
      <c r="H182" t="s">
        <v>75</v>
      </c>
      <c r="I182">
        <f>ROUND(32/10,6)</f>
        <v>3.2</v>
      </c>
      <c r="J182">
        <v>0</v>
      </c>
      <c r="O182">
        <f t="shared" si="129"/>
        <v>112.96</v>
      </c>
      <c r="P182">
        <f t="shared" si="130"/>
        <v>112.96</v>
      </c>
      <c r="Q182">
        <f t="shared" si="131"/>
        <v>0</v>
      </c>
      <c r="R182">
        <f t="shared" si="132"/>
        <v>0</v>
      </c>
      <c r="S182">
        <f t="shared" si="133"/>
        <v>0</v>
      </c>
      <c r="T182">
        <f t="shared" si="134"/>
        <v>0</v>
      </c>
      <c r="U182">
        <f t="shared" si="135"/>
        <v>0</v>
      </c>
      <c r="V182">
        <f t="shared" si="136"/>
        <v>0</v>
      </c>
      <c r="W182">
        <f t="shared" si="137"/>
        <v>0</v>
      </c>
      <c r="X182">
        <f t="shared" si="138"/>
        <v>0</v>
      </c>
      <c r="Y182">
        <f t="shared" si="139"/>
        <v>0</v>
      </c>
      <c r="AA182">
        <v>67927178</v>
      </c>
      <c r="AB182">
        <f t="shared" si="140"/>
        <v>35.299999999999997</v>
      </c>
      <c r="AC182">
        <f t="shared" si="141"/>
        <v>35.299999999999997</v>
      </c>
      <c r="AD182">
        <f t="shared" si="169"/>
        <v>0</v>
      </c>
      <c r="AE182">
        <f t="shared" si="170"/>
        <v>0</v>
      </c>
      <c r="AF182">
        <f t="shared" si="170"/>
        <v>0</v>
      </c>
      <c r="AG182">
        <f t="shared" si="142"/>
        <v>0</v>
      </c>
      <c r="AH182">
        <f t="shared" si="171"/>
        <v>0</v>
      </c>
      <c r="AI182">
        <f t="shared" si="171"/>
        <v>0</v>
      </c>
      <c r="AJ182">
        <f t="shared" si="143"/>
        <v>0</v>
      </c>
      <c r="AK182">
        <v>35.299999999999997</v>
      </c>
      <c r="AL182">
        <v>35.299999999999997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383</v>
      </c>
      <c r="BM182">
        <v>500001</v>
      </c>
      <c r="BN182">
        <v>0</v>
      </c>
      <c r="BO182" t="s">
        <v>6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0</v>
      </c>
      <c r="CA182">
        <v>0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144"/>
        <v>112.96</v>
      </c>
      <c r="CQ182">
        <f t="shared" si="145"/>
        <v>35.299999999999997</v>
      </c>
      <c r="CR182">
        <f t="shared" si="146"/>
        <v>0</v>
      </c>
      <c r="CS182">
        <f t="shared" si="147"/>
        <v>0</v>
      </c>
      <c r="CT182">
        <f t="shared" si="148"/>
        <v>0</v>
      </c>
      <c r="CU182">
        <f t="shared" si="149"/>
        <v>0</v>
      </c>
      <c r="CV182">
        <f t="shared" si="150"/>
        <v>0</v>
      </c>
      <c r="CW182">
        <f t="shared" si="151"/>
        <v>0</v>
      </c>
      <c r="CX182">
        <f t="shared" si="152"/>
        <v>0</v>
      </c>
      <c r="CY182">
        <f t="shared" si="153"/>
        <v>0</v>
      </c>
      <c r="CZ182">
        <f t="shared" si="154"/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1010</v>
      </c>
      <c r="DV182" t="s">
        <v>75</v>
      </c>
      <c r="DW182" t="s">
        <v>75</v>
      </c>
      <c r="DX182">
        <v>10</v>
      </c>
      <c r="EE182">
        <v>64675000</v>
      </c>
      <c r="EF182">
        <v>8</v>
      </c>
      <c r="EG182" t="s">
        <v>37</v>
      </c>
      <c r="EH182">
        <v>0</v>
      </c>
      <c r="EI182" t="s">
        <v>6</v>
      </c>
      <c r="EJ182">
        <v>1</v>
      </c>
      <c r="EK182">
        <v>500001</v>
      </c>
      <c r="EL182" t="s">
        <v>70</v>
      </c>
      <c r="EM182" t="s">
        <v>71</v>
      </c>
      <c r="EO182" t="s">
        <v>6</v>
      </c>
      <c r="EQ182">
        <v>131072</v>
      </c>
      <c r="ER182">
        <v>35.299999999999997</v>
      </c>
      <c r="ES182">
        <v>35.299999999999997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55"/>
        <v>0</v>
      </c>
      <c r="FS182">
        <v>0</v>
      </c>
      <c r="FX182">
        <v>0</v>
      </c>
      <c r="FY182">
        <v>0</v>
      </c>
      <c r="GA182" t="s">
        <v>6</v>
      </c>
      <c r="GD182">
        <v>1</v>
      </c>
      <c r="GF182">
        <v>-1776302882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56"/>
        <v>0</v>
      </c>
      <c r="GM182">
        <f t="shared" si="157"/>
        <v>112.96</v>
      </c>
      <c r="GN182">
        <f t="shared" si="158"/>
        <v>112.96</v>
      </c>
      <c r="GO182">
        <f t="shared" si="159"/>
        <v>0</v>
      </c>
      <c r="GP182">
        <f t="shared" si="160"/>
        <v>0</v>
      </c>
      <c r="GR182">
        <v>0</v>
      </c>
      <c r="GS182">
        <v>3</v>
      </c>
      <c r="GT182">
        <v>0</v>
      </c>
      <c r="GU182" t="s">
        <v>6</v>
      </c>
      <c r="GV182">
        <f t="shared" si="161"/>
        <v>0</v>
      </c>
      <c r="GW182">
        <v>1</v>
      </c>
      <c r="GX182">
        <f t="shared" si="162"/>
        <v>0</v>
      </c>
      <c r="HA182">
        <v>0</v>
      </c>
      <c r="HB182">
        <v>0</v>
      </c>
      <c r="HC182">
        <f t="shared" si="163"/>
        <v>0</v>
      </c>
      <c r="IK182">
        <v>0</v>
      </c>
    </row>
    <row r="183" spans="1:245" x14ac:dyDescent="0.25">
      <c r="A183">
        <v>17</v>
      </c>
      <c r="B183">
        <v>1</v>
      </c>
      <c r="C183">
        <f>ROW(SmtRes!A169)</f>
        <v>169</v>
      </c>
      <c r="D183">
        <f>ROW(EtalonRes!A210)</f>
        <v>210</v>
      </c>
      <c r="E183" t="s">
        <v>384</v>
      </c>
      <c r="F183" t="s">
        <v>385</v>
      </c>
      <c r="G183" t="s">
        <v>386</v>
      </c>
      <c r="H183" t="s">
        <v>32</v>
      </c>
      <c r="I183">
        <f>ROUND(10/100,6)</f>
        <v>0.1</v>
      </c>
      <c r="J183">
        <v>0</v>
      </c>
      <c r="O183">
        <f t="shared" si="129"/>
        <v>82.86</v>
      </c>
      <c r="P183">
        <f t="shared" si="130"/>
        <v>2.39</v>
      </c>
      <c r="Q183">
        <f t="shared" si="131"/>
        <v>12.19</v>
      </c>
      <c r="R183">
        <f t="shared" si="132"/>
        <v>1.58</v>
      </c>
      <c r="S183">
        <f t="shared" si="133"/>
        <v>68.28</v>
      </c>
      <c r="T183">
        <f t="shared" si="134"/>
        <v>0</v>
      </c>
      <c r="U183">
        <f t="shared" si="135"/>
        <v>6.9954499999999999</v>
      </c>
      <c r="V183">
        <f t="shared" si="136"/>
        <v>0.13250000000000003</v>
      </c>
      <c r="W183">
        <f t="shared" si="137"/>
        <v>0</v>
      </c>
      <c r="X183">
        <f t="shared" si="138"/>
        <v>84.53</v>
      </c>
      <c r="Y183">
        <f t="shared" si="139"/>
        <v>49.6</v>
      </c>
      <c r="AA183">
        <v>67927178</v>
      </c>
      <c r="AB183">
        <f t="shared" si="140"/>
        <v>828.58249999999998</v>
      </c>
      <c r="AC183">
        <f t="shared" si="141"/>
        <v>23.94</v>
      </c>
      <c r="AD183">
        <f>ROUND(((((ET183*1.25))-((EU183*1.25)))+AE183),6)</f>
        <v>121.8875</v>
      </c>
      <c r="AE183">
        <f>ROUND(((EU183*1.25)),6)</f>
        <v>15.824999999999999</v>
      </c>
      <c r="AF183">
        <f>ROUND(((EV183*1.15)),6)</f>
        <v>682.755</v>
      </c>
      <c r="AG183">
        <f t="shared" si="142"/>
        <v>0</v>
      </c>
      <c r="AH183">
        <f>((EW183*1.15))</f>
        <v>69.954499999999996</v>
      </c>
      <c r="AI183">
        <f>((EX183*1.25))</f>
        <v>1.3250000000000002</v>
      </c>
      <c r="AJ183">
        <f t="shared" si="143"/>
        <v>0</v>
      </c>
      <c r="AK183">
        <v>715.15</v>
      </c>
      <c r="AL183">
        <v>23.94</v>
      </c>
      <c r="AM183">
        <v>97.51</v>
      </c>
      <c r="AN183">
        <v>12.66</v>
      </c>
      <c r="AO183">
        <v>593.70000000000005</v>
      </c>
      <c r="AP183">
        <v>0</v>
      </c>
      <c r="AQ183">
        <v>60.83</v>
      </c>
      <c r="AR183">
        <v>1.06</v>
      </c>
      <c r="AS183">
        <v>0</v>
      </c>
      <c r="AT183">
        <v>121</v>
      </c>
      <c r="AU183">
        <v>71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6</v>
      </c>
      <c r="BE183" t="s">
        <v>6</v>
      </c>
      <c r="BF183" t="s">
        <v>6</v>
      </c>
      <c r="BG183" t="s">
        <v>6</v>
      </c>
      <c r="BH183">
        <v>0</v>
      </c>
      <c r="BI183">
        <v>1</v>
      </c>
      <c r="BJ183" t="s">
        <v>387</v>
      </c>
      <c r="BM183">
        <v>16001</v>
      </c>
      <c r="BN183">
        <v>0</v>
      </c>
      <c r="BO183" t="s">
        <v>6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134</v>
      </c>
      <c r="CA183">
        <v>83</v>
      </c>
      <c r="CE183">
        <v>0</v>
      </c>
      <c r="CF183">
        <v>0</v>
      </c>
      <c r="CG183">
        <v>0</v>
      </c>
      <c r="CM183">
        <v>0</v>
      </c>
      <c r="CN183" t="s">
        <v>20</v>
      </c>
      <c r="CO183">
        <v>0</v>
      </c>
      <c r="CP183">
        <f t="shared" si="144"/>
        <v>82.86</v>
      </c>
      <c r="CQ183">
        <f t="shared" si="145"/>
        <v>23.94</v>
      </c>
      <c r="CR183">
        <f t="shared" si="146"/>
        <v>121.8875</v>
      </c>
      <c r="CS183">
        <f t="shared" si="147"/>
        <v>15.824999999999999</v>
      </c>
      <c r="CT183">
        <f t="shared" si="148"/>
        <v>682.755</v>
      </c>
      <c r="CU183">
        <f t="shared" si="149"/>
        <v>0</v>
      </c>
      <c r="CV183">
        <f t="shared" si="150"/>
        <v>69.954499999999996</v>
      </c>
      <c r="CW183">
        <f t="shared" si="151"/>
        <v>1.3250000000000002</v>
      </c>
      <c r="CX183">
        <f t="shared" si="152"/>
        <v>0</v>
      </c>
      <c r="CY183">
        <f t="shared" si="153"/>
        <v>84.530599999999993</v>
      </c>
      <c r="CZ183">
        <f t="shared" si="154"/>
        <v>49.600600000000007</v>
      </c>
      <c r="DC183" t="s">
        <v>6</v>
      </c>
      <c r="DD183" t="s">
        <v>6</v>
      </c>
      <c r="DE183" t="s">
        <v>21</v>
      </c>
      <c r="DF183" t="s">
        <v>21</v>
      </c>
      <c r="DG183" t="s">
        <v>22</v>
      </c>
      <c r="DH183" t="s">
        <v>6</v>
      </c>
      <c r="DI183" t="s">
        <v>22</v>
      </c>
      <c r="DJ183" t="s">
        <v>21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1003</v>
      </c>
      <c r="DV183" t="s">
        <v>32</v>
      </c>
      <c r="DW183" t="s">
        <v>32</v>
      </c>
      <c r="DX183">
        <v>100</v>
      </c>
      <c r="EE183">
        <v>64675094</v>
      </c>
      <c r="EF183">
        <v>2</v>
      </c>
      <c r="EG183" t="s">
        <v>23</v>
      </c>
      <c r="EH183">
        <v>0</v>
      </c>
      <c r="EI183" t="s">
        <v>6</v>
      </c>
      <c r="EJ183">
        <v>1</v>
      </c>
      <c r="EK183">
        <v>16001</v>
      </c>
      <c r="EL183" t="s">
        <v>24</v>
      </c>
      <c r="EM183" t="s">
        <v>25</v>
      </c>
      <c r="EO183" t="s">
        <v>26</v>
      </c>
      <c r="EQ183">
        <v>131072</v>
      </c>
      <c r="ER183">
        <v>715.15</v>
      </c>
      <c r="ES183">
        <v>23.94</v>
      </c>
      <c r="ET183">
        <v>97.51</v>
      </c>
      <c r="EU183">
        <v>12.66</v>
      </c>
      <c r="EV183">
        <v>593.70000000000005</v>
      </c>
      <c r="EW183">
        <v>60.83</v>
      </c>
      <c r="EX183">
        <v>1.06</v>
      </c>
      <c r="EY183">
        <v>0</v>
      </c>
      <c r="FQ183">
        <v>0</v>
      </c>
      <c r="FR183">
        <f t="shared" si="155"/>
        <v>0</v>
      </c>
      <c r="FS183">
        <v>0</v>
      </c>
      <c r="FT183" t="s">
        <v>27</v>
      </c>
      <c r="FU183" t="s">
        <v>28</v>
      </c>
      <c r="FX183">
        <v>120.6</v>
      </c>
      <c r="FY183">
        <v>70.55</v>
      </c>
      <c r="GA183" t="s">
        <v>6</v>
      </c>
      <c r="GD183">
        <v>1</v>
      </c>
      <c r="GF183">
        <v>-652588951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156"/>
        <v>0</v>
      </c>
      <c r="GM183">
        <f t="shared" si="157"/>
        <v>216.99</v>
      </c>
      <c r="GN183">
        <f t="shared" si="158"/>
        <v>216.99</v>
      </c>
      <c r="GO183">
        <f t="shared" si="159"/>
        <v>0</v>
      </c>
      <c r="GP183">
        <f t="shared" si="160"/>
        <v>0</v>
      </c>
      <c r="GR183">
        <v>0</v>
      </c>
      <c r="GS183">
        <v>3</v>
      </c>
      <c r="GT183">
        <v>0</v>
      </c>
      <c r="GU183" t="s">
        <v>6</v>
      </c>
      <c r="GV183">
        <f t="shared" si="161"/>
        <v>0</v>
      </c>
      <c r="GW183">
        <v>1</v>
      </c>
      <c r="GX183">
        <f t="shared" si="162"/>
        <v>0</v>
      </c>
      <c r="HA183">
        <v>0</v>
      </c>
      <c r="HB183">
        <v>0</v>
      </c>
      <c r="HC183">
        <f t="shared" si="163"/>
        <v>0</v>
      </c>
      <c r="IK183">
        <v>0</v>
      </c>
    </row>
    <row r="184" spans="1:245" x14ac:dyDescent="0.25">
      <c r="A184">
        <v>17</v>
      </c>
      <c r="B184">
        <v>1</v>
      </c>
      <c r="E184" t="s">
        <v>388</v>
      </c>
      <c r="F184" t="s">
        <v>35</v>
      </c>
      <c r="G184" t="s">
        <v>389</v>
      </c>
      <c r="H184" t="s">
        <v>149</v>
      </c>
      <c r="I184">
        <f>ROUND(10,6)</f>
        <v>10</v>
      </c>
      <c r="J184">
        <v>0</v>
      </c>
      <c r="O184">
        <f t="shared" si="129"/>
        <v>875.4</v>
      </c>
      <c r="P184">
        <f t="shared" si="130"/>
        <v>875.4</v>
      </c>
      <c r="Q184">
        <f t="shared" si="131"/>
        <v>0</v>
      </c>
      <c r="R184">
        <f t="shared" si="132"/>
        <v>0</v>
      </c>
      <c r="S184">
        <f t="shared" si="133"/>
        <v>0</v>
      </c>
      <c r="T184">
        <f t="shared" si="134"/>
        <v>0</v>
      </c>
      <c r="U184">
        <f t="shared" si="135"/>
        <v>0</v>
      </c>
      <c r="V184">
        <f t="shared" si="136"/>
        <v>0</v>
      </c>
      <c r="W184">
        <f t="shared" si="137"/>
        <v>0</v>
      </c>
      <c r="X184">
        <f t="shared" si="138"/>
        <v>0</v>
      </c>
      <c r="Y184">
        <f t="shared" si="139"/>
        <v>0</v>
      </c>
      <c r="AA184">
        <v>67927178</v>
      </c>
      <c r="AB184">
        <f t="shared" si="140"/>
        <v>87.54</v>
      </c>
      <c r="AC184">
        <f t="shared" si="141"/>
        <v>87.54</v>
      </c>
      <c r="AD184">
        <f t="shared" ref="AD184:AD195" si="172">ROUND((((ET184)-(EU184))+AE184),6)</f>
        <v>0</v>
      </c>
      <c r="AE184">
        <f t="shared" ref="AE184:AE195" si="173">ROUND((EU184),6)</f>
        <v>0</v>
      </c>
      <c r="AF184">
        <f t="shared" ref="AF184:AF195" si="174">ROUND((EV184),6)</f>
        <v>0</v>
      </c>
      <c r="AG184">
        <f t="shared" si="142"/>
        <v>0</v>
      </c>
      <c r="AH184">
        <f t="shared" ref="AH184:AH195" si="175">(EW184)</f>
        <v>0</v>
      </c>
      <c r="AI184">
        <f t="shared" ref="AI184:AI195" si="176">(EX184)</f>
        <v>0</v>
      </c>
      <c r="AJ184">
        <f t="shared" si="143"/>
        <v>0</v>
      </c>
      <c r="AK184">
        <v>87.539999999999992</v>
      </c>
      <c r="AL184">
        <v>87.539999999999992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6</v>
      </c>
      <c r="BE184" t="s">
        <v>6</v>
      </c>
      <c r="BF184" t="s">
        <v>6</v>
      </c>
      <c r="BG184" t="s">
        <v>6</v>
      </c>
      <c r="BH184">
        <v>3</v>
      </c>
      <c r="BI184">
        <v>1</v>
      </c>
      <c r="BJ184" t="s">
        <v>6</v>
      </c>
      <c r="BM184">
        <v>1100</v>
      </c>
      <c r="BN184">
        <v>0</v>
      </c>
      <c r="BO184" t="s">
        <v>6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0</v>
      </c>
      <c r="CA184">
        <v>0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144"/>
        <v>875.4</v>
      </c>
      <c r="CQ184">
        <f t="shared" si="145"/>
        <v>87.54</v>
      </c>
      <c r="CR184">
        <f t="shared" si="146"/>
        <v>0</v>
      </c>
      <c r="CS184">
        <f t="shared" si="147"/>
        <v>0</v>
      </c>
      <c r="CT184">
        <f t="shared" si="148"/>
        <v>0</v>
      </c>
      <c r="CU184">
        <f t="shared" si="149"/>
        <v>0</v>
      </c>
      <c r="CV184">
        <f t="shared" si="150"/>
        <v>0</v>
      </c>
      <c r="CW184">
        <f t="shared" si="151"/>
        <v>0</v>
      </c>
      <c r="CX184">
        <f t="shared" si="152"/>
        <v>0</v>
      </c>
      <c r="CY184">
        <f t="shared" si="153"/>
        <v>0</v>
      </c>
      <c r="CZ184">
        <f t="shared" si="154"/>
        <v>0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1003</v>
      </c>
      <c r="DV184" t="s">
        <v>149</v>
      </c>
      <c r="DW184" t="s">
        <v>149</v>
      </c>
      <c r="DX184">
        <v>1</v>
      </c>
      <c r="EE184">
        <v>64675249</v>
      </c>
      <c r="EF184">
        <v>8</v>
      </c>
      <c r="EG184" t="s">
        <v>37</v>
      </c>
      <c r="EH184">
        <v>0</v>
      </c>
      <c r="EI184" t="s">
        <v>6</v>
      </c>
      <c r="EJ184">
        <v>1</v>
      </c>
      <c r="EK184">
        <v>1100</v>
      </c>
      <c r="EL184" t="s">
        <v>38</v>
      </c>
      <c r="EM184" t="s">
        <v>39</v>
      </c>
      <c r="EO184" t="s">
        <v>6</v>
      </c>
      <c r="EQ184">
        <v>131072</v>
      </c>
      <c r="ER184">
        <v>87.539999999999992</v>
      </c>
      <c r="ES184">
        <v>87.539999999999992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1</v>
      </c>
      <c r="FD184">
        <v>18</v>
      </c>
      <c r="FF184">
        <v>999</v>
      </c>
      <c r="FQ184">
        <v>0</v>
      </c>
      <c r="FR184">
        <f t="shared" si="155"/>
        <v>0</v>
      </c>
      <c r="FS184">
        <v>0</v>
      </c>
      <c r="FX184">
        <v>0</v>
      </c>
      <c r="FY184">
        <v>0</v>
      </c>
      <c r="GA184" t="s">
        <v>390</v>
      </c>
      <c r="GD184">
        <v>1</v>
      </c>
      <c r="GF184">
        <v>371328751</v>
      </c>
      <c r="GG184">
        <v>2</v>
      </c>
      <c r="GH184">
        <v>3</v>
      </c>
      <c r="GI184">
        <v>3</v>
      </c>
      <c r="GJ184">
        <v>0</v>
      </c>
      <c r="GK184">
        <v>0</v>
      </c>
      <c r="GL184">
        <f t="shared" si="156"/>
        <v>0</v>
      </c>
      <c r="GM184">
        <f t="shared" si="157"/>
        <v>875.4</v>
      </c>
      <c r="GN184">
        <f t="shared" si="158"/>
        <v>875.4</v>
      </c>
      <c r="GO184">
        <f t="shared" si="159"/>
        <v>0</v>
      </c>
      <c r="GP184">
        <f t="shared" si="160"/>
        <v>0</v>
      </c>
      <c r="GR184">
        <v>1</v>
      </c>
      <c r="GS184">
        <v>1</v>
      </c>
      <c r="GT184">
        <v>0</v>
      </c>
      <c r="GU184" t="s">
        <v>6</v>
      </c>
      <c r="GV184">
        <f t="shared" si="161"/>
        <v>0</v>
      </c>
      <c r="GW184">
        <v>1</v>
      </c>
      <c r="GX184">
        <f t="shared" si="162"/>
        <v>0</v>
      </c>
      <c r="HA184">
        <v>0</v>
      </c>
      <c r="HB184">
        <v>0</v>
      </c>
      <c r="HC184">
        <f t="shared" si="163"/>
        <v>0</v>
      </c>
      <c r="IK184">
        <v>0</v>
      </c>
    </row>
    <row r="185" spans="1:245" x14ac:dyDescent="0.25">
      <c r="A185">
        <v>17</v>
      </c>
      <c r="B185">
        <v>1</v>
      </c>
      <c r="E185" t="s">
        <v>391</v>
      </c>
      <c r="F185" t="s">
        <v>392</v>
      </c>
      <c r="G185" t="s">
        <v>393</v>
      </c>
      <c r="H185" t="s">
        <v>75</v>
      </c>
      <c r="I185">
        <f>ROUND(10/10,6)</f>
        <v>1</v>
      </c>
      <c r="J185">
        <v>0</v>
      </c>
      <c r="O185">
        <f t="shared" si="129"/>
        <v>37.43</v>
      </c>
      <c r="P185">
        <f t="shared" si="130"/>
        <v>37.43</v>
      </c>
      <c r="Q185">
        <f t="shared" si="131"/>
        <v>0</v>
      </c>
      <c r="R185">
        <f t="shared" si="132"/>
        <v>0</v>
      </c>
      <c r="S185">
        <f t="shared" si="133"/>
        <v>0</v>
      </c>
      <c r="T185">
        <f t="shared" si="134"/>
        <v>0</v>
      </c>
      <c r="U185">
        <f t="shared" si="135"/>
        <v>0</v>
      </c>
      <c r="V185">
        <f t="shared" si="136"/>
        <v>0</v>
      </c>
      <c r="W185">
        <f t="shared" si="137"/>
        <v>0</v>
      </c>
      <c r="X185">
        <f t="shared" si="138"/>
        <v>0</v>
      </c>
      <c r="Y185">
        <f t="shared" si="139"/>
        <v>0</v>
      </c>
      <c r="AA185">
        <v>67927178</v>
      </c>
      <c r="AB185">
        <f t="shared" si="140"/>
        <v>37.43</v>
      </c>
      <c r="AC185">
        <f t="shared" si="141"/>
        <v>37.43</v>
      </c>
      <c r="AD185">
        <f t="shared" si="172"/>
        <v>0</v>
      </c>
      <c r="AE185">
        <f t="shared" si="173"/>
        <v>0</v>
      </c>
      <c r="AF185">
        <f t="shared" si="174"/>
        <v>0</v>
      </c>
      <c r="AG185">
        <f t="shared" si="142"/>
        <v>0</v>
      </c>
      <c r="AH185">
        <f t="shared" si="175"/>
        <v>0</v>
      </c>
      <c r="AI185">
        <f t="shared" si="176"/>
        <v>0</v>
      </c>
      <c r="AJ185">
        <f t="shared" si="143"/>
        <v>0</v>
      </c>
      <c r="AK185">
        <v>37.43</v>
      </c>
      <c r="AL185">
        <v>37.43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394</v>
      </c>
      <c r="BM185">
        <v>500001</v>
      </c>
      <c r="BN185">
        <v>0</v>
      </c>
      <c r="BO185" t="s">
        <v>6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0</v>
      </c>
      <c r="CA185">
        <v>0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144"/>
        <v>37.43</v>
      </c>
      <c r="CQ185">
        <f t="shared" si="145"/>
        <v>37.43</v>
      </c>
      <c r="CR185">
        <f t="shared" si="146"/>
        <v>0</v>
      </c>
      <c r="CS185">
        <f t="shared" si="147"/>
        <v>0</v>
      </c>
      <c r="CT185">
        <f t="shared" si="148"/>
        <v>0</v>
      </c>
      <c r="CU185">
        <f t="shared" si="149"/>
        <v>0</v>
      </c>
      <c r="CV185">
        <f t="shared" si="150"/>
        <v>0</v>
      </c>
      <c r="CW185">
        <f t="shared" si="151"/>
        <v>0</v>
      </c>
      <c r="CX185">
        <f t="shared" si="152"/>
        <v>0</v>
      </c>
      <c r="CY185">
        <f t="shared" si="153"/>
        <v>0</v>
      </c>
      <c r="CZ185">
        <f t="shared" si="154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1010</v>
      </c>
      <c r="DV185" t="s">
        <v>75</v>
      </c>
      <c r="DW185" t="s">
        <v>75</v>
      </c>
      <c r="DX185">
        <v>10</v>
      </c>
      <c r="EE185">
        <v>64675000</v>
      </c>
      <c r="EF185">
        <v>8</v>
      </c>
      <c r="EG185" t="s">
        <v>37</v>
      </c>
      <c r="EH185">
        <v>0</v>
      </c>
      <c r="EI185" t="s">
        <v>6</v>
      </c>
      <c r="EJ185">
        <v>1</v>
      </c>
      <c r="EK185">
        <v>500001</v>
      </c>
      <c r="EL185" t="s">
        <v>70</v>
      </c>
      <c r="EM185" t="s">
        <v>71</v>
      </c>
      <c r="EO185" t="s">
        <v>6</v>
      </c>
      <c r="EQ185">
        <v>131072</v>
      </c>
      <c r="ER185">
        <v>37.43</v>
      </c>
      <c r="ES185">
        <v>37.43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f t="shared" si="155"/>
        <v>0</v>
      </c>
      <c r="FS185">
        <v>0</v>
      </c>
      <c r="FX185">
        <v>0</v>
      </c>
      <c r="FY185">
        <v>0</v>
      </c>
      <c r="GA185" t="s">
        <v>6</v>
      </c>
      <c r="GD185">
        <v>1</v>
      </c>
      <c r="GF185">
        <v>-1537885790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156"/>
        <v>0</v>
      </c>
      <c r="GM185">
        <f t="shared" si="157"/>
        <v>37.43</v>
      </c>
      <c r="GN185">
        <f t="shared" si="158"/>
        <v>37.43</v>
      </c>
      <c r="GO185">
        <f t="shared" si="159"/>
        <v>0</v>
      </c>
      <c r="GP185">
        <f t="shared" si="160"/>
        <v>0</v>
      </c>
      <c r="GR185">
        <v>0</v>
      </c>
      <c r="GS185">
        <v>3</v>
      </c>
      <c r="GT185">
        <v>0</v>
      </c>
      <c r="GU185" t="s">
        <v>6</v>
      </c>
      <c r="GV185">
        <f t="shared" si="161"/>
        <v>0</v>
      </c>
      <c r="GW185">
        <v>1</v>
      </c>
      <c r="GX185">
        <f t="shared" si="162"/>
        <v>0</v>
      </c>
      <c r="HA185">
        <v>0</v>
      </c>
      <c r="HB185">
        <v>0</v>
      </c>
      <c r="HC185">
        <f t="shared" si="163"/>
        <v>0</v>
      </c>
      <c r="IK185">
        <v>0</v>
      </c>
    </row>
    <row r="186" spans="1:245" x14ac:dyDescent="0.25">
      <c r="A186">
        <v>17</v>
      </c>
      <c r="B186">
        <v>1</v>
      </c>
      <c r="E186" t="s">
        <v>395</v>
      </c>
      <c r="F186" t="s">
        <v>35</v>
      </c>
      <c r="G186" t="s">
        <v>396</v>
      </c>
      <c r="H186" t="s">
        <v>18</v>
      </c>
      <c r="I186">
        <f>ROUND(8,6)</f>
        <v>8</v>
      </c>
      <c r="J186">
        <v>0</v>
      </c>
      <c r="O186">
        <f t="shared" si="129"/>
        <v>156.32</v>
      </c>
      <c r="P186">
        <f t="shared" si="130"/>
        <v>156.32</v>
      </c>
      <c r="Q186">
        <f t="shared" si="131"/>
        <v>0</v>
      </c>
      <c r="R186">
        <f t="shared" si="132"/>
        <v>0</v>
      </c>
      <c r="S186">
        <f t="shared" si="133"/>
        <v>0</v>
      </c>
      <c r="T186">
        <f t="shared" si="134"/>
        <v>0</v>
      </c>
      <c r="U186">
        <f t="shared" si="135"/>
        <v>0</v>
      </c>
      <c r="V186">
        <f t="shared" si="136"/>
        <v>0</v>
      </c>
      <c r="W186">
        <f t="shared" si="137"/>
        <v>0</v>
      </c>
      <c r="X186">
        <f t="shared" si="138"/>
        <v>0</v>
      </c>
      <c r="Y186">
        <f t="shared" si="139"/>
        <v>0</v>
      </c>
      <c r="AA186">
        <v>67927178</v>
      </c>
      <c r="AB186">
        <f t="shared" si="140"/>
        <v>19.54</v>
      </c>
      <c r="AC186">
        <f t="shared" si="141"/>
        <v>19.54</v>
      </c>
      <c r="AD186">
        <f t="shared" si="172"/>
        <v>0</v>
      </c>
      <c r="AE186">
        <f t="shared" si="173"/>
        <v>0</v>
      </c>
      <c r="AF186">
        <f t="shared" si="174"/>
        <v>0</v>
      </c>
      <c r="AG186">
        <f t="shared" si="142"/>
        <v>0</v>
      </c>
      <c r="AH186">
        <f t="shared" si="175"/>
        <v>0</v>
      </c>
      <c r="AI186">
        <f t="shared" si="176"/>
        <v>0</v>
      </c>
      <c r="AJ186">
        <f t="shared" si="143"/>
        <v>0</v>
      </c>
      <c r="AK186">
        <v>19.54</v>
      </c>
      <c r="AL186">
        <v>19.54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6</v>
      </c>
      <c r="BE186" t="s">
        <v>6</v>
      </c>
      <c r="BF186" t="s">
        <v>6</v>
      </c>
      <c r="BG186" t="s">
        <v>6</v>
      </c>
      <c r="BH186">
        <v>3</v>
      </c>
      <c r="BI186">
        <v>1</v>
      </c>
      <c r="BJ186" t="s">
        <v>6</v>
      </c>
      <c r="BM186">
        <v>1100</v>
      </c>
      <c r="BN186">
        <v>0</v>
      </c>
      <c r="BO186" t="s">
        <v>6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0</v>
      </c>
      <c r="CA186">
        <v>0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144"/>
        <v>156.32</v>
      </c>
      <c r="CQ186">
        <f t="shared" si="145"/>
        <v>19.54</v>
      </c>
      <c r="CR186">
        <f t="shared" si="146"/>
        <v>0</v>
      </c>
      <c r="CS186">
        <f t="shared" si="147"/>
        <v>0</v>
      </c>
      <c r="CT186">
        <f t="shared" si="148"/>
        <v>0</v>
      </c>
      <c r="CU186">
        <f t="shared" si="149"/>
        <v>0</v>
      </c>
      <c r="CV186">
        <f t="shared" si="150"/>
        <v>0</v>
      </c>
      <c r="CW186">
        <f t="shared" si="151"/>
        <v>0</v>
      </c>
      <c r="CX186">
        <f t="shared" si="152"/>
        <v>0</v>
      </c>
      <c r="CY186">
        <f t="shared" si="153"/>
        <v>0</v>
      </c>
      <c r="CZ186">
        <f t="shared" si="154"/>
        <v>0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18</v>
      </c>
      <c r="DW186" t="s">
        <v>18</v>
      </c>
      <c r="DX186">
        <v>1</v>
      </c>
      <c r="EE186">
        <v>64675249</v>
      </c>
      <c r="EF186">
        <v>8</v>
      </c>
      <c r="EG186" t="s">
        <v>37</v>
      </c>
      <c r="EH186">
        <v>0</v>
      </c>
      <c r="EI186" t="s">
        <v>6</v>
      </c>
      <c r="EJ186">
        <v>1</v>
      </c>
      <c r="EK186">
        <v>1100</v>
      </c>
      <c r="EL186" t="s">
        <v>38</v>
      </c>
      <c r="EM186" t="s">
        <v>39</v>
      </c>
      <c r="EO186" t="s">
        <v>6</v>
      </c>
      <c r="EQ186">
        <v>131072</v>
      </c>
      <c r="ER186">
        <v>13.09</v>
      </c>
      <c r="ES186">
        <v>19.54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5</v>
      </c>
      <c r="FC186">
        <v>1</v>
      </c>
      <c r="FD186">
        <v>18</v>
      </c>
      <c r="FF186">
        <v>223</v>
      </c>
      <c r="FQ186">
        <v>0</v>
      </c>
      <c r="FR186">
        <f t="shared" si="155"/>
        <v>0</v>
      </c>
      <c r="FS186">
        <v>0</v>
      </c>
      <c r="FX186">
        <v>0</v>
      </c>
      <c r="FY186">
        <v>0</v>
      </c>
      <c r="GA186" t="s">
        <v>49</v>
      </c>
      <c r="GD186">
        <v>1</v>
      </c>
      <c r="GF186">
        <v>-1527021097</v>
      </c>
      <c r="GG186">
        <v>2</v>
      </c>
      <c r="GH186">
        <v>3</v>
      </c>
      <c r="GI186">
        <v>3</v>
      </c>
      <c r="GJ186">
        <v>0</v>
      </c>
      <c r="GK186">
        <v>0</v>
      </c>
      <c r="GL186">
        <f t="shared" si="156"/>
        <v>0</v>
      </c>
      <c r="GM186">
        <f t="shared" si="157"/>
        <v>156.32</v>
      </c>
      <c r="GN186">
        <f t="shared" si="158"/>
        <v>156.32</v>
      </c>
      <c r="GO186">
        <f t="shared" si="159"/>
        <v>0</v>
      </c>
      <c r="GP186">
        <f t="shared" si="160"/>
        <v>0</v>
      </c>
      <c r="GR186">
        <v>1</v>
      </c>
      <c r="GS186">
        <v>1</v>
      </c>
      <c r="GT186">
        <v>0</v>
      </c>
      <c r="GU186" t="s">
        <v>6</v>
      </c>
      <c r="GV186">
        <f t="shared" si="161"/>
        <v>0</v>
      </c>
      <c r="GW186">
        <v>1</v>
      </c>
      <c r="GX186">
        <f t="shared" si="162"/>
        <v>0</v>
      </c>
      <c r="HA186">
        <v>0</v>
      </c>
      <c r="HB186">
        <v>0</v>
      </c>
      <c r="HC186">
        <f t="shared" si="163"/>
        <v>0</v>
      </c>
      <c r="IK186">
        <v>0</v>
      </c>
    </row>
    <row r="187" spans="1:245" x14ac:dyDescent="0.25">
      <c r="A187">
        <v>17</v>
      </c>
      <c r="B187">
        <v>1</v>
      </c>
      <c r="E187" t="s">
        <v>397</v>
      </c>
      <c r="F187" t="s">
        <v>35</v>
      </c>
      <c r="G187" t="s">
        <v>398</v>
      </c>
      <c r="H187" t="s">
        <v>18</v>
      </c>
      <c r="I187">
        <f>ROUND(10,6)</f>
        <v>10</v>
      </c>
      <c r="J187">
        <v>0</v>
      </c>
      <c r="O187">
        <f t="shared" si="129"/>
        <v>114.8</v>
      </c>
      <c r="P187">
        <f t="shared" si="130"/>
        <v>114.8</v>
      </c>
      <c r="Q187">
        <f t="shared" si="131"/>
        <v>0</v>
      </c>
      <c r="R187">
        <f t="shared" si="132"/>
        <v>0</v>
      </c>
      <c r="S187">
        <f t="shared" si="133"/>
        <v>0</v>
      </c>
      <c r="T187">
        <f t="shared" si="134"/>
        <v>0</v>
      </c>
      <c r="U187">
        <f t="shared" si="135"/>
        <v>0</v>
      </c>
      <c r="V187">
        <f t="shared" si="136"/>
        <v>0</v>
      </c>
      <c r="W187">
        <f t="shared" si="137"/>
        <v>0</v>
      </c>
      <c r="X187">
        <f t="shared" si="138"/>
        <v>0</v>
      </c>
      <c r="Y187">
        <f t="shared" si="139"/>
        <v>0</v>
      </c>
      <c r="AA187">
        <v>67927178</v>
      </c>
      <c r="AB187">
        <f t="shared" si="140"/>
        <v>11.48</v>
      </c>
      <c r="AC187">
        <f t="shared" si="141"/>
        <v>11.48</v>
      </c>
      <c r="AD187">
        <f t="shared" si="172"/>
        <v>0</v>
      </c>
      <c r="AE187">
        <f t="shared" si="173"/>
        <v>0</v>
      </c>
      <c r="AF187">
        <f t="shared" si="174"/>
        <v>0</v>
      </c>
      <c r="AG187">
        <f t="shared" si="142"/>
        <v>0</v>
      </c>
      <c r="AH187">
        <f t="shared" si="175"/>
        <v>0</v>
      </c>
      <c r="AI187">
        <f t="shared" si="176"/>
        <v>0</v>
      </c>
      <c r="AJ187">
        <f t="shared" si="143"/>
        <v>0</v>
      </c>
      <c r="AK187">
        <v>11.48</v>
      </c>
      <c r="AL187">
        <v>11.48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6</v>
      </c>
      <c r="BE187" t="s">
        <v>6</v>
      </c>
      <c r="BF187" t="s">
        <v>6</v>
      </c>
      <c r="BG187" t="s">
        <v>6</v>
      </c>
      <c r="BH187">
        <v>3</v>
      </c>
      <c r="BI187">
        <v>1</v>
      </c>
      <c r="BJ187" t="s">
        <v>6</v>
      </c>
      <c r="BM187">
        <v>1100</v>
      </c>
      <c r="BN187">
        <v>0</v>
      </c>
      <c r="BO187" t="s">
        <v>6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0</v>
      </c>
      <c r="CA187">
        <v>0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144"/>
        <v>114.8</v>
      </c>
      <c r="CQ187">
        <f t="shared" si="145"/>
        <v>11.48</v>
      </c>
      <c r="CR187">
        <f t="shared" si="146"/>
        <v>0</v>
      </c>
      <c r="CS187">
        <f t="shared" si="147"/>
        <v>0</v>
      </c>
      <c r="CT187">
        <f t="shared" si="148"/>
        <v>0</v>
      </c>
      <c r="CU187">
        <f t="shared" si="149"/>
        <v>0</v>
      </c>
      <c r="CV187">
        <f t="shared" si="150"/>
        <v>0</v>
      </c>
      <c r="CW187">
        <f t="shared" si="151"/>
        <v>0</v>
      </c>
      <c r="CX187">
        <f t="shared" si="152"/>
        <v>0</v>
      </c>
      <c r="CY187">
        <f t="shared" si="153"/>
        <v>0</v>
      </c>
      <c r="CZ187">
        <f t="shared" si="154"/>
        <v>0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18</v>
      </c>
      <c r="DW187" t="s">
        <v>18</v>
      </c>
      <c r="DX187">
        <v>1</v>
      </c>
      <c r="EE187">
        <v>64675249</v>
      </c>
      <c r="EF187">
        <v>8</v>
      </c>
      <c r="EG187" t="s">
        <v>37</v>
      </c>
      <c r="EH187">
        <v>0</v>
      </c>
      <c r="EI187" t="s">
        <v>6</v>
      </c>
      <c r="EJ187">
        <v>1</v>
      </c>
      <c r="EK187">
        <v>1100</v>
      </c>
      <c r="EL187" t="s">
        <v>38</v>
      </c>
      <c r="EM187" t="s">
        <v>39</v>
      </c>
      <c r="EO187" t="s">
        <v>6</v>
      </c>
      <c r="EQ187">
        <v>131072</v>
      </c>
      <c r="ER187">
        <v>7.69</v>
      </c>
      <c r="ES187">
        <v>11.48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1</v>
      </c>
      <c r="FD187">
        <v>18</v>
      </c>
      <c r="FF187">
        <v>131</v>
      </c>
      <c r="FQ187">
        <v>0</v>
      </c>
      <c r="FR187">
        <f t="shared" si="155"/>
        <v>0</v>
      </c>
      <c r="FS187">
        <v>0</v>
      </c>
      <c r="FX187">
        <v>0</v>
      </c>
      <c r="FY187">
        <v>0</v>
      </c>
      <c r="GA187" t="s">
        <v>399</v>
      </c>
      <c r="GD187">
        <v>1</v>
      </c>
      <c r="GF187">
        <v>1891804030</v>
      </c>
      <c r="GG187">
        <v>2</v>
      </c>
      <c r="GH187">
        <v>3</v>
      </c>
      <c r="GI187">
        <v>3</v>
      </c>
      <c r="GJ187">
        <v>0</v>
      </c>
      <c r="GK187">
        <v>0</v>
      </c>
      <c r="GL187">
        <f t="shared" si="156"/>
        <v>0</v>
      </c>
      <c r="GM187">
        <f t="shared" si="157"/>
        <v>114.8</v>
      </c>
      <c r="GN187">
        <f t="shared" si="158"/>
        <v>114.8</v>
      </c>
      <c r="GO187">
        <f t="shared" si="159"/>
        <v>0</v>
      </c>
      <c r="GP187">
        <f t="shared" si="160"/>
        <v>0</v>
      </c>
      <c r="GR187">
        <v>1</v>
      </c>
      <c r="GS187">
        <v>1</v>
      </c>
      <c r="GT187">
        <v>0</v>
      </c>
      <c r="GU187" t="s">
        <v>6</v>
      </c>
      <c r="GV187">
        <f t="shared" si="161"/>
        <v>0</v>
      </c>
      <c r="GW187">
        <v>1</v>
      </c>
      <c r="GX187">
        <f t="shared" si="162"/>
        <v>0</v>
      </c>
      <c r="HA187">
        <v>0</v>
      </c>
      <c r="HB187">
        <v>0</v>
      </c>
      <c r="HC187">
        <f t="shared" si="163"/>
        <v>0</v>
      </c>
      <c r="IK187">
        <v>0</v>
      </c>
    </row>
    <row r="188" spans="1:245" x14ac:dyDescent="0.25">
      <c r="A188">
        <v>17</v>
      </c>
      <c r="B188">
        <v>1</v>
      </c>
      <c r="E188" t="s">
        <v>400</v>
      </c>
      <c r="F188" t="s">
        <v>35</v>
      </c>
      <c r="G188" t="s">
        <v>401</v>
      </c>
      <c r="H188" t="s">
        <v>18</v>
      </c>
      <c r="I188">
        <f>ROUND(18,6)</f>
        <v>18</v>
      </c>
      <c r="J188">
        <v>0</v>
      </c>
      <c r="O188">
        <f t="shared" si="129"/>
        <v>178.2</v>
      </c>
      <c r="P188">
        <f t="shared" si="130"/>
        <v>178.2</v>
      </c>
      <c r="Q188">
        <f t="shared" si="131"/>
        <v>0</v>
      </c>
      <c r="R188">
        <f t="shared" si="132"/>
        <v>0</v>
      </c>
      <c r="S188">
        <f t="shared" si="133"/>
        <v>0</v>
      </c>
      <c r="T188">
        <f t="shared" si="134"/>
        <v>0</v>
      </c>
      <c r="U188">
        <f t="shared" si="135"/>
        <v>0</v>
      </c>
      <c r="V188">
        <f t="shared" si="136"/>
        <v>0</v>
      </c>
      <c r="W188">
        <f t="shared" si="137"/>
        <v>0</v>
      </c>
      <c r="X188">
        <f t="shared" si="138"/>
        <v>0</v>
      </c>
      <c r="Y188">
        <f t="shared" si="139"/>
        <v>0</v>
      </c>
      <c r="AA188">
        <v>67927178</v>
      </c>
      <c r="AB188">
        <f t="shared" si="140"/>
        <v>9.9</v>
      </c>
      <c r="AC188">
        <f t="shared" si="141"/>
        <v>9.9</v>
      </c>
      <c r="AD188">
        <f t="shared" si="172"/>
        <v>0</v>
      </c>
      <c r="AE188">
        <f t="shared" si="173"/>
        <v>0</v>
      </c>
      <c r="AF188">
        <f t="shared" si="174"/>
        <v>0</v>
      </c>
      <c r="AG188">
        <f t="shared" si="142"/>
        <v>0</v>
      </c>
      <c r="AH188">
        <f t="shared" si="175"/>
        <v>0</v>
      </c>
      <c r="AI188">
        <f t="shared" si="176"/>
        <v>0</v>
      </c>
      <c r="AJ188">
        <f t="shared" si="143"/>
        <v>0</v>
      </c>
      <c r="AK188">
        <v>9.9</v>
      </c>
      <c r="AL188">
        <v>9.9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6</v>
      </c>
      <c r="BE188" t="s">
        <v>6</v>
      </c>
      <c r="BF188" t="s">
        <v>6</v>
      </c>
      <c r="BG188" t="s">
        <v>6</v>
      </c>
      <c r="BH188">
        <v>3</v>
      </c>
      <c r="BI188">
        <v>1</v>
      </c>
      <c r="BJ188" t="s">
        <v>6</v>
      </c>
      <c r="BM188">
        <v>1100</v>
      </c>
      <c r="BN188">
        <v>0</v>
      </c>
      <c r="BO188" t="s">
        <v>6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0</v>
      </c>
      <c r="CA188">
        <v>0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144"/>
        <v>178.2</v>
      </c>
      <c r="CQ188">
        <f t="shared" si="145"/>
        <v>9.9</v>
      </c>
      <c r="CR188">
        <f t="shared" si="146"/>
        <v>0</v>
      </c>
      <c r="CS188">
        <f t="shared" si="147"/>
        <v>0</v>
      </c>
      <c r="CT188">
        <f t="shared" si="148"/>
        <v>0</v>
      </c>
      <c r="CU188">
        <f t="shared" si="149"/>
        <v>0</v>
      </c>
      <c r="CV188">
        <f t="shared" si="150"/>
        <v>0</v>
      </c>
      <c r="CW188">
        <f t="shared" si="151"/>
        <v>0</v>
      </c>
      <c r="CX188">
        <f t="shared" si="152"/>
        <v>0</v>
      </c>
      <c r="CY188">
        <f t="shared" si="153"/>
        <v>0</v>
      </c>
      <c r="CZ188">
        <f t="shared" si="154"/>
        <v>0</v>
      </c>
      <c r="DC188" t="s">
        <v>6</v>
      </c>
      <c r="DD188" t="s">
        <v>6</v>
      </c>
      <c r="DE188" t="s">
        <v>6</v>
      </c>
      <c r="DF188" t="s">
        <v>6</v>
      </c>
      <c r="DG188" t="s">
        <v>6</v>
      </c>
      <c r="DH188" t="s">
        <v>6</v>
      </c>
      <c r="DI188" t="s">
        <v>6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18</v>
      </c>
      <c r="DW188" t="s">
        <v>18</v>
      </c>
      <c r="DX188">
        <v>1</v>
      </c>
      <c r="EE188">
        <v>64675249</v>
      </c>
      <c r="EF188">
        <v>8</v>
      </c>
      <c r="EG188" t="s">
        <v>37</v>
      </c>
      <c r="EH188">
        <v>0</v>
      </c>
      <c r="EI188" t="s">
        <v>6</v>
      </c>
      <c r="EJ188">
        <v>1</v>
      </c>
      <c r="EK188">
        <v>1100</v>
      </c>
      <c r="EL188" t="s">
        <v>38</v>
      </c>
      <c r="EM188" t="s">
        <v>39</v>
      </c>
      <c r="EO188" t="s">
        <v>6</v>
      </c>
      <c r="EQ188">
        <v>131072</v>
      </c>
      <c r="ER188">
        <v>6.63</v>
      </c>
      <c r="ES188">
        <v>9.9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1</v>
      </c>
      <c r="FD188">
        <v>18</v>
      </c>
      <c r="FF188">
        <v>113</v>
      </c>
      <c r="FQ188">
        <v>0</v>
      </c>
      <c r="FR188">
        <f t="shared" si="155"/>
        <v>0</v>
      </c>
      <c r="FS188">
        <v>0</v>
      </c>
      <c r="FX188">
        <v>0</v>
      </c>
      <c r="FY188">
        <v>0</v>
      </c>
      <c r="GA188" t="s">
        <v>402</v>
      </c>
      <c r="GD188">
        <v>1</v>
      </c>
      <c r="GF188">
        <v>-493497651</v>
      </c>
      <c r="GG188">
        <v>2</v>
      </c>
      <c r="GH188">
        <v>3</v>
      </c>
      <c r="GI188">
        <v>3</v>
      </c>
      <c r="GJ188">
        <v>0</v>
      </c>
      <c r="GK188">
        <v>0</v>
      </c>
      <c r="GL188">
        <f t="shared" si="156"/>
        <v>0</v>
      </c>
      <c r="GM188">
        <f t="shared" si="157"/>
        <v>178.2</v>
      </c>
      <c r="GN188">
        <f t="shared" si="158"/>
        <v>178.2</v>
      </c>
      <c r="GO188">
        <f t="shared" si="159"/>
        <v>0</v>
      </c>
      <c r="GP188">
        <f t="shared" si="160"/>
        <v>0</v>
      </c>
      <c r="GR188">
        <v>1</v>
      </c>
      <c r="GS188">
        <v>1</v>
      </c>
      <c r="GT188">
        <v>0</v>
      </c>
      <c r="GU188" t="s">
        <v>6</v>
      </c>
      <c r="GV188">
        <f t="shared" si="161"/>
        <v>0</v>
      </c>
      <c r="GW188">
        <v>1</v>
      </c>
      <c r="GX188">
        <f t="shared" si="162"/>
        <v>0</v>
      </c>
      <c r="HA188">
        <v>0</v>
      </c>
      <c r="HB188">
        <v>0</v>
      </c>
      <c r="HC188">
        <f t="shared" si="163"/>
        <v>0</v>
      </c>
      <c r="IK188">
        <v>0</v>
      </c>
    </row>
    <row r="189" spans="1:245" x14ac:dyDescent="0.25">
      <c r="A189">
        <v>17</v>
      </c>
      <c r="B189">
        <v>1</v>
      </c>
      <c r="E189" t="s">
        <v>403</v>
      </c>
      <c r="F189" t="s">
        <v>35</v>
      </c>
      <c r="G189" t="s">
        <v>404</v>
      </c>
      <c r="H189" t="s">
        <v>18</v>
      </c>
      <c r="I189">
        <f>ROUND(12,6)</f>
        <v>12</v>
      </c>
      <c r="J189">
        <v>0</v>
      </c>
      <c r="O189">
        <f t="shared" ref="O189:O220" si="177">ROUND(CP189,2)</f>
        <v>104.16</v>
      </c>
      <c r="P189">
        <f t="shared" ref="P189:P220" si="178">ROUND(CQ189*I189,2)</f>
        <v>104.16</v>
      </c>
      <c r="Q189">
        <f t="shared" ref="Q189:Q220" si="179">ROUND(CR189*I189,2)</f>
        <v>0</v>
      </c>
      <c r="R189">
        <f t="shared" ref="R189:R220" si="180">ROUND(CS189*I189,2)</f>
        <v>0</v>
      </c>
      <c r="S189">
        <f t="shared" ref="S189:S220" si="181">ROUND(CT189*I189,2)</f>
        <v>0</v>
      </c>
      <c r="T189">
        <f t="shared" ref="T189:T220" si="182">ROUND(CU189*I189,2)</f>
        <v>0</v>
      </c>
      <c r="U189">
        <f t="shared" ref="U189:U220" si="183">CV189*I189</f>
        <v>0</v>
      </c>
      <c r="V189">
        <f t="shared" ref="V189:V220" si="184">CW189*I189</f>
        <v>0</v>
      </c>
      <c r="W189">
        <f t="shared" ref="W189:W220" si="185">ROUND(CX189*I189,2)</f>
        <v>0</v>
      </c>
      <c r="X189">
        <f t="shared" ref="X189:X220" si="186">ROUND(CY189,2)</f>
        <v>0</v>
      </c>
      <c r="Y189">
        <f t="shared" ref="Y189:Y220" si="187">ROUND(CZ189,2)</f>
        <v>0</v>
      </c>
      <c r="AA189">
        <v>67927178</v>
      </c>
      <c r="AB189">
        <f t="shared" ref="AB189:AB220" si="188">ROUND((AC189+AD189+AF189),6)</f>
        <v>8.68</v>
      </c>
      <c r="AC189">
        <f t="shared" ref="AC189:AC220" si="189">ROUND((ES189),6)</f>
        <v>8.68</v>
      </c>
      <c r="AD189">
        <f t="shared" si="172"/>
        <v>0</v>
      </c>
      <c r="AE189">
        <f t="shared" si="173"/>
        <v>0</v>
      </c>
      <c r="AF189">
        <f t="shared" si="174"/>
        <v>0</v>
      </c>
      <c r="AG189">
        <f t="shared" ref="AG189:AG220" si="190">ROUND((AP189),6)</f>
        <v>0</v>
      </c>
      <c r="AH189">
        <f t="shared" si="175"/>
        <v>0</v>
      </c>
      <c r="AI189">
        <f t="shared" si="176"/>
        <v>0</v>
      </c>
      <c r="AJ189">
        <f t="shared" ref="AJ189:AJ220" si="191">(AS189)</f>
        <v>0</v>
      </c>
      <c r="AK189">
        <v>8.68</v>
      </c>
      <c r="AL189">
        <v>8.68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6</v>
      </c>
      <c r="BE189" t="s">
        <v>6</v>
      </c>
      <c r="BF189" t="s">
        <v>6</v>
      </c>
      <c r="BG189" t="s">
        <v>6</v>
      </c>
      <c r="BH189">
        <v>3</v>
      </c>
      <c r="BI189">
        <v>1</v>
      </c>
      <c r="BJ189" t="s">
        <v>6</v>
      </c>
      <c r="BM189">
        <v>1100</v>
      </c>
      <c r="BN189">
        <v>0</v>
      </c>
      <c r="BO189" t="s">
        <v>6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6</v>
      </c>
      <c r="BZ189">
        <v>0</v>
      </c>
      <c r="CA189">
        <v>0</v>
      </c>
      <c r="CE189">
        <v>0</v>
      </c>
      <c r="CF189">
        <v>0</v>
      </c>
      <c r="CG189">
        <v>0</v>
      </c>
      <c r="CM189">
        <v>0</v>
      </c>
      <c r="CN189" t="s">
        <v>6</v>
      </c>
      <c r="CO189">
        <v>0</v>
      </c>
      <c r="CP189">
        <f t="shared" ref="CP189:CP220" si="192">(P189+Q189+S189)</f>
        <v>104.16</v>
      </c>
      <c r="CQ189">
        <f t="shared" ref="CQ189:CQ220" si="193">AC189*BC189</f>
        <v>8.68</v>
      </c>
      <c r="CR189">
        <f t="shared" ref="CR189:CR220" si="194">AD189*BB189</f>
        <v>0</v>
      </c>
      <c r="CS189">
        <f t="shared" ref="CS189:CS220" si="195">AE189*BS189</f>
        <v>0</v>
      </c>
      <c r="CT189">
        <f t="shared" ref="CT189:CT220" si="196">AF189*BA189</f>
        <v>0</v>
      </c>
      <c r="CU189">
        <f t="shared" ref="CU189:CU220" si="197">AG189</f>
        <v>0</v>
      </c>
      <c r="CV189">
        <f t="shared" ref="CV189:CV220" si="198">AH189</f>
        <v>0</v>
      </c>
      <c r="CW189">
        <f t="shared" ref="CW189:CW220" si="199">AI189</f>
        <v>0</v>
      </c>
      <c r="CX189">
        <f t="shared" ref="CX189:CX220" si="200">AJ189</f>
        <v>0</v>
      </c>
      <c r="CY189">
        <f t="shared" ref="CY189:CY220" si="201">(((S189+R189)*AT189)/100)</f>
        <v>0</v>
      </c>
      <c r="CZ189">
        <f t="shared" ref="CZ189:CZ220" si="202">(((S189+R189)*AU189)/100)</f>
        <v>0</v>
      </c>
      <c r="DC189" t="s">
        <v>6</v>
      </c>
      <c r="DD189" t="s">
        <v>6</v>
      </c>
      <c r="DE189" t="s">
        <v>6</v>
      </c>
      <c r="DF189" t="s">
        <v>6</v>
      </c>
      <c r="DG189" t="s">
        <v>6</v>
      </c>
      <c r="DH189" t="s">
        <v>6</v>
      </c>
      <c r="DI189" t="s">
        <v>6</v>
      </c>
      <c r="DJ189" t="s">
        <v>6</v>
      </c>
      <c r="DK189" t="s">
        <v>6</v>
      </c>
      <c r="DL189" t="s">
        <v>6</v>
      </c>
      <c r="DM189" t="s">
        <v>6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18</v>
      </c>
      <c r="DW189" t="s">
        <v>18</v>
      </c>
      <c r="DX189">
        <v>1</v>
      </c>
      <c r="EE189">
        <v>64675249</v>
      </c>
      <c r="EF189">
        <v>8</v>
      </c>
      <c r="EG189" t="s">
        <v>37</v>
      </c>
      <c r="EH189">
        <v>0</v>
      </c>
      <c r="EI189" t="s">
        <v>6</v>
      </c>
      <c r="EJ189">
        <v>1</v>
      </c>
      <c r="EK189">
        <v>1100</v>
      </c>
      <c r="EL189" t="s">
        <v>38</v>
      </c>
      <c r="EM189" t="s">
        <v>39</v>
      </c>
      <c r="EO189" t="s">
        <v>6</v>
      </c>
      <c r="EQ189">
        <v>131072</v>
      </c>
      <c r="ER189">
        <v>5.8100000000000005</v>
      </c>
      <c r="ES189">
        <v>8.68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1</v>
      </c>
      <c r="FD189">
        <v>18</v>
      </c>
      <c r="FF189">
        <v>99</v>
      </c>
      <c r="FQ189">
        <v>0</v>
      </c>
      <c r="FR189">
        <f t="shared" ref="FR189:FR220" si="203">ROUND(IF(AND(BH189=3,BI189=3),P189,0),2)</f>
        <v>0</v>
      </c>
      <c r="FS189">
        <v>0</v>
      </c>
      <c r="FX189">
        <v>0</v>
      </c>
      <c r="FY189">
        <v>0</v>
      </c>
      <c r="GA189" t="s">
        <v>405</v>
      </c>
      <c r="GD189">
        <v>1</v>
      </c>
      <c r="GF189">
        <v>-576073021</v>
      </c>
      <c r="GG189">
        <v>2</v>
      </c>
      <c r="GH189">
        <v>3</v>
      </c>
      <c r="GI189">
        <v>3</v>
      </c>
      <c r="GJ189">
        <v>0</v>
      </c>
      <c r="GK189">
        <v>0</v>
      </c>
      <c r="GL189">
        <f t="shared" ref="GL189:GL220" si="204">ROUND(IF(AND(BH189=3,BI189=3,FS189&lt;&gt;0),P189,0),2)</f>
        <v>0</v>
      </c>
      <c r="GM189">
        <f t="shared" ref="GM189:GM220" si="205">ROUND(O189+X189+Y189,2)+GX189</f>
        <v>104.16</v>
      </c>
      <c r="GN189">
        <f t="shared" ref="GN189:GN220" si="206">IF(OR(BI189=0,BI189=1),ROUND(O189+X189+Y189,2),0)</f>
        <v>104.16</v>
      </c>
      <c r="GO189">
        <f t="shared" ref="GO189:GO220" si="207">IF(BI189=2,ROUND(O189+X189+Y189,2),0)</f>
        <v>0</v>
      </c>
      <c r="GP189">
        <f t="shared" ref="GP189:GP220" si="208">IF(BI189=4,ROUND(O189+X189+Y189,2)+GX189,0)</f>
        <v>0</v>
      </c>
      <c r="GR189">
        <v>1</v>
      </c>
      <c r="GS189">
        <v>1</v>
      </c>
      <c r="GT189">
        <v>0</v>
      </c>
      <c r="GU189" t="s">
        <v>6</v>
      </c>
      <c r="GV189">
        <f t="shared" ref="GV189:GV220" si="209">ROUND((GT189),6)</f>
        <v>0</v>
      </c>
      <c r="GW189">
        <v>1</v>
      </c>
      <c r="GX189">
        <f t="shared" ref="GX189:GX220" si="210">ROUND(HC189*I189,2)</f>
        <v>0</v>
      </c>
      <c r="HA189">
        <v>0</v>
      </c>
      <c r="HB189">
        <v>0</v>
      </c>
      <c r="HC189">
        <f t="shared" ref="HC189:HC220" si="211">GV189*GW189</f>
        <v>0</v>
      </c>
      <c r="IK189">
        <v>0</v>
      </c>
    </row>
    <row r="190" spans="1:245" x14ac:dyDescent="0.25">
      <c r="A190">
        <v>17</v>
      </c>
      <c r="B190">
        <v>1</v>
      </c>
      <c r="E190" t="s">
        <v>406</v>
      </c>
      <c r="F190" t="s">
        <v>35</v>
      </c>
      <c r="G190" t="s">
        <v>407</v>
      </c>
      <c r="H190" t="s">
        <v>18</v>
      </c>
      <c r="I190">
        <f>ROUND(10,6)</f>
        <v>10</v>
      </c>
      <c r="J190">
        <v>0</v>
      </c>
      <c r="O190">
        <f t="shared" si="177"/>
        <v>74.5</v>
      </c>
      <c r="P190">
        <f t="shared" si="178"/>
        <v>74.5</v>
      </c>
      <c r="Q190">
        <f t="shared" si="179"/>
        <v>0</v>
      </c>
      <c r="R190">
        <f t="shared" si="180"/>
        <v>0</v>
      </c>
      <c r="S190">
        <f t="shared" si="181"/>
        <v>0</v>
      </c>
      <c r="T190">
        <f t="shared" si="182"/>
        <v>0</v>
      </c>
      <c r="U190">
        <f t="shared" si="183"/>
        <v>0</v>
      </c>
      <c r="V190">
        <f t="shared" si="184"/>
        <v>0</v>
      </c>
      <c r="W190">
        <f t="shared" si="185"/>
        <v>0</v>
      </c>
      <c r="X190">
        <f t="shared" si="186"/>
        <v>0</v>
      </c>
      <c r="Y190">
        <f t="shared" si="187"/>
        <v>0</v>
      </c>
      <c r="AA190">
        <v>67927178</v>
      </c>
      <c r="AB190">
        <f t="shared" si="188"/>
        <v>7.45</v>
      </c>
      <c r="AC190">
        <f t="shared" si="189"/>
        <v>7.45</v>
      </c>
      <c r="AD190">
        <f t="shared" si="172"/>
        <v>0</v>
      </c>
      <c r="AE190">
        <f t="shared" si="173"/>
        <v>0</v>
      </c>
      <c r="AF190">
        <f t="shared" si="174"/>
        <v>0</v>
      </c>
      <c r="AG190">
        <f t="shared" si="190"/>
        <v>0</v>
      </c>
      <c r="AH190">
        <f t="shared" si="175"/>
        <v>0</v>
      </c>
      <c r="AI190">
        <f t="shared" si="176"/>
        <v>0</v>
      </c>
      <c r="AJ190">
        <f t="shared" si="191"/>
        <v>0</v>
      </c>
      <c r="AK190">
        <v>7.45</v>
      </c>
      <c r="AL190">
        <v>7.45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6</v>
      </c>
      <c r="BE190" t="s">
        <v>6</v>
      </c>
      <c r="BF190" t="s">
        <v>6</v>
      </c>
      <c r="BG190" t="s">
        <v>6</v>
      </c>
      <c r="BH190">
        <v>3</v>
      </c>
      <c r="BI190">
        <v>1</v>
      </c>
      <c r="BJ190" t="s">
        <v>6</v>
      </c>
      <c r="BM190">
        <v>1100</v>
      </c>
      <c r="BN190">
        <v>0</v>
      </c>
      <c r="BO190" t="s">
        <v>6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0</v>
      </c>
      <c r="CA190">
        <v>0</v>
      </c>
      <c r="CE190">
        <v>0</v>
      </c>
      <c r="CF190">
        <v>0</v>
      </c>
      <c r="CG190">
        <v>0</v>
      </c>
      <c r="CM190">
        <v>0</v>
      </c>
      <c r="CN190" t="s">
        <v>6</v>
      </c>
      <c r="CO190">
        <v>0</v>
      </c>
      <c r="CP190">
        <f t="shared" si="192"/>
        <v>74.5</v>
      </c>
      <c r="CQ190">
        <f t="shared" si="193"/>
        <v>7.45</v>
      </c>
      <c r="CR190">
        <f t="shared" si="194"/>
        <v>0</v>
      </c>
      <c r="CS190">
        <f t="shared" si="195"/>
        <v>0</v>
      </c>
      <c r="CT190">
        <f t="shared" si="196"/>
        <v>0</v>
      </c>
      <c r="CU190">
        <f t="shared" si="197"/>
        <v>0</v>
      </c>
      <c r="CV190">
        <f t="shared" si="198"/>
        <v>0</v>
      </c>
      <c r="CW190">
        <f t="shared" si="199"/>
        <v>0</v>
      </c>
      <c r="CX190">
        <f t="shared" si="200"/>
        <v>0</v>
      </c>
      <c r="CY190">
        <f t="shared" si="201"/>
        <v>0</v>
      </c>
      <c r="CZ190">
        <f t="shared" si="202"/>
        <v>0</v>
      </c>
      <c r="DC190" t="s">
        <v>6</v>
      </c>
      <c r="DD190" t="s">
        <v>6</v>
      </c>
      <c r="DE190" t="s">
        <v>6</v>
      </c>
      <c r="DF190" t="s">
        <v>6</v>
      </c>
      <c r="DG190" t="s">
        <v>6</v>
      </c>
      <c r="DH190" t="s">
        <v>6</v>
      </c>
      <c r="DI190" t="s">
        <v>6</v>
      </c>
      <c r="DJ190" t="s">
        <v>6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18</v>
      </c>
      <c r="DW190" t="s">
        <v>18</v>
      </c>
      <c r="DX190">
        <v>1</v>
      </c>
      <c r="EE190">
        <v>64675249</v>
      </c>
      <c r="EF190">
        <v>8</v>
      </c>
      <c r="EG190" t="s">
        <v>37</v>
      </c>
      <c r="EH190">
        <v>0</v>
      </c>
      <c r="EI190" t="s">
        <v>6</v>
      </c>
      <c r="EJ190">
        <v>1</v>
      </c>
      <c r="EK190">
        <v>1100</v>
      </c>
      <c r="EL190" t="s">
        <v>38</v>
      </c>
      <c r="EM190" t="s">
        <v>39</v>
      </c>
      <c r="EO190" t="s">
        <v>6</v>
      </c>
      <c r="EQ190">
        <v>131072</v>
      </c>
      <c r="ER190">
        <v>4.9899999999999993</v>
      </c>
      <c r="ES190">
        <v>7.45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5</v>
      </c>
      <c r="FC190">
        <v>1</v>
      </c>
      <c r="FD190">
        <v>18</v>
      </c>
      <c r="FF190">
        <v>85</v>
      </c>
      <c r="FQ190">
        <v>0</v>
      </c>
      <c r="FR190">
        <f t="shared" si="203"/>
        <v>0</v>
      </c>
      <c r="FS190">
        <v>0</v>
      </c>
      <c r="FX190">
        <v>0</v>
      </c>
      <c r="FY190">
        <v>0</v>
      </c>
      <c r="GA190" t="s">
        <v>408</v>
      </c>
      <c r="GD190">
        <v>1</v>
      </c>
      <c r="GF190">
        <v>-1660326161</v>
      </c>
      <c r="GG190">
        <v>2</v>
      </c>
      <c r="GH190">
        <v>3</v>
      </c>
      <c r="GI190">
        <v>3</v>
      </c>
      <c r="GJ190">
        <v>0</v>
      </c>
      <c r="GK190">
        <v>0</v>
      </c>
      <c r="GL190">
        <f t="shared" si="204"/>
        <v>0</v>
      </c>
      <c r="GM190">
        <f t="shared" si="205"/>
        <v>74.5</v>
      </c>
      <c r="GN190">
        <f t="shared" si="206"/>
        <v>74.5</v>
      </c>
      <c r="GO190">
        <f t="shared" si="207"/>
        <v>0</v>
      </c>
      <c r="GP190">
        <f t="shared" si="208"/>
        <v>0</v>
      </c>
      <c r="GR190">
        <v>1</v>
      </c>
      <c r="GS190">
        <v>1</v>
      </c>
      <c r="GT190">
        <v>0</v>
      </c>
      <c r="GU190" t="s">
        <v>6</v>
      </c>
      <c r="GV190">
        <f t="shared" si="209"/>
        <v>0</v>
      </c>
      <c r="GW190">
        <v>1</v>
      </c>
      <c r="GX190">
        <f t="shared" si="210"/>
        <v>0</v>
      </c>
      <c r="HA190">
        <v>0</v>
      </c>
      <c r="HB190">
        <v>0</v>
      </c>
      <c r="HC190">
        <f t="shared" si="211"/>
        <v>0</v>
      </c>
      <c r="IK190">
        <v>0</v>
      </c>
    </row>
    <row r="191" spans="1:245" x14ac:dyDescent="0.25">
      <c r="A191">
        <v>17</v>
      </c>
      <c r="B191">
        <v>1</v>
      </c>
      <c r="E191" t="s">
        <v>409</v>
      </c>
      <c r="F191" t="s">
        <v>35</v>
      </c>
      <c r="G191" t="s">
        <v>410</v>
      </c>
      <c r="H191" t="s">
        <v>18</v>
      </c>
      <c r="I191">
        <f>ROUND(1,6)</f>
        <v>1</v>
      </c>
      <c r="J191">
        <v>0</v>
      </c>
      <c r="O191">
        <f t="shared" si="177"/>
        <v>36.020000000000003</v>
      </c>
      <c r="P191">
        <f t="shared" si="178"/>
        <v>36.020000000000003</v>
      </c>
      <c r="Q191">
        <f t="shared" si="179"/>
        <v>0</v>
      </c>
      <c r="R191">
        <f t="shared" si="180"/>
        <v>0</v>
      </c>
      <c r="S191">
        <f t="shared" si="181"/>
        <v>0</v>
      </c>
      <c r="T191">
        <f t="shared" si="182"/>
        <v>0</v>
      </c>
      <c r="U191">
        <f t="shared" si="183"/>
        <v>0</v>
      </c>
      <c r="V191">
        <f t="shared" si="184"/>
        <v>0</v>
      </c>
      <c r="W191">
        <f t="shared" si="185"/>
        <v>0</v>
      </c>
      <c r="X191">
        <f t="shared" si="186"/>
        <v>0</v>
      </c>
      <c r="Y191">
        <f t="shared" si="187"/>
        <v>0</v>
      </c>
      <c r="AA191">
        <v>67927178</v>
      </c>
      <c r="AB191">
        <f t="shared" si="188"/>
        <v>36.020000000000003</v>
      </c>
      <c r="AC191">
        <f t="shared" si="189"/>
        <v>36.020000000000003</v>
      </c>
      <c r="AD191">
        <f t="shared" si="172"/>
        <v>0</v>
      </c>
      <c r="AE191">
        <f t="shared" si="173"/>
        <v>0</v>
      </c>
      <c r="AF191">
        <f t="shared" si="174"/>
        <v>0</v>
      </c>
      <c r="AG191">
        <f t="shared" si="190"/>
        <v>0</v>
      </c>
      <c r="AH191">
        <f t="shared" si="175"/>
        <v>0</v>
      </c>
      <c r="AI191">
        <f t="shared" si="176"/>
        <v>0</v>
      </c>
      <c r="AJ191">
        <f t="shared" si="191"/>
        <v>0</v>
      </c>
      <c r="AK191">
        <v>36.020000000000003</v>
      </c>
      <c r="AL191">
        <v>36.020000000000003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6</v>
      </c>
      <c r="BE191" t="s">
        <v>6</v>
      </c>
      <c r="BF191" t="s">
        <v>6</v>
      </c>
      <c r="BG191" t="s">
        <v>6</v>
      </c>
      <c r="BH191">
        <v>3</v>
      </c>
      <c r="BI191">
        <v>1</v>
      </c>
      <c r="BJ191" t="s">
        <v>6</v>
      </c>
      <c r="BM191">
        <v>1100</v>
      </c>
      <c r="BN191">
        <v>0</v>
      </c>
      <c r="BO191" t="s">
        <v>6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0</v>
      </c>
      <c r="CA191">
        <v>0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 t="shared" si="192"/>
        <v>36.020000000000003</v>
      </c>
      <c r="CQ191">
        <f t="shared" si="193"/>
        <v>36.020000000000003</v>
      </c>
      <c r="CR191">
        <f t="shared" si="194"/>
        <v>0</v>
      </c>
      <c r="CS191">
        <f t="shared" si="195"/>
        <v>0</v>
      </c>
      <c r="CT191">
        <f t="shared" si="196"/>
        <v>0</v>
      </c>
      <c r="CU191">
        <f t="shared" si="197"/>
        <v>0</v>
      </c>
      <c r="CV191">
        <f t="shared" si="198"/>
        <v>0</v>
      </c>
      <c r="CW191">
        <f t="shared" si="199"/>
        <v>0</v>
      </c>
      <c r="CX191">
        <f t="shared" si="200"/>
        <v>0</v>
      </c>
      <c r="CY191">
        <f t="shared" si="201"/>
        <v>0</v>
      </c>
      <c r="CZ191">
        <f t="shared" si="202"/>
        <v>0</v>
      </c>
      <c r="DC191" t="s">
        <v>6</v>
      </c>
      <c r="DD191" t="s">
        <v>6</v>
      </c>
      <c r="DE191" t="s">
        <v>6</v>
      </c>
      <c r="DF191" t="s">
        <v>6</v>
      </c>
      <c r="DG191" t="s">
        <v>6</v>
      </c>
      <c r="DH191" t="s">
        <v>6</v>
      </c>
      <c r="DI191" t="s">
        <v>6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18</v>
      </c>
      <c r="DW191" t="s">
        <v>18</v>
      </c>
      <c r="DX191">
        <v>1</v>
      </c>
      <c r="EE191">
        <v>64675249</v>
      </c>
      <c r="EF191">
        <v>8</v>
      </c>
      <c r="EG191" t="s">
        <v>37</v>
      </c>
      <c r="EH191">
        <v>0</v>
      </c>
      <c r="EI191" t="s">
        <v>6</v>
      </c>
      <c r="EJ191">
        <v>1</v>
      </c>
      <c r="EK191">
        <v>1100</v>
      </c>
      <c r="EL191" t="s">
        <v>38</v>
      </c>
      <c r="EM191" t="s">
        <v>39</v>
      </c>
      <c r="EO191" t="s">
        <v>6</v>
      </c>
      <c r="EQ191">
        <v>131072</v>
      </c>
      <c r="ER191">
        <v>24.119999999999997</v>
      </c>
      <c r="ES191">
        <v>36.020000000000003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1</v>
      </c>
      <c r="FD191">
        <v>18</v>
      </c>
      <c r="FF191">
        <v>411</v>
      </c>
      <c r="FQ191">
        <v>0</v>
      </c>
      <c r="FR191">
        <f t="shared" si="203"/>
        <v>0</v>
      </c>
      <c r="FS191">
        <v>0</v>
      </c>
      <c r="FX191">
        <v>0</v>
      </c>
      <c r="FY191">
        <v>0</v>
      </c>
      <c r="GA191" t="s">
        <v>411</v>
      </c>
      <c r="GD191">
        <v>1</v>
      </c>
      <c r="GF191">
        <v>1102990279</v>
      </c>
      <c r="GG191">
        <v>2</v>
      </c>
      <c r="GH191">
        <v>3</v>
      </c>
      <c r="GI191">
        <v>3</v>
      </c>
      <c r="GJ191">
        <v>0</v>
      </c>
      <c r="GK191">
        <v>0</v>
      </c>
      <c r="GL191">
        <f t="shared" si="204"/>
        <v>0</v>
      </c>
      <c r="GM191">
        <f t="shared" si="205"/>
        <v>36.020000000000003</v>
      </c>
      <c r="GN191">
        <f t="shared" si="206"/>
        <v>36.020000000000003</v>
      </c>
      <c r="GO191">
        <f t="shared" si="207"/>
        <v>0</v>
      </c>
      <c r="GP191">
        <f t="shared" si="208"/>
        <v>0</v>
      </c>
      <c r="GR191">
        <v>1</v>
      </c>
      <c r="GS191">
        <v>1</v>
      </c>
      <c r="GT191">
        <v>0</v>
      </c>
      <c r="GU191" t="s">
        <v>6</v>
      </c>
      <c r="GV191">
        <f t="shared" si="209"/>
        <v>0</v>
      </c>
      <c r="GW191">
        <v>1</v>
      </c>
      <c r="GX191">
        <f t="shared" si="210"/>
        <v>0</v>
      </c>
      <c r="HA191">
        <v>0</v>
      </c>
      <c r="HB191">
        <v>0</v>
      </c>
      <c r="HC191">
        <f t="shared" si="211"/>
        <v>0</v>
      </c>
      <c r="IK191">
        <v>0</v>
      </c>
    </row>
    <row r="192" spans="1:245" x14ac:dyDescent="0.25">
      <c r="A192">
        <v>17</v>
      </c>
      <c r="B192">
        <v>1</v>
      </c>
      <c r="E192" t="s">
        <v>412</v>
      </c>
      <c r="F192" t="s">
        <v>35</v>
      </c>
      <c r="G192" t="s">
        <v>413</v>
      </c>
      <c r="H192" t="s">
        <v>18</v>
      </c>
      <c r="I192">
        <f>ROUND(2,6)</f>
        <v>2</v>
      </c>
      <c r="J192">
        <v>0</v>
      </c>
      <c r="O192">
        <f t="shared" si="177"/>
        <v>33.299999999999997</v>
      </c>
      <c r="P192">
        <f t="shared" si="178"/>
        <v>33.299999999999997</v>
      </c>
      <c r="Q192">
        <f t="shared" si="179"/>
        <v>0</v>
      </c>
      <c r="R192">
        <f t="shared" si="180"/>
        <v>0</v>
      </c>
      <c r="S192">
        <f t="shared" si="181"/>
        <v>0</v>
      </c>
      <c r="T192">
        <f t="shared" si="182"/>
        <v>0</v>
      </c>
      <c r="U192">
        <f t="shared" si="183"/>
        <v>0</v>
      </c>
      <c r="V192">
        <f t="shared" si="184"/>
        <v>0</v>
      </c>
      <c r="W192">
        <f t="shared" si="185"/>
        <v>0</v>
      </c>
      <c r="X192">
        <f t="shared" si="186"/>
        <v>0</v>
      </c>
      <c r="Y192">
        <f t="shared" si="187"/>
        <v>0</v>
      </c>
      <c r="AA192">
        <v>67927178</v>
      </c>
      <c r="AB192">
        <f t="shared" si="188"/>
        <v>16.649999999999999</v>
      </c>
      <c r="AC192">
        <f t="shared" si="189"/>
        <v>16.649999999999999</v>
      </c>
      <c r="AD192">
        <f t="shared" si="172"/>
        <v>0</v>
      </c>
      <c r="AE192">
        <f t="shared" si="173"/>
        <v>0</v>
      </c>
      <c r="AF192">
        <f t="shared" si="174"/>
        <v>0</v>
      </c>
      <c r="AG192">
        <f t="shared" si="190"/>
        <v>0</v>
      </c>
      <c r="AH192">
        <f t="shared" si="175"/>
        <v>0</v>
      </c>
      <c r="AI192">
        <f t="shared" si="176"/>
        <v>0</v>
      </c>
      <c r="AJ192">
        <f t="shared" si="191"/>
        <v>0</v>
      </c>
      <c r="AK192">
        <v>16.649999999999999</v>
      </c>
      <c r="AL192">
        <v>16.649999999999999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6</v>
      </c>
      <c r="BE192" t="s">
        <v>6</v>
      </c>
      <c r="BF192" t="s">
        <v>6</v>
      </c>
      <c r="BG192" t="s">
        <v>6</v>
      </c>
      <c r="BH192">
        <v>3</v>
      </c>
      <c r="BI192">
        <v>1</v>
      </c>
      <c r="BJ192" t="s">
        <v>6</v>
      </c>
      <c r="BM192">
        <v>1100</v>
      </c>
      <c r="BN192">
        <v>0</v>
      </c>
      <c r="BO192" t="s">
        <v>6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0</v>
      </c>
      <c r="CA192">
        <v>0</v>
      </c>
      <c r="CE192">
        <v>0</v>
      </c>
      <c r="CF192">
        <v>0</v>
      </c>
      <c r="CG192">
        <v>0</v>
      </c>
      <c r="CM192">
        <v>0</v>
      </c>
      <c r="CN192" t="s">
        <v>6</v>
      </c>
      <c r="CO192">
        <v>0</v>
      </c>
      <c r="CP192">
        <f t="shared" si="192"/>
        <v>33.299999999999997</v>
      </c>
      <c r="CQ192">
        <f t="shared" si="193"/>
        <v>16.649999999999999</v>
      </c>
      <c r="CR192">
        <f t="shared" si="194"/>
        <v>0</v>
      </c>
      <c r="CS192">
        <f t="shared" si="195"/>
        <v>0</v>
      </c>
      <c r="CT192">
        <f t="shared" si="196"/>
        <v>0</v>
      </c>
      <c r="CU192">
        <f t="shared" si="197"/>
        <v>0</v>
      </c>
      <c r="CV192">
        <f t="shared" si="198"/>
        <v>0</v>
      </c>
      <c r="CW192">
        <f t="shared" si="199"/>
        <v>0</v>
      </c>
      <c r="CX192">
        <f t="shared" si="200"/>
        <v>0</v>
      </c>
      <c r="CY192">
        <f t="shared" si="201"/>
        <v>0</v>
      </c>
      <c r="CZ192">
        <f t="shared" si="202"/>
        <v>0</v>
      </c>
      <c r="DC192" t="s">
        <v>6</v>
      </c>
      <c r="DD192" t="s">
        <v>6</v>
      </c>
      <c r="DE192" t="s">
        <v>6</v>
      </c>
      <c r="DF192" t="s">
        <v>6</v>
      </c>
      <c r="DG192" t="s">
        <v>6</v>
      </c>
      <c r="DH192" t="s">
        <v>6</v>
      </c>
      <c r="DI192" t="s">
        <v>6</v>
      </c>
      <c r="DJ192" t="s">
        <v>6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18</v>
      </c>
      <c r="DW192" t="s">
        <v>18</v>
      </c>
      <c r="DX192">
        <v>1</v>
      </c>
      <c r="EE192">
        <v>64675249</v>
      </c>
      <c r="EF192">
        <v>8</v>
      </c>
      <c r="EG192" t="s">
        <v>37</v>
      </c>
      <c r="EH192">
        <v>0</v>
      </c>
      <c r="EI192" t="s">
        <v>6</v>
      </c>
      <c r="EJ192">
        <v>1</v>
      </c>
      <c r="EK192">
        <v>1100</v>
      </c>
      <c r="EL192" t="s">
        <v>38</v>
      </c>
      <c r="EM192" t="s">
        <v>39</v>
      </c>
      <c r="EO192" t="s">
        <v>6</v>
      </c>
      <c r="EQ192">
        <v>131072</v>
      </c>
      <c r="ER192">
        <v>11.15</v>
      </c>
      <c r="ES192">
        <v>16.649999999999999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5</v>
      </c>
      <c r="FC192">
        <v>1</v>
      </c>
      <c r="FD192">
        <v>18</v>
      </c>
      <c r="FF192">
        <v>190</v>
      </c>
      <c r="FQ192">
        <v>0</v>
      </c>
      <c r="FR192">
        <f t="shared" si="203"/>
        <v>0</v>
      </c>
      <c r="FS192">
        <v>0</v>
      </c>
      <c r="FX192">
        <v>0</v>
      </c>
      <c r="FY192">
        <v>0</v>
      </c>
      <c r="GA192" t="s">
        <v>414</v>
      </c>
      <c r="GD192">
        <v>1</v>
      </c>
      <c r="GF192">
        <v>1849952377</v>
      </c>
      <c r="GG192">
        <v>2</v>
      </c>
      <c r="GH192">
        <v>3</v>
      </c>
      <c r="GI192">
        <v>3</v>
      </c>
      <c r="GJ192">
        <v>0</v>
      </c>
      <c r="GK192">
        <v>0</v>
      </c>
      <c r="GL192">
        <f t="shared" si="204"/>
        <v>0</v>
      </c>
      <c r="GM192">
        <f t="shared" si="205"/>
        <v>33.299999999999997</v>
      </c>
      <c r="GN192">
        <f t="shared" si="206"/>
        <v>33.299999999999997</v>
      </c>
      <c r="GO192">
        <f t="shared" si="207"/>
        <v>0</v>
      </c>
      <c r="GP192">
        <f t="shared" si="208"/>
        <v>0</v>
      </c>
      <c r="GR192">
        <v>1</v>
      </c>
      <c r="GS192">
        <v>1</v>
      </c>
      <c r="GT192">
        <v>0</v>
      </c>
      <c r="GU192" t="s">
        <v>6</v>
      </c>
      <c r="GV192">
        <f t="shared" si="209"/>
        <v>0</v>
      </c>
      <c r="GW192">
        <v>1</v>
      </c>
      <c r="GX192">
        <f t="shared" si="210"/>
        <v>0</v>
      </c>
      <c r="HA192">
        <v>0</v>
      </c>
      <c r="HB192">
        <v>0</v>
      </c>
      <c r="HC192">
        <f t="shared" si="211"/>
        <v>0</v>
      </c>
      <c r="IK192">
        <v>0</v>
      </c>
    </row>
    <row r="193" spans="1:245" x14ac:dyDescent="0.25">
      <c r="A193">
        <v>17</v>
      </c>
      <c r="B193">
        <v>1</v>
      </c>
      <c r="E193" t="s">
        <v>415</v>
      </c>
      <c r="F193" t="s">
        <v>35</v>
      </c>
      <c r="G193" t="s">
        <v>416</v>
      </c>
      <c r="H193" t="s">
        <v>18</v>
      </c>
      <c r="I193">
        <f>ROUND(1,6)</f>
        <v>1</v>
      </c>
      <c r="J193">
        <v>0</v>
      </c>
      <c r="O193">
        <f t="shared" si="177"/>
        <v>13.59</v>
      </c>
      <c r="P193">
        <f t="shared" si="178"/>
        <v>13.59</v>
      </c>
      <c r="Q193">
        <f t="shared" si="179"/>
        <v>0</v>
      </c>
      <c r="R193">
        <f t="shared" si="180"/>
        <v>0</v>
      </c>
      <c r="S193">
        <f t="shared" si="181"/>
        <v>0</v>
      </c>
      <c r="T193">
        <f t="shared" si="182"/>
        <v>0</v>
      </c>
      <c r="U193">
        <f t="shared" si="183"/>
        <v>0</v>
      </c>
      <c r="V193">
        <f t="shared" si="184"/>
        <v>0</v>
      </c>
      <c r="W193">
        <f t="shared" si="185"/>
        <v>0</v>
      </c>
      <c r="X193">
        <f t="shared" si="186"/>
        <v>0</v>
      </c>
      <c r="Y193">
        <f t="shared" si="187"/>
        <v>0</v>
      </c>
      <c r="AA193">
        <v>67927178</v>
      </c>
      <c r="AB193">
        <f t="shared" si="188"/>
        <v>13.59</v>
      </c>
      <c r="AC193">
        <f t="shared" si="189"/>
        <v>13.59</v>
      </c>
      <c r="AD193">
        <f t="shared" si="172"/>
        <v>0</v>
      </c>
      <c r="AE193">
        <f t="shared" si="173"/>
        <v>0</v>
      </c>
      <c r="AF193">
        <f t="shared" si="174"/>
        <v>0</v>
      </c>
      <c r="AG193">
        <f t="shared" si="190"/>
        <v>0</v>
      </c>
      <c r="AH193">
        <f t="shared" si="175"/>
        <v>0</v>
      </c>
      <c r="AI193">
        <f t="shared" si="176"/>
        <v>0</v>
      </c>
      <c r="AJ193">
        <f t="shared" si="191"/>
        <v>0</v>
      </c>
      <c r="AK193">
        <v>13.59</v>
      </c>
      <c r="AL193">
        <v>13.59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6</v>
      </c>
      <c r="BE193" t="s">
        <v>6</v>
      </c>
      <c r="BF193" t="s">
        <v>6</v>
      </c>
      <c r="BG193" t="s">
        <v>6</v>
      </c>
      <c r="BH193">
        <v>3</v>
      </c>
      <c r="BI193">
        <v>1</v>
      </c>
      <c r="BJ193" t="s">
        <v>6</v>
      </c>
      <c r="BM193">
        <v>1100</v>
      </c>
      <c r="BN193">
        <v>0</v>
      </c>
      <c r="BO193" t="s">
        <v>6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6</v>
      </c>
      <c r="BZ193">
        <v>0</v>
      </c>
      <c r="CA193">
        <v>0</v>
      </c>
      <c r="CE193">
        <v>0</v>
      </c>
      <c r="CF193">
        <v>0</v>
      </c>
      <c r="CG193">
        <v>0</v>
      </c>
      <c r="CM193">
        <v>0</v>
      </c>
      <c r="CN193" t="s">
        <v>6</v>
      </c>
      <c r="CO193">
        <v>0</v>
      </c>
      <c r="CP193">
        <f t="shared" si="192"/>
        <v>13.59</v>
      </c>
      <c r="CQ193">
        <f t="shared" si="193"/>
        <v>13.59</v>
      </c>
      <c r="CR193">
        <f t="shared" si="194"/>
        <v>0</v>
      </c>
      <c r="CS193">
        <f t="shared" si="195"/>
        <v>0</v>
      </c>
      <c r="CT193">
        <f t="shared" si="196"/>
        <v>0</v>
      </c>
      <c r="CU193">
        <f t="shared" si="197"/>
        <v>0</v>
      </c>
      <c r="CV193">
        <f t="shared" si="198"/>
        <v>0</v>
      </c>
      <c r="CW193">
        <f t="shared" si="199"/>
        <v>0</v>
      </c>
      <c r="CX193">
        <f t="shared" si="200"/>
        <v>0</v>
      </c>
      <c r="CY193">
        <f t="shared" si="201"/>
        <v>0</v>
      </c>
      <c r="CZ193">
        <f t="shared" si="202"/>
        <v>0</v>
      </c>
      <c r="DC193" t="s">
        <v>6</v>
      </c>
      <c r="DD193" t="s">
        <v>6</v>
      </c>
      <c r="DE193" t="s">
        <v>6</v>
      </c>
      <c r="DF193" t="s">
        <v>6</v>
      </c>
      <c r="DG193" t="s">
        <v>6</v>
      </c>
      <c r="DH193" t="s">
        <v>6</v>
      </c>
      <c r="DI193" t="s">
        <v>6</v>
      </c>
      <c r="DJ193" t="s">
        <v>6</v>
      </c>
      <c r="DK193" t="s">
        <v>6</v>
      </c>
      <c r="DL193" t="s">
        <v>6</v>
      </c>
      <c r="DM193" t="s">
        <v>6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18</v>
      </c>
      <c r="DW193" t="s">
        <v>18</v>
      </c>
      <c r="DX193">
        <v>1</v>
      </c>
      <c r="EE193">
        <v>64675249</v>
      </c>
      <c r="EF193">
        <v>8</v>
      </c>
      <c r="EG193" t="s">
        <v>37</v>
      </c>
      <c r="EH193">
        <v>0</v>
      </c>
      <c r="EI193" t="s">
        <v>6</v>
      </c>
      <c r="EJ193">
        <v>1</v>
      </c>
      <c r="EK193">
        <v>1100</v>
      </c>
      <c r="EL193" t="s">
        <v>38</v>
      </c>
      <c r="EM193" t="s">
        <v>39</v>
      </c>
      <c r="EO193" t="s">
        <v>6</v>
      </c>
      <c r="EQ193">
        <v>131072</v>
      </c>
      <c r="ER193">
        <v>9.1</v>
      </c>
      <c r="ES193">
        <v>13.59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1</v>
      </c>
      <c r="FD193">
        <v>18</v>
      </c>
      <c r="FF193">
        <v>155</v>
      </c>
      <c r="FQ193">
        <v>0</v>
      </c>
      <c r="FR193">
        <f t="shared" si="203"/>
        <v>0</v>
      </c>
      <c r="FS193">
        <v>0</v>
      </c>
      <c r="FX193">
        <v>0</v>
      </c>
      <c r="FY193">
        <v>0</v>
      </c>
      <c r="GA193" t="s">
        <v>417</v>
      </c>
      <c r="GD193">
        <v>1</v>
      </c>
      <c r="GF193">
        <v>395573196</v>
      </c>
      <c r="GG193">
        <v>2</v>
      </c>
      <c r="GH193">
        <v>3</v>
      </c>
      <c r="GI193">
        <v>3</v>
      </c>
      <c r="GJ193">
        <v>0</v>
      </c>
      <c r="GK193">
        <v>0</v>
      </c>
      <c r="GL193">
        <f t="shared" si="204"/>
        <v>0</v>
      </c>
      <c r="GM193">
        <f t="shared" si="205"/>
        <v>13.59</v>
      </c>
      <c r="GN193">
        <f t="shared" si="206"/>
        <v>13.59</v>
      </c>
      <c r="GO193">
        <f t="shared" si="207"/>
        <v>0</v>
      </c>
      <c r="GP193">
        <f t="shared" si="208"/>
        <v>0</v>
      </c>
      <c r="GR193">
        <v>1</v>
      </c>
      <c r="GS193">
        <v>1</v>
      </c>
      <c r="GT193">
        <v>0</v>
      </c>
      <c r="GU193" t="s">
        <v>6</v>
      </c>
      <c r="GV193">
        <f t="shared" si="209"/>
        <v>0</v>
      </c>
      <c r="GW193">
        <v>1</v>
      </c>
      <c r="GX193">
        <f t="shared" si="210"/>
        <v>0</v>
      </c>
      <c r="HA193">
        <v>0</v>
      </c>
      <c r="HB193">
        <v>0</v>
      </c>
      <c r="HC193">
        <f t="shared" si="211"/>
        <v>0</v>
      </c>
      <c r="IK193">
        <v>0</v>
      </c>
    </row>
    <row r="194" spans="1:245" x14ac:dyDescent="0.25">
      <c r="A194">
        <v>17</v>
      </c>
      <c r="B194">
        <v>1</v>
      </c>
      <c r="E194" t="s">
        <v>418</v>
      </c>
      <c r="F194" t="s">
        <v>35</v>
      </c>
      <c r="G194" t="s">
        <v>419</v>
      </c>
      <c r="H194" t="s">
        <v>18</v>
      </c>
      <c r="I194">
        <f>ROUND(2,6)</f>
        <v>2</v>
      </c>
      <c r="J194">
        <v>0</v>
      </c>
      <c r="O194">
        <f t="shared" si="177"/>
        <v>52.94</v>
      </c>
      <c r="P194">
        <f t="shared" si="178"/>
        <v>52.94</v>
      </c>
      <c r="Q194">
        <f t="shared" si="179"/>
        <v>0</v>
      </c>
      <c r="R194">
        <f t="shared" si="180"/>
        <v>0</v>
      </c>
      <c r="S194">
        <f t="shared" si="181"/>
        <v>0</v>
      </c>
      <c r="T194">
        <f t="shared" si="182"/>
        <v>0</v>
      </c>
      <c r="U194">
        <f t="shared" si="183"/>
        <v>0</v>
      </c>
      <c r="V194">
        <f t="shared" si="184"/>
        <v>0</v>
      </c>
      <c r="W194">
        <f t="shared" si="185"/>
        <v>0</v>
      </c>
      <c r="X194">
        <f t="shared" si="186"/>
        <v>0</v>
      </c>
      <c r="Y194">
        <f t="shared" si="187"/>
        <v>0</v>
      </c>
      <c r="AA194">
        <v>67927178</v>
      </c>
      <c r="AB194">
        <f t="shared" si="188"/>
        <v>26.47</v>
      </c>
      <c r="AC194">
        <f t="shared" si="189"/>
        <v>26.47</v>
      </c>
      <c r="AD194">
        <f t="shared" si="172"/>
        <v>0</v>
      </c>
      <c r="AE194">
        <f t="shared" si="173"/>
        <v>0</v>
      </c>
      <c r="AF194">
        <f t="shared" si="174"/>
        <v>0</v>
      </c>
      <c r="AG194">
        <f t="shared" si="190"/>
        <v>0</v>
      </c>
      <c r="AH194">
        <f t="shared" si="175"/>
        <v>0</v>
      </c>
      <c r="AI194">
        <f t="shared" si="176"/>
        <v>0</v>
      </c>
      <c r="AJ194">
        <f t="shared" si="191"/>
        <v>0</v>
      </c>
      <c r="AK194">
        <v>26.47</v>
      </c>
      <c r="AL194">
        <v>26.47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6</v>
      </c>
      <c r="BE194" t="s">
        <v>6</v>
      </c>
      <c r="BF194" t="s">
        <v>6</v>
      </c>
      <c r="BG194" t="s">
        <v>6</v>
      </c>
      <c r="BH194">
        <v>3</v>
      </c>
      <c r="BI194">
        <v>1</v>
      </c>
      <c r="BJ194" t="s">
        <v>6</v>
      </c>
      <c r="BM194">
        <v>1100</v>
      </c>
      <c r="BN194">
        <v>0</v>
      </c>
      <c r="BO194" t="s">
        <v>6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0</v>
      </c>
      <c r="CA194">
        <v>0</v>
      </c>
      <c r="CE194">
        <v>0</v>
      </c>
      <c r="CF194">
        <v>0</v>
      </c>
      <c r="CG194">
        <v>0</v>
      </c>
      <c r="CM194">
        <v>0</v>
      </c>
      <c r="CN194" t="s">
        <v>6</v>
      </c>
      <c r="CO194">
        <v>0</v>
      </c>
      <c r="CP194">
        <f t="shared" si="192"/>
        <v>52.94</v>
      </c>
      <c r="CQ194">
        <f t="shared" si="193"/>
        <v>26.47</v>
      </c>
      <c r="CR194">
        <f t="shared" si="194"/>
        <v>0</v>
      </c>
      <c r="CS194">
        <f t="shared" si="195"/>
        <v>0</v>
      </c>
      <c r="CT194">
        <f t="shared" si="196"/>
        <v>0</v>
      </c>
      <c r="CU194">
        <f t="shared" si="197"/>
        <v>0</v>
      </c>
      <c r="CV194">
        <f t="shared" si="198"/>
        <v>0</v>
      </c>
      <c r="CW194">
        <f t="shared" si="199"/>
        <v>0</v>
      </c>
      <c r="CX194">
        <f t="shared" si="200"/>
        <v>0</v>
      </c>
      <c r="CY194">
        <f t="shared" si="201"/>
        <v>0</v>
      </c>
      <c r="CZ194">
        <f t="shared" si="202"/>
        <v>0</v>
      </c>
      <c r="DC194" t="s">
        <v>6</v>
      </c>
      <c r="DD194" t="s">
        <v>6</v>
      </c>
      <c r="DE194" t="s">
        <v>6</v>
      </c>
      <c r="DF194" t="s">
        <v>6</v>
      </c>
      <c r="DG194" t="s">
        <v>6</v>
      </c>
      <c r="DH194" t="s">
        <v>6</v>
      </c>
      <c r="DI194" t="s">
        <v>6</v>
      </c>
      <c r="DJ194" t="s">
        <v>6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18</v>
      </c>
      <c r="DW194" t="s">
        <v>18</v>
      </c>
      <c r="DX194">
        <v>1</v>
      </c>
      <c r="EE194">
        <v>64675249</v>
      </c>
      <c r="EF194">
        <v>8</v>
      </c>
      <c r="EG194" t="s">
        <v>37</v>
      </c>
      <c r="EH194">
        <v>0</v>
      </c>
      <c r="EI194" t="s">
        <v>6</v>
      </c>
      <c r="EJ194">
        <v>1</v>
      </c>
      <c r="EK194">
        <v>1100</v>
      </c>
      <c r="EL194" t="s">
        <v>38</v>
      </c>
      <c r="EM194" t="s">
        <v>39</v>
      </c>
      <c r="EO194" t="s">
        <v>6</v>
      </c>
      <c r="EQ194">
        <v>131072</v>
      </c>
      <c r="ER194">
        <v>17.720000000000002</v>
      </c>
      <c r="ES194">
        <v>26.47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5</v>
      </c>
      <c r="FC194">
        <v>1</v>
      </c>
      <c r="FD194">
        <v>18</v>
      </c>
      <c r="FF194">
        <v>302</v>
      </c>
      <c r="FQ194">
        <v>0</v>
      </c>
      <c r="FR194">
        <f t="shared" si="203"/>
        <v>0</v>
      </c>
      <c r="FS194">
        <v>0</v>
      </c>
      <c r="FX194">
        <v>0</v>
      </c>
      <c r="FY194">
        <v>0</v>
      </c>
      <c r="GA194" t="s">
        <v>420</v>
      </c>
      <c r="GD194">
        <v>1</v>
      </c>
      <c r="GF194">
        <v>-132044211</v>
      </c>
      <c r="GG194">
        <v>2</v>
      </c>
      <c r="GH194">
        <v>3</v>
      </c>
      <c r="GI194">
        <v>3</v>
      </c>
      <c r="GJ194">
        <v>0</v>
      </c>
      <c r="GK194">
        <v>0</v>
      </c>
      <c r="GL194">
        <f t="shared" si="204"/>
        <v>0</v>
      </c>
      <c r="GM194">
        <f t="shared" si="205"/>
        <v>52.94</v>
      </c>
      <c r="GN194">
        <f t="shared" si="206"/>
        <v>52.94</v>
      </c>
      <c r="GO194">
        <f t="shared" si="207"/>
        <v>0</v>
      </c>
      <c r="GP194">
        <f t="shared" si="208"/>
        <v>0</v>
      </c>
      <c r="GR194">
        <v>1</v>
      </c>
      <c r="GS194">
        <v>1</v>
      </c>
      <c r="GT194">
        <v>0</v>
      </c>
      <c r="GU194" t="s">
        <v>6</v>
      </c>
      <c r="GV194">
        <f t="shared" si="209"/>
        <v>0</v>
      </c>
      <c r="GW194">
        <v>1</v>
      </c>
      <c r="GX194">
        <f t="shared" si="210"/>
        <v>0</v>
      </c>
      <c r="HA194">
        <v>0</v>
      </c>
      <c r="HB194">
        <v>0</v>
      </c>
      <c r="HC194">
        <f t="shared" si="211"/>
        <v>0</v>
      </c>
      <c r="IK194">
        <v>0</v>
      </c>
    </row>
    <row r="195" spans="1:245" x14ac:dyDescent="0.25">
      <c r="A195">
        <v>17</v>
      </c>
      <c r="B195">
        <v>1</v>
      </c>
      <c r="E195" t="s">
        <v>421</v>
      </c>
      <c r="F195" t="s">
        <v>35</v>
      </c>
      <c r="G195" t="s">
        <v>413</v>
      </c>
      <c r="H195" t="s">
        <v>18</v>
      </c>
      <c r="I195">
        <f>ROUND(2,6)</f>
        <v>2</v>
      </c>
      <c r="J195">
        <v>0</v>
      </c>
      <c r="O195">
        <f t="shared" si="177"/>
        <v>29.96</v>
      </c>
      <c r="P195">
        <f t="shared" si="178"/>
        <v>29.96</v>
      </c>
      <c r="Q195">
        <f t="shared" si="179"/>
        <v>0</v>
      </c>
      <c r="R195">
        <f t="shared" si="180"/>
        <v>0</v>
      </c>
      <c r="S195">
        <f t="shared" si="181"/>
        <v>0</v>
      </c>
      <c r="T195">
        <f t="shared" si="182"/>
        <v>0</v>
      </c>
      <c r="U195">
        <f t="shared" si="183"/>
        <v>0</v>
      </c>
      <c r="V195">
        <f t="shared" si="184"/>
        <v>0</v>
      </c>
      <c r="W195">
        <f t="shared" si="185"/>
        <v>0</v>
      </c>
      <c r="X195">
        <f t="shared" si="186"/>
        <v>0</v>
      </c>
      <c r="Y195">
        <f t="shared" si="187"/>
        <v>0</v>
      </c>
      <c r="AA195">
        <v>67927178</v>
      </c>
      <c r="AB195">
        <f t="shared" si="188"/>
        <v>14.98</v>
      </c>
      <c r="AC195">
        <f t="shared" si="189"/>
        <v>14.98</v>
      </c>
      <c r="AD195">
        <f t="shared" si="172"/>
        <v>0</v>
      </c>
      <c r="AE195">
        <f t="shared" si="173"/>
        <v>0</v>
      </c>
      <c r="AF195">
        <f t="shared" si="174"/>
        <v>0</v>
      </c>
      <c r="AG195">
        <f t="shared" si="190"/>
        <v>0</v>
      </c>
      <c r="AH195">
        <f t="shared" si="175"/>
        <v>0</v>
      </c>
      <c r="AI195">
        <f t="shared" si="176"/>
        <v>0</v>
      </c>
      <c r="AJ195">
        <f t="shared" si="191"/>
        <v>0</v>
      </c>
      <c r="AK195">
        <v>14.979999999999999</v>
      </c>
      <c r="AL195">
        <v>14.979999999999999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6</v>
      </c>
      <c r="BE195" t="s">
        <v>6</v>
      </c>
      <c r="BF195" t="s">
        <v>6</v>
      </c>
      <c r="BG195" t="s">
        <v>6</v>
      </c>
      <c r="BH195">
        <v>3</v>
      </c>
      <c r="BI195">
        <v>1</v>
      </c>
      <c r="BJ195" t="s">
        <v>6</v>
      </c>
      <c r="BM195">
        <v>1100</v>
      </c>
      <c r="BN195">
        <v>0</v>
      </c>
      <c r="BO195" t="s">
        <v>6</v>
      </c>
      <c r="BP195">
        <v>0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0</v>
      </c>
      <c r="CA195">
        <v>0</v>
      </c>
      <c r="CE195">
        <v>0</v>
      </c>
      <c r="CF195">
        <v>0</v>
      </c>
      <c r="CG195">
        <v>0</v>
      </c>
      <c r="CM195">
        <v>0</v>
      </c>
      <c r="CN195" t="s">
        <v>6</v>
      </c>
      <c r="CO195">
        <v>0</v>
      </c>
      <c r="CP195">
        <f t="shared" si="192"/>
        <v>29.96</v>
      </c>
      <c r="CQ195">
        <f t="shared" si="193"/>
        <v>14.98</v>
      </c>
      <c r="CR195">
        <f t="shared" si="194"/>
        <v>0</v>
      </c>
      <c r="CS195">
        <f t="shared" si="195"/>
        <v>0</v>
      </c>
      <c r="CT195">
        <f t="shared" si="196"/>
        <v>0</v>
      </c>
      <c r="CU195">
        <f t="shared" si="197"/>
        <v>0</v>
      </c>
      <c r="CV195">
        <f t="shared" si="198"/>
        <v>0</v>
      </c>
      <c r="CW195">
        <f t="shared" si="199"/>
        <v>0</v>
      </c>
      <c r="CX195">
        <f t="shared" si="200"/>
        <v>0</v>
      </c>
      <c r="CY195">
        <f t="shared" si="201"/>
        <v>0</v>
      </c>
      <c r="CZ195">
        <f t="shared" si="202"/>
        <v>0</v>
      </c>
      <c r="DC195" t="s">
        <v>6</v>
      </c>
      <c r="DD195" t="s">
        <v>6</v>
      </c>
      <c r="DE195" t="s">
        <v>6</v>
      </c>
      <c r="DF195" t="s">
        <v>6</v>
      </c>
      <c r="DG195" t="s">
        <v>6</v>
      </c>
      <c r="DH195" t="s">
        <v>6</v>
      </c>
      <c r="DI195" t="s">
        <v>6</v>
      </c>
      <c r="DJ195" t="s">
        <v>6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18</v>
      </c>
      <c r="DW195" t="s">
        <v>18</v>
      </c>
      <c r="DX195">
        <v>1</v>
      </c>
      <c r="EE195">
        <v>64675249</v>
      </c>
      <c r="EF195">
        <v>8</v>
      </c>
      <c r="EG195" t="s">
        <v>37</v>
      </c>
      <c r="EH195">
        <v>0</v>
      </c>
      <c r="EI195" t="s">
        <v>6</v>
      </c>
      <c r="EJ195">
        <v>1</v>
      </c>
      <c r="EK195">
        <v>1100</v>
      </c>
      <c r="EL195" t="s">
        <v>38</v>
      </c>
      <c r="EM195" t="s">
        <v>39</v>
      </c>
      <c r="EO195" t="s">
        <v>6</v>
      </c>
      <c r="EQ195">
        <v>131072</v>
      </c>
      <c r="ER195">
        <v>14.979999999999999</v>
      </c>
      <c r="ES195">
        <v>14.979999999999999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1</v>
      </c>
      <c r="FD195">
        <v>18</v>
      </c>
      <c r="FF195">
        <v>171</v>
      </c>
      <c r="FQ195">
        <v>0</v>
      </c>
      <c r="FR195">
        <f t="shared" si="203"/>
        <v>0</v>
      </c>
      <c r="FS195">
        <v>0</v>
      </c>
      <c r="FX195">
        <v>0</v>
      </c>
      <c r="FY195">
        <v>0</v>
      </c>
      <c r="GA195" t="s">
        <v>422</v>
      </c>
      <c r="GD195">
        <v>1</v>
      </c>
      <c r="GF195">
        <v>1849952377</v>
      </c>
      <c r="GG195">
        <v>2</v>
      </c>
      <c r="GH195">
        <v>3</v>
      </c>
      <c r="GI195">
        <v>3</v>
      </c>
      <c r="GJ195">
        <v>0</v>
      </c>
      <c r="GK195">
        <v>0</v>
      </c>
      <c r="GL195">
        <f t="shared" si="204"/>
        <v>0</v>
      </c>
      <c r="GM195">
        <f t="shared" si="205"/>
        <v>29.96</v>
      </c>
      <c r="GN195">
        <f t="shared" si="206"/>
        <v>29.96</v>
      </c>
      <c r="GO195">
        <f t="shared" si="207"/>
        <v>0</v>
      </c>
      <c r="GP195">
        <f t="shared" si="208"/>
        <v>0</v>
      </c>
      <c r="GR195">
        <v>1</v>
      </c>
      <c r="GS195">
        <v>1</v>
      </c>
      <c r="GT195">
        <v>0</v>
      </c>
      <c r="GU195" t="s">
        <v>6</v>
      </c>
      <c r="GV195">
        <f t="shared" si="209"/>
        <v>0</v>
      </c>
      <c r="GW195">
        <v>1</v>
      </c>
      <c r="GX195">
        <f t="shared" si="210"/>
        <v>0</v>
      </c>
      <c r="HA195">
        <v>0</v>
      </c>
      <c r="HB195">
        <v>0</v>
      </c>
      <c r="HC195">
        <f t="shared" si="211"/>
        <v>0</v>
      </c>
      <c r="IK195">
        <v>0</v>
      </c>
    </row>
    <row r="196" spans="1:245" x14ac:dyDescent="0.25">
      <c r="A196">
        <v>17</v>
      </c>
      <c r="B196">
        <v>1</v>
      </c>
      <c r="C196">
        <f>ROW(SmtRes!A177)</f>
        <v>177</v>
      </c>
      <c r="D196">
        <f>ROW(EtalonRes!A219)</f>
        <v>219</v>
      </c>
      <c r="E196" t="s">
        <v>423</v>
      </c>
      <c r="F196" t="s">
        <v>424</v>
      </c>
      <c r="G196" t="s">
        <v>425</v>
      </c>
      <c r="H196" t="s">
        <v>18</v>
      </c>
      <c r="I196">
        <v>1</v>
      </c>
      <c r="J196">
        <v>0</v>
      </c>
      <c r="O196">
        <f t="shared" si="177"/>
        <v>45.18</v>
      </c>
      <c r="P196">
        <f t="shared" si="178"/>
        <v>24.66</v>
      </c>
      <c r="Q196">
        <f t="shared" si="179"/>
        <v>5.19</v>
      </c>
      <c r="R196">
        <f t="shared" si="180"/>
        <v>0.28999999999999998</v>
      </c>
      <c r="S196">
        <f t="shared" si="181"/>
        <v>15.33</v>
      </c>
      <c r="T196">
        <f t="shared" si="182"/>
        <v>0</v>
      </c>
      <c r="U196">
        <f t="shared" si="183"/>
        <v>1.6904999999999999</v>
      </c>
      <c r="V196">
        <f t="shared" si="184"/>
        <v>2.5000000000000001E-2</v>
      </c>
      <c r="W196">
        <f t="shared" si="185"/>
        <v>0</v>
      </c>
      <c r="X196">
        <f t="shared" si="186"/>
        <v>18.899999999999999</v>
      </c>
      <c r="Y196">
        <f t="shared" si="187"/>
        <v>11.09</v>
      </c>
      <c r="AA196">
        <v>67927178</v>
      </c>
      <c r="AB196">
        <f t="shared" si="188"/>
        <v>45.177</v>
      </c>
      <c r="AC196">
        <f t="shared" si="189"/>
        <v>24.66</v>
      </c>
      <c r="AD196">
        <f>ROUND(((((ET196*1.25))-((EU196*1.25)))+AE196),6)</f>
        <v>5.1875</v>
      </c>
      <c r="AE196">
        <f>ROUND(((EU196*1.25)),6)</f>
        <v>0.28749999999999998</v>
      </c>
      <c r="AF196">
        <f>ROUND(((EV196*1.15)),6)</f>
        <v>15.329499999999999</v>
      </c>
      <c r="AG196">
        <f t="shared" si="190"/>
        <v>0</v>
      </c>
      <c r="AH196">
        <f>((EW196*1.15))</f>
        <v>1.6904999999999999</v>
      </c>
      <c r="AI196">
        <f>((EX196*1.25))</f>
        <v>2.5000000000000001E-2</v>
      </c>
      <c r="AJ196">
        <f t="shared" si="191"/>
        <v>0</v>
      </c>
      <c r="AK196">
        <v>42.14</v>
      </c>
      <c r="AL196">
        <v>24.66</v>
      </c>
      <c r="AM196">
        <v>4.1500000000000004</v>
      </c>
      <c r="AN196">
        <v>0.23</v>
      </c>
      <c r="AO196">
        <v>13.33</v>
      </c>
      <c r="AP196">
        <v>0</v>
      </c>
      <c r="AQ196">
        <v>1.47</v>
      </c>
      <c r="AR196">
        <v>0.02</v>
      </c>
      <c r="AS196">
        <v>0</v>
      </c>
      <c r="AT196">
        <v>121</v>
      </c>
      <c r="AU196">
        <v>71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6</v>
      </c>
      <c r="BE196" t="s">
        <v>6</v>
      </c>
      <c r="BF196" t="s">
        <v>6</v>
      </c>
      <c r="BG196" t="s">
        <v>6</v>
      </c>
      <c r="BH196">
        <v>0</v>
      </c>
      <c r="BI196">
        <v>1</v>
      </c>
      <c r="BJ196" t="s">
        <v>426</v>
      </c>
      <c r="BM196">
        <v>16001</v>
      </c>
      <c r="BN196">
        <v>0</v>
      </c>
      <c r="BO196" t="s">
        <v>6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134</v>
      </c>
      <c r="CA196">
        <v>83</v>
      </c>
      <c r="CE196">
        <v>0</v>
      </c>
      <c r="CF196">
        <v>0</v>
      </c>
      <c r="CG196">
        <v>0</v>
      </c>
      <c r="CM196">
        <v>0</v>
      </c>
      <c r="CN196" t="s">
        <v>20</v>
      </c>
      <c r="CO196">
        <v>0</v>
      </c>
      <c r="CP196">
        <f t="shared" si="192"/>
        <v>45.18</v>
      </c>
      <c r="CQ196">
        <f t="shared" si="193"/>
        <v>24.66</v>
      </c>
      <c r="CR196">
        <f t="shared" si="194"/>
        <v>5.1875</v>
      </c>
      <c r="CS196">
        <f t="shared" si="195"/>
        <v>0.28749999999999998</v>
      </c>
      <c r="CT196">
        <f t="shared" si="196"/>
        <v>15.329499999999999</v>
      </c>
      <c r="CU196">
        <f t="shared" si="197"/>
        <v>0</v>
      </c>
      <c r="CV196">
        <f t="shared" si="198"/>
        <v>1.6904999999999999</v>
      </c>
      <c r="CW196">
        <f t="shared" si="199"/>
        <v>2.5000000000000001E-2</v>
      </c>
      <c r="CX196">
        <f t="shared" si="200"/>
        <v>0</v>
      </c>
      <c r="CY196">
        <f t="shared" si="201"/>
        <v>18.900199999999998</v>
      </c>
      <c r="CZ196">
        <f t="shared" si="202"/>
        <v>11.090199999999999</v>
      </c>
      <c r="DC196" t="s">
        <v>6</v>
      </c>
      <c r="DD196" t="s">
        <v>6</v>
      </c>
      <c r="DE196" t="s">
        <v>21</v>
      </c>
      <c r="DF196" t="s">
        <v>21</v>
      </c>
      <c r="DG196" t="s">
        <v>22</v>
      </c>
      <c r="DH196" t="s">
        <v>6</v>
      </c>
      <c r="DI196" t="s">
        <v>22</v>
      </c>
      <c r="DJ196" t="s">
        <v>21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18</v>
      </c>
      <c r="DW196" t="s">
        <v>18</v>
      </c>
      <c r="DX196">
        <v>1</v>
      </c>
      <c r="EE196">
        <v>64675094</v>
      </c>
      <c r="EF196">
        <v>2</v>
      </c>
      <c r="EG196" t="s">
        <v>23</v>
      </c>
      <c r="EH196">
        <v>0</v>
      </c>
      <c r="EI196" t="s">
        <v>6</v>
      </c>
      <c r="EJ196">
        <v>1</v>
      </c>
      <c r="EK196">
        <v>16001</v>
      </c>
      <c r="EL196" t="s">
        <v>24</v>
      </c>
      <c r="EM196" t="s">
        <v>25</v>
      </c>
      <c r="EO196" t="s">
        <v>26</v>
      </c>
      <c r="EQ196">
        <v>131072</v>
      </c>
      <c r="ER196">
        <v>42.14</v>
      </c>
      <c r="ES196">
        <v>24.66</v>
      </c>
      <c r="ET196">
        <v>4.1500000000000004</v>
      </c>
      <c r="EU196">
        <v>0.23</v>
      </c>
      <c r="EV196">
        <v>13.33</v>
      </c>
      <c r="EW196">
        <v>1.47</v>
      </c>
      <c r="EX196">
        <v>0.02</v>
      </c>
      <c r="EY196">
        <v>0</v>
      </c>
      <c r="FQ196">
        <v>0</v>
      </c>
      <c r="FR196">
        <f t="shared" si="203"/>
        <v>0</v>
      </c>
      <c r="FS196">
        <v>0</v>
      </c>
      <c r="FT196" t="s">
        <v>27</v>
      </c>
      <c r="FU196" t="s">
        <v>28</v>
      </c>
      <c r="FX196">
        <v>120.6</v>
      </c>
      <c r="FY196">
        <v>70.55</v>
      </c>
      <c r="GA196" t="s">
        <v>6</v>
      </c>
      <c r="GD196">
        <v>1</v>
      </c>
      <c r="GF196">
        <v>381590339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204"/>
        <v>0</v>
      </c>
      <c r="GM196">
        <f t="shared" si="205"/>
        <v>75.17</v>
      </c>
      <c r="GN196">
        <f t="shared" si="206"/>
        <v>75.17</v>
      </c>
      <c r="GO196">
        <f t="shared" si="207"/>
        <v>0</v>
      </c>
      <c r="GP196">
        <f t="shared" si="208"/>
        <v>0</v>
      </c>
      <c r="GR196">
        <v>0</v>
      </c>
      <c r="GS196">
        <v>3</v>
      </c>
      <c r="GT196">
        <v>0</v>
      </c>
      <c r="GU196" t="s">
        <v>6</v>
      </c>
      <c r="GV196">
        <f t="shared" si="209"/>
        <v>0</v>
      </c>
      <c r="GW196">
        <v>1</v>
      </c>
      <c r="GX196">
        <f t="shared" si="210"/>
        <v>0</v>
      </c>
      <c r="HA196">
        <v>0</v>
      </c>
      <c r="HB196">
        <v>0</v>
      </c>
      <c r="HC196">
        <f t="shared" si="211"/>
        <v>0</v>
      </c>
      <c r="IK196">
        <v>0</v>
      </c>
    </row>
    <row r="197" spans="1:245" x14ac:dyDescent="0.25">
      <c r="A197">
        <v>18</v>
      </c>
      <c r="B197">
        <v>1</v>
      </c>
      <c r="C197">
        <v>177</v>
      </c>
      <c r="E197" t="s">
        <v>427</v>
      </c>
      <c r="F197" t="s">
        <v>428</v>
      </c>
      <c r="G197" t="s">
        <v>429</v>
      </c>
      <c r="H197" t="s">
        <v>80</v>
      </c>
      <c r="I197">
        <f>I196*J197</f>
        <v>1</v>
      </c>
      <c r="J197">
        <v>1</v>
      </c>
      <c r="O197">
        <f t="shared" si="177"/>
        <v>1116.68</v>
      </c>
      <c r="P197">
        <f t="shared" si="178"/>
        <v>1116.68</v>
      </c>
      <c r="Q197">
        <f t="shared" si="179"/>
        <v>0</v>
      </c>
      <c r="R197">
        <f t="shared" si="180"/>
        <v>0</v>
      </c>
      <c r="S197">
        <f t="shared" si="181"/>
        <v>0</v>
      </c>
      <c r="T197">
        <f t="shared" si="182"/>
        <v>0</v>
      </c>
      <c r="U197">
        <f t="shared" si="183"/>
        <v>0</v>
      </c>
      <c r="V197">
        <f t="shared" si="184"/>
        <v>0</v>
      </c>
      <c r="W197">
        <f t="shared" si="185"/>
        <v>0</v>
      </c>
      <c r="X197">
        <f t="shared" si="186"/>
        <v>0</v>
      </c>
      <c r="Y197">
        <f t="shared" si="187"/>
        <v>0</v>
      </c>
      <c r="AA197">
        <v>67927178</v>
      </c>
      <c r="AB197">
        <f t="shared" si="188"/>
        <v>1116.68</v>
      </c>
      <c r="AC197">
        <f t="shared" si="189"/>
        <v>1116.68</v>
      </c>
      <c r="AD197">
        <f>ROUND((((ET197)-(EU197))+AE197),6)</f>
        <v>0</v>
      </c>
      <c r="AE197">
        <f>ROUND((EU197),6)</f>
        <v>0</v>
      </c>
      <c r="AF197">
        <f>ROUND((EV197),6)</f>
        <v>0</v>
      </c>
      <c r="AG197">
        <f t="shared" si="190"/>
        <v>0</v>
      </c>
      <c r="AH197">
        <f>(EW197)</f>
        <v>0</v>
      </c>
      <c r="AI197">
        <f>(EX197)</f>
        <v>0</v>
      </c>
      <c r="AJ197">
        <f t="shared" si="191"/>
        <v>0</v>
      </c>
      <c r="AK197">
        <v>1116.68</v>
      </c>
      <c r="AL197">
        <v>1116.68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121</v>
      </c>
      <c r="AU197">
        <v>71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6</v>
      </c>
      <c r="BE197" t="s">
        <v>6</v>
      </c>
      <c r="BF197" t="s">
        <v>6</v>
      </c>
      <c r="BG197" t="s">
        <v>6</v>
      </c>
      <c r="BH197">
        <v>3</v>
      </c>
      <c r="BI197">
        <v>1</v>
      </c>
      <c r="BJ197" t="s">
        <v>430</v>
      </c>
      <c r="BM197">
        <v>16001</v>
      </c>
      <c r="BN197">
        <v>0</v>
      </c>
      <c r="BO197" t="s">
        <v>6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6</v>
      </c>
      <c r="BZ197">
        <v>134</v>
      </c>
      <c r="CA197">
        <v>83</v>
      </c>
      <c r="CE197">
        <v>0</v>
      </c>
      <c r="CF197">
        <v>0</v>
      </c>
      <c r="CG197">
        <v>0</v>
      </c>
      <c r="CM197">
        <v>0</v>
      </c>
      <c r="CN197" t="s">
        <v>6</v>
      </c>
      <c r="CO197">
        <v>0</v>
      </c>
      <c r="CP197">
        <f t="shared" si="192"/>
        <v>1116.68</v>
      </c>
      <c r="CQ197">
        <f t="shared" si="193"/>
        <v>1116.68</v>
      </c>
      <c r="CR197">
        <f t="shared" si="194"/>
        <v>0</v>
      </c>
      <c r="CS197">
        <f t="shared" si="195"/>
        <v>0</v>
      </c>
      <c r="CT197">
        <f t="shared" si="196"/>
        <v>0</v>
      </c>
      <c r="CU197">
        <f t="shared" si="197"/>
        <v>0</v>
      </c>
      <c r="CV197">
        <f t="shared" si="198"/>
        <v>0</v>
      </c>
      <c r="CW197">
        <f t="shared" si="199"/>
        <v>0</v>
      </c>
      <c r="CX197">
        <f t="shared" si="200"/>
        <v>0</v>
      </c>
      <c r="CY197">
        <f t="shared" si="201"/>
        <v>0</v>
      </c>
      <c r="CZ197">
        <f t="shared" si="202"/>
        <v>0</v>
      </c>
      <c r="DC197" t="s">
        <v>6</v>
      </c>
      <c r="DD197" t="s">
        <v>6</v>
      </c>
      <c r="DE197" t="s">
        <v>6</v>
      </c>
      <c r="DF197" t="s">
        <v>6</v>
      </c>
      <c r="DG197" t="s">
        <v>6</v>
      </c>
      <c r="DH197" t="s">
        <v>6</v>
      </c>
      <c r="DI197" t="s">
        <v>6</v>
      </c>
      <c r="DJ197" t="s">
        <v>6</v>
      </c>
      <c r="DK197" t="s">
        <v>6</v>
      </c>
      <c r="DL197" t="s">
        <v>6</v>
      </c>
      <c r="DM197" t="s">
        <v>6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80</v>
      </c>
      <c r="DW197" t="s">
        <v>80</v>
      </c>
      <c r="DX197">
        <v>1</v>
      </c>
      <c r="EE197">
        <v>64675094</v>
      </c>
      <c r="EF197">
        <v>2</v>
      </c>
      <c r="EG197" t="s">
        <v>23</v>
      </c>
      <c r="EH197">
        <v>0</v>
      </c>
      <c r="EI197" t="s">
        <v>6</v>
      </c>
      <c r="EJ197">
        <v>1</v>
      </c>
      <c r="EK197">
        <v>16001</v>
      </c>
      <c r="EL197" t="s">
        <v>24</v>
      </c>
      <c r="EM197" t="s">
        <v>25</v>
      </c>
      <c r="EO197" t="s">
        <v>6</v>
      </c>
      <c r="EQ197">
        <v>0</v>
      </c>
      <c r="ER197">
        <v>1116.68</v>
      </c>
      <c r="ES197">
        <v>1116.68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f t="shared" si="203"/>
        <v>0</v>
      </c>
      <c r="FS197">
        <v>0</v>
      </c>
      <c r="FT197" t="s">
        <v>27</v>
      </c>
      <c r="FU197" t="s">
        <v>28</v>
      </c>
      <c r="FX197">
        <v>120.6</v>
      </c>
      <c r="FY197">
        <v>70.55</v>
      </c>
      <c r="GA197" t="s">
        <v>6</v>
      </c>
      <c r="GD197">
        <v>1</v>
      </c>
      <c r="GF197">
        <v>279800797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204"/>
        <v>0</v>
      </c>
      <c r="GM197">
        <f t="shared" si="205"/>
        <v>1116.68</v>
      </c>
      <c r="GN197">
        <f t="shared" si="206"/>
        <v>1116.68</v>
      </c>
      <c r="GO197">
        <f t="shared" si="207"/>
        <v>0</v>
      </c>
      <c r="GP197">
        <f t="shared" si="208"/>
        <v>0</v>
      </c>
      <c r="GR197">
        <v>0</v>
      </c>
      <c r="GS197">
        <v>3</v>
      </c>
      <c r="GT197">
        <v>0</v>
      </c>
      <c r="GU197" t="s">
        <v>6</v>
      </c>
      <c r="GV197">
        <f t="shared" si="209"/>
        <v>0</v>
      </c>
      <c r="GW197">
        <v>1</v>
      </c>
      <c r="GX197">
        <f t="shared" si="210"/>
        <v>0</v>
      </c>
      <c r="HA197">
        <v>0</v>
      </c>
      <c r="HB197">
        <v>0</v>
      </c>
      <c r="HC197">
        <f t="shared" si="211"/>
        <v>0</v>
      </c>
      <c r="IK197">
        <v>0</v>
      </c>
    </row>
    <row r="198" spans="1:245" x14ac:dyDescent="0.25">
      <c r="A198">
        <v>17</v>
      </c>
      <c r="B198">
        <v>1</v>
      </c>
      <c r="C198">
        <f>ROW(SmtRes!A185)</f>
        <v>185</v>
      </c>
      <c r="D198">
        <f>ROW(EtalonRes!A228)</f>
        <v>228</v>
      </c>
      <c r="E198" t="s">
        <v>431</v>
      </c>
      <c r="F198" t="s">
        <v>432</v>
      </c>
      <c r="G198" t="s">
        <v>433</v>
      </c>
      <c r="H198" t="s">
        <v>18</v>
      </c>
      <c r="I198">
        <v>1</v>
      </c>
      <c r="J198">
        <v>0</v>
      </c>
      <c r="O198">
        <f t="shared" si="177"/>
        <v>44.92</v>
      </c>
      <c r="P198">
        <f t="shared" si="178"/>
        <v>25.21</v>
      </c>
      <c r="Q198">
        <f t="shared" si="179"/>
        <v>4.38</v>
      </c>
      <c r="R198">
        <f t="shared" si="180"/>
        <v>0.15</v>
      </c>
      <c r="S198">
        <f t="shared" si="181"/>
        <v>15.33</v>
      </c>
      <c r="T198">
        <f t="shared" si="182"/>
        <v>0</v>
      </c>
      <c r="U198">
        <f t="shared" si="183"/>
        <v>1.6904999999999999</v>
      </c>
      <c r="V198">
        <f t="shared" si="184"/>
        <v>1.2500000000000001E-2</v>
      </c>
      <c r="W198">
        <f t="shared" si="185"/>
        <v>0</v>
      </c>
      <c r="X198">
        <f t="shared" si="186"/>
        <v>18.73</v>
      </c>
      <c r="Y198">
        <f t="shared" si="187"/>
        <v>10.99</v>
      </c>
      <c r="AA198">
        <v>67927178</v>
      </c>
      <c r="AB198">
        <f t="shared" si="188"/>
        <v>44.914499999999997</v>
      </c>
      <c r="AC198">
        <f t="shared" si="189"/>
        <v>25.21</v>
      </c>
      <c r="AD198">
        <f>ROUND(((((ET198*1.25))-((EU198*1.25)))+AE198),6)</f>
        <v>4.375</v>
      </c>
      <c r="AE198">
        <f>ROUND(((EU198*1.25)),6)</f>
        <v>0.15</v>
      </c>
      <c r="AF198">
        <f>ROUND(((EV198*1.15)),6)</f>
        <v>15.329499999999999</v>
      </c>
      <c r="AG198">
        <f t="shared" si="190"/>
        <v>0</v>
      </c>
      <c r="AH198">
        <f>((EW198*1.15))</f>
        <v>1.6904999999999999</v>
      </c>
      <c r="AI198">
        <f>((EX198*1.25))</f>
        <v>1.2500000000000001E-2</v>
      </c>
      <c r="AJ198">
        <f t="shared" si="191"/>
        <v>0</v>
      </c>
      <c r="AK198">
        <v>42.04</v>
      </c>
      <c r="AL198">
        <v>25.21</v>
      </c>
      <c r="AM198">
        <v>3.5</v>
      </c>
      <c r="AN198">
        <v>0.12</v>
      </c>
      <c r="AO198">
        <v>13.33</v>
      </c>
      <c r="AP198">
        <v>0</v>
      </c>
      <c r="AQ198">
        <v>1.47</v>
      </c>
      <c r="AR198">
        <v>0.01</v>
      </c>
      <c r="AS198">
        <v>0</v>
      </c>
      <c r="AT198">
        <v>121</v>
      </c>
      <c r="AU198">
        <v>71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6</v>
      </c>
      <c r="BE198" t="s">
        <v>6</v>
      </c>
      <c r="BF198" t="s">
        <v>6</v>
      </c>
      <c r="BG198" t="s">
        <v>6</v>
      </c>
      <c r="BH198">
        <v>0</v>
      </c>
      <c r="BI198">
        <v>1</v>
      </c>
      <c r="BJ198" t="s">
        <v>434</v>
      </c>
      <c r="BM198">
        <v>16001</v>
      </c>
      <c r="BN198">
        <v>0</v>
      </c>
      <c r="BO198" t="s">
        <v>6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134</v>
      </c>
      <c r="CA198">
        <v>83</v>
      </c>
      <c r="CE198">
        <v>0</v>
      </c>
      <c r="CF198">
        <v>0</v>
      </c>
      <c r="CG198">
        <v>0</v>
      </c>
      <c r="CM198">
        <v>0</v>
      </c>
      <c r="CN198" t="s">
        <v>20</v>
      </c>
      <c r="CO198">
        <v>0</v>
      </c>
      <c r="CP198">
        <f t="shared" si="192"/>
        <v>44.92</v>
      </c>
      <c r="CQ198">
        <f t="shared" si="193"/>
        <v>25.21</v>
      </c>
      <c r="CR198">
        <f t="shared" si="194"/>
        <v>4.375</v>
      </c>
      <c r="CS198">
        <f t="shared" si="195"/>
        <v>0.15</v>
      </c>
      <c r="CT198">
        <f t="shared" si="196"/>
        <v>15.329499999999999</v>
      </c>
      <c r="CU198">
        <f t="shared" si="197"/>
        <v>0</v>
      </c>
      <c r="CV198">
        <f t="shared" si="198"/>
        <v>1.6904999999999999</v>
      </c>
      <c r="CW198">
        <f t="shared" si="199"/>
        <v>1.2500000000000001E-2</v>
      </c>
      <c r="CX198">
        <f t="shared" si="200"/>
        <v>0</v>
      </c>
      <c r="CY198">
        <f t="shared" si="201"/>
        <v>18.730800000000002</v>
      </c>
      <c r="CZ198">
        <f t="shared" si="202"/>
        <v>10.9908</v>
      </c>
      <c r="DC198" t="s">
        <v>6</v>
      </c>
      <c r="DD198" t="s">
        <v>6</v>
      </c>
      <c r="DE198" t="s">
        <v>21</v>
      </c>
      <c r="DF198" t="s">
        <v>21</v>
      </c>
      <c r="DG198" t="s">
        <v>22</v>
      </c>
      <c r="DH198" t="s">
        <v>6</v>
      </c>
      <c r="DI198" t="s">
        <v>22</v>
      </c>
      <c r="DJ198" t="s">
        <v>21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18</v>
      </c>
      <c r="DW198" t="s">
        <v>18</v>
      </c>
      <c r="DX198">
        <v>1</v>
      </c>
      <c r="EE198">
        <v>64675094</v>
      </c>
      <c r="EF198">
        <v>2</v>
      </c>
      <c r="EG198" t="s">
        <v>23</v>
      </c>
      <c r="EH198">
        <v>0</v>
      </c>
      <c r="EI198" t="s">
        <v>6</v>
      </c>
      <c r="EJ198">
        <v>1</v>
      </c>
      <c r="EK198">
        <v>16001</v>
      </c>
      <c r="EL198" t="s">
        <v>24</v>
      </c>
      <c r="EM198" t="s">
        <v>25</v>
      </c>
      <c r="EO198" t="s">
        <v>26</v>
      </c>
      <c r="EQ198">
        <v>131072</v>
      </c>
      <c r="ER198">
        <v>42.04</v>
      </c>
      <c r="ES198">
        <v>25.21</v>
      </c>
      <c r="ET198">
        <v>3.5</v>
      </c>
      <c r="EU198">
        <v>0.12</v>
      </c>
      <c r="EV198">
        <v>13.33</v>
      </c>
      <c r="EW198">
        <v>1.47</v>
      </c>
      <c r="EX198">
        <v>0.01</v>
      </c>
      <c r="EY198">
        <v>0</v>
      </c>
      <c r="FQ198">
        <v>0</v>
      </c>
      <c r="FR198">
        <f t="shared" si="203"/>
        <v>0</v>
      </c>
      <c r="FS198">
        <v>0</v>
      </c>
      <c r="FT198" t="s">
        <v>27</v>
      </c>
      <c r="FU198" t="s">
        <v>28</v>
      </c>
      <c r="FX198">
        <v>120.6</v>
      </c>
      <c r="FY198">
        <v>70.55</v>
      </c>
      <c r="GA198" t="s">
        <v>6</v>
      </c>
      <c r="GD198">
        <v>1</v>
      </c>
      <c r="GF198">
        <v>1420229388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04"/>
        <v>0</v>
      </c>
      <c r="GM198">
        <f t="shared" si="205"/>
        <v>74.64</v>
      </c>
      <c r="GN198">
        <f t="shared" si="206"/>
        <v>74.64</v>
      </c>
      <c r="GO198">
        <f t="shared" si="207"/>
        <v>0</v>
      </c>
      <c r="GP198">
        <f t="shared" si="208"/>
        <v>0</v>
      </c>
      <c r="GR198">
        <v>0</v>
      </c>
      <c r="GS198">
        <v>3</v>
      </c>
      <c r="GT198">
        <v>0</v>
      </c>
      <c r="GU198" t="s">
        <v>6</v>
      </c>
      <c r="GV198">
        <f t="shared" si="209"/>
        <v>0</v>
      </c>
      <c r="GW198">
        <v>1</v>
      </c>
      <c r="GX198">
        <f t="shared" si="210"/>
        <v>0</v>
      </c>
      <c r="HA198">
        <v>0</v>
      </c>
      <c r="HB198">
        <v>0</v>
      </c>
      <c r="HC198">
        <f t="shared" si="211"/>
        <v>0</v>
      </c>
      <c r="IK198">
        <v>0</v>
      </c>
    </row>
    <row r="199" spans="1:245" x14ac:dyDescent="0.25">
      <c r="A199">
        <v>18</v>
      </c>
      <c r="B199">
        <v>1</v>
      </c>
      <c r="C199">
        <v>185</v>
      </c>
      <c r="E199" t="s">
        <v>435</v>
      </c>
      <c r="F199" t="s">
        <v>436</v>
      </c>
      <c r="G199" t="s">
        <v>437</v>
      </c>
      <c r="H199" t="s">
        <v>80</v>
      </c>
      <c r="I199">
        <f>I198*J199</f>
        <v>1</v>
      </c>
      <c r="J199">
        <v>1</v>
      </c>
      <c r="O199">
        <f t="shared" si="177"/>
        <v>538</v>
      </c>
      <c r="P199">
        <f t="shared" si="178"/>
        <v>538</v>
      </c>
      <c r="Q199">
        <f t="shared" si="179"/>
        <v>0</v>
      </c>
      <c r="R199">
        <f t="shared" si="180"/>
        <v>0</v>
      </c>
      <c r="S199">
        <f t="shared" si="181"/>
        <v>0</v>
      </c>
      <c r="T199">
        <f t="shared" si="182"/>
        <v>0</v>
      </c>
      <c r="U199">
        <f t="shared" si="183"/>
        <v>0</v>
      </c>
      <c r="V199">
        <f t="shared" si="184"/>
        <v>0</v>
      </c>
      <c r="W199">
        <f t="shared" si="185"/>
        <v>0</v>
      </c>
      <c r="X199">
        <f t="shared" si="186"/>
        <v>0</v>
      </c>
      <c r="Y199">
        <f t="shared" si="187"/>
        <v>0</v>
      </c>
      <c r="AA199">
        <v>67927178</v>
      </c>
      <c r="AB199">
        <f t="shared" si="188"/>
        <v>538</v>
      </c>
      <c r="AC199">
        <f t="shared" si="189"/>
        <v>538</v>
      </c>
      <c r="AD199">
        <f>ROUND((((ET199)-(EU199))+AE199),6)</f>
        <v>0</v>
      </c>
      <c r="AE199">
        <f t="shared" ref="AE199:AF202" si="212">ROUND((EU199),6)</f>
        <v>0</v>
      </c>
      <c r="AF199">
        <f t="shared" si="212"/>
        <v>0</v>
      </c>
      <c r="AG199">
        <f t="shared" si="190"/>
        <v>0</v>
      </c>
      <c r="AH199">
        <f t="shared" ref="AH199:AI202" si="213">(EW199)</f>
        <v>0</v>
      </c>
      <c r="AI199">
        <f t="shared" si="213"/>
        <v>0</v>
      </c>
      <c r="AJ199">
        <f t="shared" si="191"/>
        <v>0</v>
      </c>
      <c r="AK199">
        <v>538</v>
      </c>
      <c r="AL199">
        <v>538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1</v>
      </c>
      <c r="BJ199" t="s">
        <v>438</v>
      </c>
      <c r="BM199">
        <v>500001</v>
      </c>
      <c r="BN199">
        <v>0</v>
      </c>
      <c r="BO199" t="s">
        <v>6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0</v>
      </c>
      <c r="CA199">
        <v>0</v>
      </c>
      <c r="CE199">
        <v>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192"/>
        <v>538</v>
      </c>
      <c r="CQ199">
        <f t="shared" si="193"/>
        <v>538</v>
      </c>
      <c r="CR199">
        <f t="shared" si="194"/>
        <v>0</v>
      </c>
      <c r="CS199">
        <f t="shared" si="195"/>
        <v>0</v>
      </c>
      <c r="CT199">
        <f t="shared" si="196"/>
        <v>0</v>
      </c>
      <c r="CU199">
        <f t="shared" si="197"/>
        <v>0</v>
      </c>
      <c r="CV199">
        <f t="shared" si="198"/>
        <v>0</v>
      </c>
      <c r="CW199">
        <f t="shared" si="199"/>
        <v>0</v>
      </c>
      <c r="CX199">
        <f t="shared" si="200"/>
        <v>0</v>
      </c>
      <c r="CY199">
        <f t="shared" si="201"/>
        <v>0</v>
      </c>
      <c r="CZ199">
        <f t="shared" si="202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1010</v>
      </c>
      <c r="DV199" t="s">
        <v>80</v>
      </c>
      <c r="DW199" t="s">
        <v>80</v>
      </c>
      <c r="DX199">
        <v>1</v>
      </c>
      <c r="EE199">
        <v>64675000</v>
      </c>
      <c r="EF199">
        <v>8</v>
      </c>
      <c r="EG199" t="s">
        <v>37</v>
      </c>
      <c r="EH199">
        <v>0</v>
      </c>
      <c r="EI199" t="s">
        <v>6</v>
      </c>
      <c r="EJ199">
        <v>1</v>
      </c>
      <c r="EK199">
        <v>500001</v>
      </c>
      <c r="EL199" t="s">
        <v>70</v>
      </c>
      <c r="EM199" t="s">
        <v>71</v>
      </c>
      <c r="EO199" t="s">
        <v>6</v>
      </c>
      <c r="EQ199">
        <v>0</v>
      </c>
      <c r="ER199">
        <v>538</v>
      </c>
      <c r="ES199">
        <v>538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203"/>
        <v>0</v>
      </c>
      <c r="FS199">
        <v>0</v>
      </c>
      <c r="FX199">
        <v>0</v>
      </c>
      <c r="FY199">
        <v>0</v>
      </c>
      <c r="GA199" t="s">
        <v>6</v>
      </c>
      <c r="GD199">
        <v>1</v>
      </c>
      <c r="GF199">
        <v>-337870431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204"/>
        <v>0</v>
      </c>
      <c r="GM199">
        <f t="shared" si="205"/>
        <v>538</v>
      </c>
      <c r="GN199">
        <f t="shared" si="206"/>
        <v>538</v>
      </c>
      <c r="GO199">
        <f t="shared" si="207"/>
        <v>0</v>
      </c>
      <c r="GP199">
        <f t="shared" si="208"/>
        <v>0</v>
      </c>
      <c r="GR199">
        <v>0</v>
      </c>
      <c r="GS199">
        <v>3</v>
      </c>
      <c r="GT199">
        <v>0</v>
      </c>
      <c r="GU199" t="s">
        <v>6</v>
      </c>
      <c r="GV199">
        <f t="shared" si="209"/>
        <v>0</v>
      </c>
      <c r="GW199">
        <v>1</v>
      </c>
      <c r="GX199">
        <f t="shared" si="210"/>
        <v>0</v>
      </c>
      <c r="HA199">
        <v>0</v>
      </c>
      <c r="HB199">
        <v>0</v>
      </c>
      <c r="HC199">
        <f t="shared" si="211"/>
        <v>0</v>
      </c>
      <c r="IK199">
        <v>0</v>
      </c>
    </row>
    <row r="200" spans="1:245" x14ac:dyDescent="0.25">
      <c r="A200">
        <v>17</v>
      </c>
      <c r="B200">
        <v>1</v>
      </c>
      <c r="E200" t="s">
        <v>439</v>
      </c>
      <c r="F200" t="s">
        <v>440</v>
      </c>
      <c r="G200" t="s">
        <v>441</v>
      </c>
      <c r="H200" t="s">
        <v>80</v>
      </c>
      <c r="I200">
        <f>ROUND(5,6)</f>
        <v>5</v>
      </c>
      <c r="J200">
        <v>0</v>
      </c>
      <c r="O200">
        <f t="shared" si="177"/>
        <v>1476.3</v>
      </c>
      <c r="P200">
        <f t="shared" si="178"/>
        <v>1476.3</v>
      </c>
      <c r="Q200">
        <f t="shared" si="179"/>
        <v>0</v>
      </c>
      <c r="R200">
        <f t="shared" si="180"/>
        <v>0</v>
      </c>
      <c r="S200">
        <f t="shared" si="181"/>
        <v>0</v>
      </c>
      <c r="T200">
        <f t="shared" si="182"/>
        <v>0</v>
      </c>
      <c r="U200">
        <f t="shared" si="183"/>
        <v>0</v>
      </c>
      <c r="V200">
        <f t="shared" si="184"/>
        <v>0</v>
      </c>
      <c r="W200">
        <f t="shared" si="185"/>
        <v>0</v>
      </c>
      <c r="X200">
        <f t="shared" si="186"/>
        <v>0</v>
      </c>
      <c r="Y200">
        <f t="shared" si="187"/>
        <v>0</v>
      </c>
      <c r="AA200">
        <v>67927178</v>
      </c>
      <c r="AB200">
        <f t="shared" si="188"/>
        <v>295.26</v>
      </c>
      <c r="AC200">
        <f t="shared" si="189"/>
        <v>295.26</v>
      </c>
      <c r="AD200">
        <f>ROUND((((ET200)-(EU200))+AE200),6)</f>
        <v>0</v>
      </c>
      <c r="AE200">
        <f t="shared" si="212"/>
        <v>0</v>
      </c>
      <c r="AF200">
        <f t="shared" si="212"/>
        <v>0</v>
      </c>
      <c r="AG200">
        <f t="shared" si="190"/>
        <v>0</v>
      </c>
      <c r="AH200">
        <f t="shared" si="213"/>
        <v>0</v>
      </c>
      <c r="AI200">
        <f t="shared" si="213"/>
        <v>0</v>
      </c>
      <c r="AJ200">
        <f t="shared" si="191"/>
        <v>0</v>
      </c>
      <c r="AK200">
        <v>295.26</v>
      </c>
      <c r="AL200">
        <v>295.26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1</v>
      </c>
      <c r="BJ200" t="s">
        <v>442</v>
      </c>
      <c r="BM200">
        <v>500001</v>
      </c>
      <c r="BN200">
        <v>0</v>
      </c>
      <c r="BO200" t="s">
        <v>6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0</v>
      </c>
      <c r="CA200">
        <v>0</v>
      </c>
      <c r="CE200">
        <v>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192"/>
        <v>1476.3</v>
      </c>
      <c r="CQ200">
        <f t="shared" si="193"/>
        <v>295.26</v>
      </c>
      <c r="CR200">
        <f t="shared" si="194"/>
        <v>0</v>
      </c>
      <c r="CS200">
        <f t="shared" si="195"/>
        <v>0</v>
      </c>
      <c r="CT200">
        <f t="shared" si="196"/>
        <v>0</v>
      </c>
      <c r="CU200">
        <f t="shared" si="197"/>
        <v>0</v>
      </c>
      <c r="CV200">
        <f t="shared" si="198"/>
        <v>0</v>
      </c>
      <c r="CW200">
        <f t="shared" si="199"/>
        <v>0</v>
      </c>
      <c r="CX200">
        <f t="shared" si="200"/>
        <v>0</v>
      </c>
      <c r="CY200">
        <f t="shared" si="201"/>
        <v>0</v>
      </c>
      <c r="CZ200">
        <f t="shared" si="202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1010</v>
      </c>
      <c r="DV200" t="s">
        <v>80</v>
      </c>
      <c r="DW200" t="s">
        <v>80</v>
      </c>
      <c r="DX200">
        <v>1</v>
      </c>
      <c r="EE200">
        <v>64675000</v>
      </c>
      <c r="EF200">
        <v>8</v>
      </c>
      <c r="EG200" t="s">
        <v>37</v>
      </c>
      <c r="EH200">
        <v>0</v>
      </c>
      <c r="EI200" t="s">
        <v>6</v>
      </c>
      <c r="EJ200">
        <v>1</v>
      </c>
      <c r="EK200">
        <v>500001</v>
      </c>
      <c r="EL200" t="s">
        <v>70</v>
      </c>
      <c r="EM200" t="s">
        <v>71</v>
      </c>
      <c r="EO200" t="s">
        <v>6</v>
      </c>
      <c r="EQ200">
        <v>131072</v>
      </c>
      <c r="ER200">
        <v>295.26</v>
      </c>
      <c r="ES200">
        <v>295.26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203"/>
        <v>0</v>
      </c>
      <c r="FS200">
        <v>0</v>
      </c>
      <c r="FX200">
        <v>0</v>
      </c>
      <c r="FY200">
        <v>0</v>
      </c>
      <c r="GA200" t="s">
        <v>6</v>
      </c>
      <c r="GD200">
        <v>1</v>
      </c>
      <c r="GF200">
        <v>1673164132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204"/>
        <v>0</v>
      </c>
      <c r="GM200">
        <f t="shared" si="205"/>
        <v>1476.3</v>
      </c>
      <c r="GN200">
        <f t="shared" si="206"/>
        <v>1476.3</v>
      </c>
      <c r="GO200">
        <f t="shared" si="207"/>
        <v>0</v>
      </c>
      <c r="GP200">
        <f t="shared" si="208"/>
        <v>0</v>
      </c>
      <c r="GR200">
        <v>0</v>
      </c>
      <c r="GS200">
        <v>3</v>
      </c>
      <c r="GT200">
        <v>0</v>
      </c>
      <c r="GU200" t="s">
        <v>6</v>
      </c>
      <c r="GV200">
        <f t="shared" si="209"/>
        <v>0</v>
      </c>
      <c r="GW200">
        <v>1</v>
      </c>
      <c r="GX200">
        <f t="shared" si="210"/>
        <v>0</v>
      </c>
      <c r="HA200">
        <v>0</v>
      </c>
      <c r="HB200">
        <v>0</v>
      </c>
      <c r="HC200">
        <f t="shared" si="211"/>
        <v>0</v>
      </c>
      <c r="IK200">
        <v>0</v>
      </c>
    </row>
    <row r="201" spans="1:245" x14ac:dyDescent="0.25">
      <c r="A201">
        <v>17</v>
      </c>
      <c r="B201">
        <v>1</v>
      </c>
      <c r="E201" t="s">
        <v>443</v>
      </c>
      <c r="F201" t="s">
        <v>444</v>
      </c>
      <c r="G201" t="s">
        <v>445</v>
      </c>
      <c r="H201" t="s">
        <v>80</v>
      </c>
      <c r="I201">
        <f>ROUND(3,6)</f>
        <v>3</v>
      </c>
      <c r="J201">
        <v>0</v>
      </c>
      <c r="O201">
        <f t="shared" si="177"/>
        <v>1002.36</v>
      </c>
      <c r="P201">
        <f t="shared" si="178"/>
        <v>1002.36</v>
      </c>
      <c r="Q201">
        <f t="shared" si="179"/>
        <v>0</v>
      </c>
      <c r="R201">
        <f t="shared" si="180"/>
        <v>0</v>
      </c>
      <c r="S201">
        <f t="shared" si="181"/>
        <v>0</v>
      </c>
      <c r="T201">
        <f t="shared" si="182"/>
        <v>0</v>
      </c>
      <c r="U201">
        <f t="shared" si="183"/>
        <v>0</v>
      </c>
      <c r="V201">
        <f t="shared" si="184"/>
        <v>0</v>
      </c>
      <c r="W201">
        <f t="shared" si="185"/>
        <v>0</v>
      </c>
      <c r="X201">
        <f t="shared" si="186"/>
        <v>0</v>
      </c>
      <c r="Y201">
        <f t="shared" si="187"/>
        <v>0</v>
      </c>
      <c r="AA201">
        <v>67927178</v>
      </c>
      <c r="AB201">
        <f t="shared" si="188"/>
        <v>334.12</v>
      </c>
      <c r="AC201">
        <f t="shared" si="189"/>
        <v>334.12</v>
      </c>
      <c r="AD201">
        <f>ROUND((((ET201)-(EU201))+AE201),6)</f>
        <v>0</v>
      </c>
      <c r="AE201">
        <f t="shared" si="212"/>
        <v>0</v>
      </c>
      <c r="AF201">
        <f t="shared" si="212"/>
        <v>0</v>
      </c>
      <c r="AG201">
        <f t="shared" si="190"/>
        <v>0</v>
      </c>
      <c r="AH201">
        <f t="shared" si="213"/>
        <v>0</v>
      </c>
      <c r="AI201">
        <f t="shared" si="213"/>
        <v>0</v>
      </c>
      <c r="AJ201">
        <f t="shared" si="191"/>
        <v>0</v>
      </c>
      <c r="AK201">
        <v>334.12</v>
      </c>
      <c r="AL201">
        <v>334.12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1</v>
      </c>
      <c r="BJ201" t="s">
        <v>446</v>
      </c>
      <c r="BM201">
        <v>500001</v>
      </c>
      <c r="BN201">
        <v>0</v>
      </c>
      <c r="BO201" t="s">
        <v>6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0</v>
      </c>
      <c r="CA201">
        <v>0</v>
      </c>
      <c r="CE201">
        <v>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192"/>
        <v>1002.36</v>
      </c>
      <c r="CQ201">
        <f t="shared" si="193"/>
        <v>334.12</v>
      </c>
      <c r="CR201">
        <f t="shared" si="194"/>
        <v>0</v>
      </c>
      <c r="CS201">
        <f t="shared" si="195"/>
        <v>0</v>
      </c>
      <c r="CT201">
        <f t="shared" si="196"/>
        <v>0</v>
      </c>
      <c r="CU201">
        <f t="shared" si="197"/>
        <v>0</v>
      </c>
      <c r="CV201">
        <f t="shared" si="198"/>
        <v>0</v>
      </c>
      <c r="CW201">
        <f t="shared" si="199"/>
        <v>0</v>
      </c>
      <c r="CX201">
        <f t="shared" si="200"/>
        <v>0</v>
      </c>
      <c r="CY201">
        <f t="shared" si="201"/>
        <v>0</v>
      </c>
      <c r="CZ201">
        <f t="shared" si="202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1010</v>
      </c>
      <c r="DV201" t="s">
        <v>80</v>
      </c>
      <c r="DW201" t="s">
        <v>80</v>
      </c>
      <c r="DX201">
        <v>1</v>
      </c>
      <c r="EE201">
        <v>64675000</v>
      </c>
      <c r="EF201">
        <v>8</v>
      </c>
      <c r="EG201" t="s">
        <v>37</v>
      </c>
      <c r="EH201">
        <v>0</v>
      </c>
      <c r="EI201" t="s">
        <v>6</v>
      </c>
      <c r="EJ201">
        <v>1</v>
      </c>
      <c r="EK201">
        <v>500001</v>
      </c>
      <c r="EL201" t="s">
        <v>70</v>
      </c>
      <c r="EM201" t="s">
        <v>71</v>
      </c>
      <c r="EO201" t="s">
        <v>6</v>
      </c>
      <c r="EQ201">
        <v>131072</v>
      </c>
      <c r="ER201">
        <v>334.12</v>
      </c>
      <c r="ES201">
        <v>334.12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203"/>
        <v>0</v>
      </c>
      <c r="FS201">
        <v>0</v>
      </c>
      <c r="FX201">
        <v>0</v>
      </c>
      <c r="FY201">
        <v>0</v>
      </c>
      <c r="GA201" t="s">
        <v>6</v>
      </c>
      <c r="GD201">
        <v>1</v>
      </c>
      <c r="GF201">
        <v>-820637815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204"/>
        <v>0</v>
      </c>
      <c r="GM201">
        <f t="shared" si="205"/>
        <v>1002.36</v>
      </c>
      <c r="GN201">
        <f t="shared" si="206"/>
        <v>1002.36</v>
      </c>
      <c r="GO201">
        <f t="shared" si="207"/>
        <v>0</v>
      </c>
      <c r="GP201">
        <f t="shared" si="208"/>
        <v>0</v>
      </c>
      <c r="GR201">
        <v>0</v>
      </c>
      <c r="GS201">
        <v>3</v>
      </c>
      <c r="GT201">
        <v>0</v>
      </c>
      <c r="GU201" t="s">
        <v>6</v>
      </c>
      <c r="GV201">
        <f t="shared" si="209"/>
        <v>0</v>
      </c>
      <c r="GW201">
        <v>1</v>
      </c>
      <c r="GX201">
        <f t="shared" si="210"/>
        <v>0</v>
      </c>
      <c r="HA201">
        <v>0</v>
      </c>
      <c r="HB201">
        <v>0</v>
      </c>
      <c r="HC201">
        <f t="shared" si="211"/>
        <v>0</v>
      </c>
      <c r="IK201">
        <v>0</v>
      </c>
    </row>
    <row r="202" spans="1:245" x14ac:dyDescent="0.25">
      <c r="A202">
        <v>17</v>
      </c>
      <c r="B202">
        <v>1</v>
      </c>
      <c r="E202" t="s">
        <v>447</v>
      </c>
      <c r="F202" t="s">
        <v>448</v>
      </c>
      <c r="G202" t="s">
        <v>449</v>
      </c>
      <c r="H202" t="s">
        <v>80</v>
      </c>
      <c r="I202">
        <f>ROUND(4,6)</f>
        <v>4</v>
      </c>
      <c r="J202">
        <v>0</v>
      </c>
      <c r="O202">
        <f t="shared" si="177"/>
        <v>2565.16</v>
      </c>
      <c r="P202">
        <f t="shared" si="178"/>
        <v>2565.16</v>
      </c>
      <c r="Q202">
        <f t="shared" si="179"/>
        <v>0</v>
      </c>
      <c r="R202">
        <f t="shared" si="180"/>
        <v>0</v>
      </c>
      <c r="S202">
        <f t="shared" si="181"/>
        <v>0</v>
      </c>
      <c r="T202">
        <f t="shared" si="182"/>
        <v>0</v>
      </c>
      <c r="U202">
        <f t="shared" si="183"/>
        <v>0</v>
      </c>
      <c r="V202">
        <f t="shared" si="184"/>
        <v>0</v>
      </c>
      <c r="W202">
        <f t="shared" si="185"/>
        <v>0</v>
      </c>
      <c r="X202">
        <f t="shared" si="186"/>
        <v>0</v>
      </c>
      <c r="Y202">
        <f t="shared" si="187"/>
        <v>0</v>
      </c>
      <c r="AA202">
        <v>67927178</v>
      </c>
      <c r="AB202">
        <f t="shared" si="188"/>
        <v>641.29</v>
      </c>
      <c r="AC202">
        <f t="shared" si="189"/>
        <v>641.29</v>
      </c>
      <c r="AD202">
        <f>ROUND((((ET202)-(EU202))+AE202),6)</f>
        <v>0</v>
      </c>
      <c r="AE202">
        <f t="shared" si="212"/>
        <v>0</v>
      </c>
      <c r="AF202">
        <f t="shared" si="212"/>
        <v>0</v>
      </c>
      <c r="AG202">
        <f t="shared" si="190"/>
        <v>0</v>
      </c>
      <c r="AH202">
        <f t="shared" si="213"/>
        <v>0</v>
      </c>
      <c r="AI202">
        <f t="shared" si="213"/>
        <v>0</v>
      </c>
      <c r="AJ202">
        <f t="shared" si="191"/>
        <v>0</v>
      </c>
      <c r="AK202">
        <v>641.29</v>
      </c>
      <c r="AL202">
        <v>641.29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6</v>
      </c>
      <c r="BE202" t="s">
        <v>6</v>
      </c>
      <c r="BF202" t="s">
        <v>6</v>
      </c>
      <c r="BG202" t="s">
        <v>6</v>
      </c>
      <c r="BH202">
        <v>3</v>
      </c>
      <c r="BI202">
        <v>1</v>
      </c>
      <c r="BJ202" t="s">
        <v>450</v>
      </c>
      <c r="BM202">
        <v>500001</v>
      </c>
      <c r="BN202">
        <v>0</v>
      </c>
      <c r="BO202" t="s">
        <v>6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0</v>
      </c>
      <c r="CA202">
        <v>0</v>
      </c>
      <c r="CE202">
        <v>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192"/>
        <v>2565.16</v>
      </c>
      <c r="CQ202">
        <f t="shared" si="193"/>
        <v>641.29</v>
      </c>
      <c r="CR202">
        <f t="shared" si="194"/>
        <v>0</v>
      </c>
      <c r="CS202">
        <f t="shared" si="195"/>
        <v>0</v>
      </c>
      <c r="CT202">
        <f t="shared" si="196"/>
        <v>0</v>
      </c>
      <c r="CU202">
        <f t="shared" si="197"/>
        <v>0</v>
      </c>
      <c r="CV202">
        <f t="shared" si="198"/>
        <v>0</v>
      </c>
      <c r="CW202">
        <f t="shared" si="199"/>
        <v>0</v>
      </c>
      <c r="CX202">
        <f t="shared" si="200"/>
        <v>0</v>
      </c>
      <c r="CY202">
        <f t="shared" si="201"/>
        <v>0</v>
      </c>
      <c r="CZ202">
        <f t="shared" si="202"/>
        <v>0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1010</v>
      </c>
      <c r="DV202" t="s">
        <v>80</v>
      </c>
      <c r="DW202" t="s">
        <v>80</v>
      </c>
      <c r="DX202">
        <v>1</v>
      </c>
      <c r="EE202">
        <v>64675000</v>
      </c>
      <c r="EF202">
        <v>8</v>
      </c>
      <c r="EG202" t="s">
        <v>37</v>
      </c>
      <c r="EH202">
        <v>0</v>
      </c>
      <c r="EI202" t="s">
        <v>6</v>
      </c>
      <c r="EJ202">
        <v>1</v>
      </c>
      <c r="EK202">
        <v>500001</v>
      </c>
      <c r="EL202" t="s">
        <v>70</v>
      </c>
      <c r="EM202" t="s">
        <v>71</v>
      </c>
      <c r="EO202" t="s">
        <v>6</v>
      </c>
      <c r="EQ202">
        <v>131072</v>
      </c>
      <c r="ER202">
        <v>641.29</v>
      </c>
      <c r="ES202">
        <v>641.29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203"/>
        <v>0</v>
      </c>
      <c r="FS202">
        <v>0</v>
      </c>
      <c r="FX202">
        <v>0</v>
      </c>
      <c r="FY202">
        <v>0</v>
      </c>
      <c r="GA202" t="s">
        <v>6</v>
      </c>
      <c r="GD202">
        <v>1</v>
      </c>
      <c r="GF202">
        <v>-820848342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04"/>
        <v>0</v>
      </c>
      <c r="GM202">
        <f t="shared" si="205"/>
        <v>2565.16</v>
      </c>
      <c r="GN202">
        <f t="shared" si="206"/>
        <v>2565.16</v>
      </c>
      <c r="GO202">
        <f t="shared" si="207"/>
        <v>0</v>
      </c>
      <c r="GP202">
        <f t="shared" si="208"/>
        <v>0</v>
      </c>
      <c r="GR202">
        <v>0</v>
      </c>
      <c r="GS202">
        <v>3</v>
      </c>
      <c r="GT202">
        <v>0</v>
      </c>
      <c r="GU202" t="s">
        <v>6</v>
      </c>
      <c r="GV202">
        <f t="shared" si="209"/>
        <v>0</v>
      </c>
      <c r="GW202">
        <v>1</v>
      </c>
      <c r="GX202">
        <f t="shared" si="210"/>
        <v>0</v>
      </c>
      <c r="HA202">
        <v>0</v>
      </c>
      <c r="HB202">
        <v>0</v>
      </c>
      <c r="HC202">
        <f t="shared" si="211"/>
        <v>0</v>
      </c>
      <c r="IK202">
        <v>0</v>
      </c>
    </row>
    <row r="203" spans="1:245" x14ac:dyDescent="0.25">
      <c r="A203">
        <v>17</v>
      </c>
      <c r="B203">
        <v>1</v>
      </c>
      <c r="C203">
        <f>ROW(SmtRes!A196)</f>
        <v>196</v>
      </c>
      <c r="D203">
        <f>ROW(EtalonRes!A239)</f>
        <v>239</v>
      </c>
      <c r="E203" t="s">
        <v>451</v>
      </c>
      <c r="F203" t="s">
        <v>452</v>
      </c>
      <c r="G203" t="s">
        <v>453</v>
      </c>
      <c r="H203" t="s">
        <v>18</v>
      </c>
      <c r="I203">
        <v>1</v>
      </c>
      <c r="J203">
        <v>0</v>
      </c>
      <c r="O203">
        <f t="shared" si="177"/>
        <v>436.55</v>
      </c>
      <c r="P203">
        <f t="shared" si="178"/>
        <v>365.88</v>
      </c>
      <c r="Q203">
        <f t="shared" si="179"/>
        <v>29.6</v>
      </c>
      <c r="R203">
        <f t="shared" si="180"/>
        <v>2.4500000000000002</v>
      </c>
      <c r="S203">
        <f t="shared" si="181"/>
        <v>41.07</v>
      </c>
      <c r="T203">
        <f t="shared" si="182"/>
        <v>0</v>
      </c>
      <c r="U203">
        <f t="shared" si="183"/>
        <v>4.6345000000000001</v>
      </c>
      <c r="V203">
        <f t="shared" si="184"/>
        <v>0.2</v>
      </c>
      <c r="W203">
        <f t="shared" si="185"/>
        <v>0</v>
      </c>
      <c r="X203">
        <f t="shared" si="186"/>
        <v>52.66</v>
      </c>
      <c r="Y203">
        <f t="shared" si="187"/>
        <v>30.9</v>
      </c>
      <c r="AA203">
        <v>67927178</v>
      </c>
      <c r="AB203">
        <f t="shared" si="188"/>
        <v>436.54649999999998</v>
      </c>
      <c r="AC203">
        <f t="shared" si="189"/>
        <v>365.88</v>
      </c>
      <c r="AD203">
        <f>ROUND(((((ET203*1.25))-((EU203*1.25)))+AE203),6)</f>
        <v>29.6</v>
      </c>
      <c r="AE203">
        <f>ROUND(((EU203*1.25)),6)</f>
        <v>2.4500000000000002</v>
      </c>
      <c r="AF203">
        <f>ROUND(((EV203*1.15)),6)</f>
        <v>41.066499999999998</v>
      </c>
      <c r="AG203">
        <f t="shared" si="190"/>
        <v>0</v>
      </c>
      <c r="AH203">
        <f>((EW203*1.15))</f>
        <v>4.6345000000000001</v>
      </c>
      <c r="AI203">
        <f>((EX203*1.25))</f>
        <v>0.2</v>
      </c>
      <c r="AJ203">
        <f t="shared" si="191"/>
        <v>0</v>
      </c>
      <c r="AK203">
        <v>425.27</v>
      </c>
      <c r="AL203">
        <v>365.88</v>
      </c>
      <c r="AM203">
        <v>23.68</v>
      </c>
      <c r="AN203">
        <v>1.96</v>
      </c>
      <c r="AO203">
        <v>35.71</v>
      </c>
      <c r="AP203">
        <v>0</v>
      </c>
      <c r="AQ203">
        <v>4.03</v>
      </c>
      <c r="AR203">
        <v>0.16</v>
      </c>
      <c r="AS203">
        <v>0</v>
      </c>
      <c r="AT203">
        <v>121</v>
      </c>
      <c r="AU203">
        <v>71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6</v>
      </c>
      <c r="BE203" t="s">
        <v>6</v>
      </c>
      <c r="BF203" t="s">
        <v>6</v>
      </c>
      <c r="BG203" t="s">
        <v>6</v>
      </c>
      <c r="BH203">
        <v>0</v>
      </c>
      <c r="BI203">
        <v>1</v>
      </c>
      <c r="BJ203" t="s">
        <v>454</v>
      </c>
      <c r="BM203">
        <v>18001</v>
      </c>
      <c r="BN203">
        <v>0</v>
      </c>
      <c r="BO203" t="s">
        <v>6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134</v>
      </c>
      <c r="CA203">
        <v>83</v>
      </c>
      <c r="CE203">
        <v>0</v>
      </c>
      <c r="CF203">
        <v>0</v>
      </c>
      <c r="CG203">
        <v>0</v>
      </c>
      <c r="CM203">
        <v>0</v>
      </c>
      <c r="CN203" t="s">
        <v>20</v>
      </c>
      <c r="CO203">
        <v>0</v>
      </c>
      <c r="CP203">
        <f t="shared" si="192"/>
        <v>436.55</v>
      </c>
      <c r="CQ203">
        <f t="shared" si="193"/>
        <v>365.88</v>
      </c>
      <c r="CR203">
        <f t="shared" si="194"/>
        <v>29.6</v>
      </c>
      <c r="CS203">
        <f t="shared" si="195"/>
        <v>2.4500000000000002</v>
      </c>
      <c r="CT203">
        <f t="shared" si="196"/>
        <v>41.066499999999998</v>
      </c>
      <c r="CU203">
        <f t="shared" si="197"/>
        <v>0</v>
      </c>
      <c r="CV203">
        <f t="shared" si="198"/>
        <v>4.6345000000000001</v>
      </c>
      <c r="CW203">
        <f t="shared" si="199"/>
        <v>0.2</v>
      </c>
      <c r="CX203">
        <f t="shared" si="200"/>
        <v>0</v>
      </c>
      <c r="CY203">
        <f t="shared" si="201"/>
        <v>52.659199999999998</v>
      </c>
      <c r="CZ203">
        <f t="shared" si="202"/>
        <v>30.8992</v>
      </c>
      <c r="DC203" t="s">
        <v>6</v>
      </c>
      <c r="DD203" t="s">
        <v>6</v>
      </c>
      <c r="DE203" t="s">
        <v>21</v>
      </c>
      <c r="DF203" t="s">
        <v>21</v>
      </c>
      <c r="DG203" t="s">
        <v>22</v>
      </c>
      <c r="DH203" t="s">
        <v>6</v>
      </c>
      <c r="DI203" t="s">
        <v>22</v>
      </c>
      <c r="DJ203" t="s">
        <v>21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18</v>
      </c>
      <c r="DW203" t="s">
        <v>18</v>
      </c>
      <c r="DX203">
        <v>1</v>
      </c>
      <c r="EE203">
        <v>64675096</v>
      </c>
      <c r="EF203">
        <v>2</v>
      </c>
      <c r="EG203" t="s">
        <v>23</v>
      </c>
      <c r="EH203">
        <v>0</v>
      </c>
      <c r="EI203" t="s">
        <v>6</v>
      </c>
      <c r="EJ203">
        <v>1</v>
      </c>
      <c r="EK203">
        <v>18001</v>
      </c>
      <c r="EL203" t="s">
        <v>293</v>
      </c>
      <c r="EM203" t="s">
        <v>294</v>
      </c>
      <c r="EO203" t="s">
        <v>26</v>
      </c>
      <c r="EQ203">
        <v>131072</v>
      </c>
      <c r="ER203">
        <v>425.27</v>
      </c>
      <c r="ES203">
        <v>365.88</v>
      </c>
      <c r="ET203">
        <v>23.68</v>
      </c>
      <c r="EU203">
        <v>1.96</v>
      </c>
      <c r="EV203">
        <v>35.71</v>
      </c>
      <c r="EW203">
        <v>4.03</v>
      </c>
      <c r="EX203">
        <v>0.16</v>
      </c>
      <c r="EY203">
        <v>0</v>
      </c>
      <c r="FQ203">
        <v>0</v>
      </c>
      <c r="FR203">
        <f t="shared" si="203"/>
        <v>0</v>
      </c>
      <c r="FS203">
        <v>0</v>
      </c>
      <c r="FT203" t="s">
        <v>27</v>
      </c>
      <c r="FU203" t="s">
        <v>28</v>
      </c>
      <c r="FX203">
        <v>120.6</v>
      </c>
      <c r="FY203">
        <v>70.55</v>
      </c>
      <c r="GA203" t="s">
        <v>6</v>
      </c>
      <c r="GD203">
        <v>1</v>
      </c>
      <c r="GF203">
        <v>-1153557449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204"/>
        <v>0</v>
      </c>
      <c r="GM203">
        <f t="shared" si="205"/>
        <v>520.11</v>
      </c>
      <c r="GN203">
        <f t="shared" si="206"/>
        <v>520.11</v>
      </c>
      <c r="GO203">
        <f t="shared" si="207"/>
        <v>0</v>
      </c>
      <c r="GP203">
        <f t="shared" si="208"/>
        <v>0</v>
      </c>
      <c r="GR203">
        <v>0</v>
      </c>
      <c r="GS203">
        <v>3</v>
      </c>
      <c r="GT203">
        <v>0</v>
      </c>
      <c r="GU203" t="s">
        <v>6</v>
      </c>
      <c r="GV203">
        <f t="shared" si="209"/>
        <v>0</v>
      </c>
      <c r="GW203">
        <v>1</v>
      </c>
      <c r="GX203">
        <f t="shared" si="210"/>
        <v>0</v>
      </c>
      <c r="HA203">
        <v>0</v>
      </c>
      <c r="HB203">
        <v>0</v>
      </c>
      <c r="HC203">
        <f t="shared" si="211"/>
        <v>0</v>
      </c>
      <c r="IK203">
        <v>0</v>
      </c>
    </row>
    <row r="204" spans="1:245" x14ac:dyDescent="0.25">
      <c r="A204">
        <v>18</v>
      </c>
      <c r="B204">
        <v>1</v>
      </c>
      <c r="C204">
        <v>196</v>
      </c>
      <c r="E204" t="s">
        <v>455</v>
      </c>
      <c r="F204" t="s">
        <v>456</v>
      </c>
      <c r="G204" t="s">
        <v>457</v>
      </c>
      <c r="H204" t="s">
        <v>80</v>
      </c>
      <c r="I204">
        <f>I203*J204</f>
        <v>-1</v>
      </c>
      <c r="J204">
        <v>-1</v>
      </c>
      <c r="O204">
        <f t="shared" si="177"/>
        <v>-362.3</v>
      </c>
      <c r="P204">
        <f t="shared" si="178"/>
        <v>-362.3</v>
      </c>
      <c r="Q204">
        <f t="shared" si="179"/>
        <v>0</v>
      </c>
      <c r="R204">
        <f t="shared" si="180"/>
        <v>0</v>
      </c>
      <c r="S204">
        <f t="shared" si="181"/>
        <v>0</v>
      </c>
      <c r="T204">
        <f t="shared" si="182"/>
        <v>0</v>
      </c>
      <c r="U204">
        <f t="shared" si="183"/>
        <v>0</v>
      </c>
      <c r="V204">
        <f t="shared" si="184"/>
        <v>0</v>
      </c>
      <c r="W204">
        <f t="shared" si="185"/>
        <v>0</v>
      </c>
      <c r="X204">
        <f t="shared" si="186"/>
        <v>0</v>
      </c>
      <c r="Y204">
        <f t="shared" si="187"/>
        <v>0</v>
      </c>
      <c r="AA204">
        <v>67927178</v>
      </c>
      <c r="AB204">
        <f t="shared" si="188"/>
        <v>362.3</v>
      </c>
      <c r="AC204">
        <f t="shared" si="189"/>
        <v>362.3</v>
      </c>
      <c r="AD204">
        <f>ROUND((((ET204)-(EU204))+AE204),6)</f>
        <v>0</v>
      </c>
      <c r="AE204">
        <f>ROUND((EU204),6)</f>
        <v>0</v>
      </c>
      <c r="AF204">
        <f>ROUND((EV204),6)</f>
        <v>0</v>
      </c>
      <c r="AG204">
        <f t="shared" si="190"/>
        <v>0</v>
      </c>
      <c r="AH204">
        <f>(EW204)</f>
        <v>0</v>
      </c>
      <c r="AI204">
        <f>(EX204)</f>
        <v>0</v>
      </c>
      <c r="AJ204">
        <f t="shared" si="191"/>
        <v>0</v>
      </c>
      <c r="AK204">
        <v>362.3</v>
      </c>
      <c r="AL204">
        <v>362.3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121</v>
      </c>
      <c r="AU204">
        <v>71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6</v>
      </c>
      <c r="BE204" t="s">
        <v>6</v>
      </c>
      <c r="BF204" t="s">
        <v>6</v>
      </c>
      <c r="BG204" t="s">
        <v>6</v>
      </c>
      <c r="BH204">
        <v>3</v>
      </c>
      <c r="BI204">
        <v>1</v>
      </c>
      <c r="BJ204" t="s">
        <v>458</v>
      </c>
      <c r="BM204">
        <v>18001</v>
      </c>
      <c r="BN204">
        <v>0</v>
      </c>
      <c r="BO204" t="s">
        <v>6</v>
      </c>
      <c r="BP204">
        <v>0</v>
      </c>
      <c r="BQ204">
        <v>2</v>
      </c>
      <c r="BR204">
        <v>1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134</v>
      </c>
      <c r="CA204">
        <v>83</v>
      </c>
      <c r="CE204">
        <v>0</v>
      </c>
      <c r="CF204">
        <v>0</v>
      </c>
      <c r="CG204">
        <v>0</v>
      </c>
      <c r="CM204">
        <v>0</v>
      </c>
      <c r="CN204" t="s">
        <v>6</v>
      </c>
      <c r="CO204">
        <v>0</v>
      </c>
      <c r="CP204">
        <f t="shared" si="192"/>
        <v>-362.3</v>
      </c>
      <c r="CQ204">
        <f t="shared" si="193"/>
        <v>362.3</v>
      </c>
      <c r="CR204">
        <f t="shared" si="194"/>
        <v>0</v>
      </c>
      <c r="CS204">
        <f t="shared" si="195"/>
        <v>0</v>
      </c>
      <c r="CT204">
        <f t="shared" si="196"/>
        <v>0</v>
      </c>
      <c r="CU204">
        <f t="shared" si="197"/>
        <v>0</v>
      </c>
      <c r="CV204">
        <f t="shared" si="198"/>
        <v>0</v>
      </c>
      <c r="CW204">
        <f t="shared" si="199"/>
        <v>0</v>
      </c>
      <c r="CX204">
        <f t="shared" si="200"/>
        <v>0</v>
      </c>
      <c r="CY204">
        <f t="shared" si="201"/>
        <v>0</v>
      </c>
      <c r="CZ204">
        <f t="shared" si="202"/>
        <v>0</v>
      </c>
      <c r="DC204" t="s">
        <v>6</v>
      </c>
      <c r="DD204" t="s">
        <v>6</v>
      </c>
      <c r="DE204" t="s">
        <v>6</v>
      </c>
      <c r="DF204" t="s">
        <v>6</v>
      </c>
      <c r="DG204" t="s">
        <v>6</v>
      </c>
      <c r="DH204" t="s">
        <v>6</v>
      </c>
      <c r="DI204" t="s">
        <v>6</v>
      </c>
      <c r="DJ204" t="s">
        <v>6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1010</v>
      </c>
      <c r="DV204" t="s">
        <v>80</v>
      </c>
      <c r="DW204" t="s">
        <v>80</v>
      </c>
      <c r="DX204">
        <v>1</v>
      </c>
      <c r="EE204">
        <v>64675096</v>
      </c>
      <c r="EF204">
        <v>2</v>
      </c>
      <c r="EG204" t="s">
        <v>23</v>
      </c>
      <c r="EH204">
        <v>0</v>
      </c>
      <c r="EI204" t="s">
        <v>6</v>
      </c>
      <c r="EJ204">
        <v>1</v>
      </c>
      <c r="EK204">
        <v>18001</v>
      </c>
      <c r="EL204" t="s">
        <v>293</v>
      </c>
      <c r="EM204" t="s">
        <v>294</v>
      </c>
      <c r="EO204" t="s">
        <v>6</v>
      </c>
      <c r="EQ204">
        <v>0</v>
      </c>
      <c r="ER204">
        <v>362.3</v>
      </c>
      <c r="ES204">
        <v>362.3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f t="shared" si="203"/>
        <v>0</v>
      </c>
      <c r="FS204">
        <v>0</v>
      </c>
      <c r="FT204" t="s">
        <v>27</v>
      </c>
      <c r="FU204" t="s">
        <v>28</v>
      </c>
      <c r="FX204">
        <v>120.6</v>
      </c>
      <c r="FY204">
        <v>70.55</v>
      </c>
      <c r="GA204" t="s">
        <v>6</v>
      </c>
      <c r="GD204">
        <v>1</v>
      </c>
      <c r="GF204">
        <v>-1276596350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204"/>
        <v>0</v>
      </c>
      <c r="GM204">
        <f t="shared" si="205"/>
        <v>-362.3</v>
      </c>
      <c r="GN204">
        <f t="shared" si="206"/>
        <v>-362.3</v>
      </c>
      <c r="GO204">
        <f t="shared" si="207"/>
        <v>0</v>
      </c>
      <c r="GP204">
        <f t="shared" si="208"/>
        <v>0</v>
      </c>
      <c r="GR204">
        <v>0</v>
      </c>
      <c r="GS204">
        <v>3</v>
      </c>
      <c r="GT204">
        <v>0</v>
      </c>
      <c r="GU204" t="s">
        <v>6</v>
      </c>
      <c r="GV204">
        <f t="shared" si="209"/>
        <v>0</v>
      </c>
      <c r="GW204">
        <v>1</v>
      </c>
      <c r="GX204">
        <f t="shared" si="210"/>
        <v>0</v>
      </c>
      <c r="HA204">
        <v>0</v>
      </c>
      <c r="HB204">
        <v>0</v>
      </c>
      <c r="HC204">
        <f t="shared" si="211"/>
        <v>0</v>
      </c>
      <c r="IK204">
        <v>0</v>
      </c>
    </row>
    <row r="205" spans="1:245" x14ac:dyDescent="0.25">
      <c r="A205">
        <v>17</v>
      </c>
      <c r="B205">
        <v>1</v>
      </c>
      <c r="E205" t="s">
        <v>459</v>
      </c>
      <c r="F205" t="s">
        <v>35</v>
      </c>
      <c r="G205" t="s">
        <v>460</v>
      </c>
      <c r="H205" t="s">
        <v>18</v>
      </c>
      <c r="I205">
        <v>1</v>
      </c>
      <c r="J205">
        <v>0</v>
      </c>
      <c r="O205">
        <f t="shared" si="177"/>
        <v>633.77</v>
      </c>
      <c r="P205">
        <f t="shared" si="178"/>
        <v>633.77</v>
      </c>
      <c r="Q205">
        <f t="shared" si="179"/>
        <v>0</v>
      </c>
      <c r="R205">
        <f t="shared" si="180"/>
        <v>0</v>
      </c>
      <c r="S205">
        <f t="shared" si="181"/>
        <v>0</v>
      </c>
      <c r="T205">
        <f t="shared" si="182"/>
        <v>0</v>
      </c>
      <c r="U205">
        <f t="shared" si="183"/>
        <v>0</v>
      </c>
      <c r="V205">
        <f t="shared" si="184"/>
        <v>0</v>
      </c>
      <c r="W205">
        <f t="shared" si="185"/>
        <v>0</v>
      </c>
      <c r="X205">
        <f t="shared" si="186"/>
        <v>0</v>
      </c>
      <c r="Y205">
        <f t="shared" si="187"/>
        <v>0</v>
      </c>
      <c r="AA205">
        <v>67927178</v>
      </c>
      <c r="AB205">
        <f t="shared" si="188"/>
        <v>633.77</v>
      </c>
      <c r="AC205">
        <f t="shared" si="189"/>
        <v>633.77</v>
      </c>
      <c r="AD205">
        <f>ROUND((((ET205)-(EU205))+AE205),6)</f>
        <v>0</v>
      </c>
      <c r="AE205">
        <f>ROUND((EU205),6)</f>
        <v>0</v>
      </c>
      <c r="AF205">
        <f>ROUND((EV205),6)</f>
        <v>0</v>
      </c>
      <c r="AG205">
        <f t="shared" si="190"/>
        <v>0</v>
      </c>
      <c r="AH205">
        <f>(EW205)</f>
        <v>0</v>
      </c>
      <c r="AI205">
        <f>(EX205)</f>
        <v>0</v>
      </c>
      <c r="AJ205">
        <f t="shared" si="191"/>
        <v>0</v>
      </c>
      <c r="AK205">
        <v>633.77</v>
      </c>
      <c r="AL205">
        <v>633.77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6</v>
      </c>
      <c r="BE205" t="s">
        <v>6</v>
      </c>
      <c r="BF205" t="s">
        <v>6</v>
      </c>
      <c r="BG205" t="s">
        <v>6</v>
      </c>
      <c r="BH205">
        <v>3</v>
      </c>
      <c r="BI205">
        <v>1</v>
      </c>
      <c r="BJ205" t="s">
        <v>6</v>
      </c>
      <c r="BM205">
        <v>1100</v>
      </c>
      <c r="BN205">
        <v>0</v>
      </c>
      <c r="BO205" t="s">
        <v>6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0</v>
      </c>
      <c r="CA205">
        <v>0</v>
      </c>
      <c r="CE205">
        <v>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192"/>
        <v>633.77</v>
      </c>
      <c r="CQ205">
        <f t="shared" si="193"/>
        <v>633.77</v>
      </c>
      <c r="CR205">
        <f t="shared" si="194"/>
        <v>0</v>
      </c>
      <c r="CS205">
        <f t="shared" si="195"/>
        <v>0</v>
      </c>
      <c r="CT205">
        <f t="shared" si="196"/>
        <v>0</v>
      </c>
      <c r="CU205">
        <f t="shared" si="197"/>
        <v>0</v>
      </c>
      <c r="CV205">
        <f t="shared" si="198"/>
        <v>0</v>
      </c>
      <c r="CW205">
        <f t="shared" si="199"/>
        <v>0</v>
      </c>
      <c r="CX205">
        <f t="shared" si="200"/>
        <v>0</v>
      </c>
      <c r="CY205">
        <f t="shared" si="201"/>
        <v>0</v>
      </c>
      <c r="CZ205">
        <f t="shared" si="202"/>
        <v>0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18</v>
      </c>
      <c r="DW205" t="s">
        <v>18</v>
      </c>
      <c r="DX205">
        <v>1</v>
      </c>
      <c r="EE205">
        <v>64675249</v>
      </c>
      <c r="EF205">
        <v>8</v>
      </c>
      <c r="EG205" t="s">
        <v>37</v>
      </c>
      <c r="EH205">
        <v>0</v>
      </c>
      <c r="EI205" t="s">
        <v>6</v>
      </c>
      <c r="EJ205">
        <v>1</v>
      </c>
      <c r="EK205">
        <v>1100</v>
      </c>
      <c r="EL205" t="s">
        <v>38</v>
      </c>
      <c r="EM205" t="s">
        <v>39</v>
      </c>
      <c r="EO205" t="s">
        <v>6</v>
      </c>
      <c r="EQ205">
        <v>131072</v>
      </c>
      <c r="ER205">
        <v>633.77</v>
      </c>
      <c r="ES205">
        <v>633.77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5</v>
      </c>
      <c r="FC205">
        <v>0</v>
      </c>
      <c r="FD205">
        <v>18</v>
      </c>
      <c r="FF205">
        <v>6027</v>
      </c>
      <c r="FQ205">
        <v>0</v>
      </c>
      <c r="FR205">
        <f t="shared" si="203"/>
        <v>0</v>
      </c>
      <c r="FS205">
        <v>0</v>
      </c>
      <c r="FX205">
        <v>0</v>
      </c>
      <c r="FY205">
        <v>0</v>
      </c>
      <c r="GA205" t="s">
        <v>461</v>
      </c>
      <c r="GD205">
        <v>1</v>
      </c>
      <c r="GF205">
        <v>309186253</v>
      </c>
      <c r="GG205">
        <v>2</v>
      </c>
      <c r="GH205">
        <v>3</v>
      </c>
      <c r="GI205">
        <v>3</v>
      </c>
      <c r="GJ205">
        <v>0</v>
      </c>
      <c r="GK205">
        <v>0</v>
      </c>
      <c r="GL205">
        <f t="shared" si="204"/>
        <v>0</v>
      </c>
      <c r="GM205">
        <f t="shared" si="205"/>
        <v>633.77</v>
      </c>
      <c r="GN205">
        <f t="shared" si="206"/>
        <v>633.77</v>
      </c>
      <c r="GO205">
        <f t="shared" si="207"/>
        <v>0</v>
      </c>
      <c r="GP205">
        <f t="shared" si="208"/>
        <v>0</v>
      </c>
      <c r="GR205">
        <v>1</v>
      </c>
      <c r="GS205">
        <v>1</v>
      </c>
      <c r="GT205">
        <v>0</v>
      </c>
      <c r="GU205" t="s">
        <v>6</v>
      </c>
      <c r="GV205">
        <f t="shared" si="209"/>
        <v>0</v>
      </c>
      <c r="GW205">
        <v>1</v>
      </c>
      <c r="GX205">
        <f t="shared" si="210"/>
        <v>0</v>
      </c>
      <c r="HA205">
        <v>0</v>
      </c>
      <c r="HB205">
        <v>0</v>
      </c>
      <c r="HC205">
        <f t="shared" si="211"/>
        <v>0</v>
      </c>
      <c r="IK205">
        <v>0</v>
      </c>
    </row>
    <row r="206" spans="1:245" x14ac:dyDescent="0.25">
      <c r="A206">
        <v>17</v>
      </c>
      <c r="B206">
        <v>1</v>
      </c>
      <c r="C206">
        <f>ROW(SmtRes!A206)</f>
        <v>206</v>
      </c>
      <c r="D206">
        <f>ROW(EtalonRes!A250)</f>
        <v>250</v>
      </c>
      <c r="E206" t="s">
        <v>462</v>
      </c>
      <c r="F206" t="s">
        <v>463</v>
      </c>
      <c r="G206" t="s">
        <v>464</v>
      </c>
      <c r="H206" t="s">
        <v>18</v>
      </c>
      <c r="I206">
        <v>1</v>
      </c>
      <c r="J206">
        <v>0</v>
      </c>
      <c r="O206">
        <f t="shared" si="177"/>
        <v>220.26</v>
      </c>
      <c r="P206">
        <f t="shared" si="178"/>
        <v>54.14</v>
      </c>
      <c r="Q206">
        <f t="shared" si="179"/>
        <v>14.73</v>
      </c>
      <c r="R206">
        <f t="shared" si="180"/>
        <v>1.29</v>
      </c>
      <c r="S206">
        <f t="shared" si="181"/>
        <v>151.38999999999999</v>
      </c>
      <c r="T206">
        <f t="shared" si="182"/>
        <v>0</v>
      </c>
      <c r="U206">
        <f t="shared" si="183"/>
        <v>16.295499999999997</v>
      </c>
      <c r="V206">
        <f t="shared" si="184"/>
        <v>0.1</v>
      </c>
      <c r="W206">
        <f t="shared" si="185"/>
        <v>0</v>
      </c>
      <c r="X206">
        <f t="shared" si="186"/>
        <v>184.74</v>
      </c>
      <c r="Y206">
        <f t="shared" si="187"/>
        <v>108.4</v>
      </c>
      <c r="AA206">
        <v>67927178</v>
      </c>
      <c r="AB206">
        <f t="shared" si="188"/>
        <v>220.251</v>
      </c>
      <c r="AC206">
        <f t="shared" si="189"/>
        <v>54.14</v>
      </c>
      <c r="AD206">
        <f>ROUND(((((ET206*1.25))-((EU206*1.25)))+AE206),6)</f>
        <v>14.725</v>
      </c>
      <c r="AE206">
        <f>ROUND(((EU206*1.25)),6)</f>
        <v>1.2875000000000001</v>
      </c>
      <c r="AF206">
        <f>ROUND(((EV206*1.15)),6)</f>
        <v>151.386</v>
      </c>
      <c r="AG206">
        <f t="shared" si="190"/>
        <v>0</v>
      </c>
      <c r="AH206">
        <f>((EW206*1.15))</f>
        <v>16.295499999999997</v>
      </c>
      <c r="AI206">
        <f>((EX206*1.25))</f>
        <v>0.1</v>
      </c>
      <c r="AJ206">
        <f t="shared" si="191"/>
        <v>0</v>
      </c>
      <c r="AK206">
        <v>197.56</v>
      </c>
      <c r="AL206">
        <v>54.14</v>
      </c>
      <c r="AM206">
        <v>11.78</v>
      </c>
      <c r="AN206">
        <v>1.03</v>
      </c>
      <c r="AO206">
        <v>131.63999999999999</v>
      </c>
      <c r="AP206">
        <v>0</v>
      </c>
      <c r="AQ206">
        <v>14.17</v>
      </c>
      <c r="AR206">
        <v>0.08</v>
      </c>
      <c r="AS206">
        <v>0</v>
      </c>
      <c r="AT206">
        <v>121</v>
      </c>
      <c r="AU206">
        <v>71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6</v>
      </c>
      <c r="BE206" t="s">
        <v>6</v>
      </c>
      <c r="BF206" t="s">
        <v>6</v>
      </c>
      <c r="BG206" t="s">
        <v>6</v>
      </c>
      <c r="BH206">
        <v>0</v>
      </c>
      <c r="BI206">
        <v>1</v>
      </c>
      <c r="BJ206" t="s">
        <v>465</v>
      </c>
      <c r="BM206">
        <v>18001</v>
      </c>
      <c r="BN206">
        <v>0</v>
      </c>
      <c r="BO206" t="s">
        <v>6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134</v>
      </c>
      <c r="CA206">
        <v>83</v>
      </c>
      <c r="CE206">
        <v>0</v>
      </c>
      <c r="CF206">
        <v>0</v>
      </c>
      <c r="CG206">
        <v>0</v>
      </c>
      <c r="CM206">
        <v>0</v>
      </c>
      <c r="CN206" t="s">
        <v>20</v>
      </c>
      <c r="CO206">
        <v>0</v>
      </c>
      <c r="CP206">
        <f t="shared" si="192"/>
        <v>220.26</v>
      </c>
      <c r="CQ206">
        <f t="shared" si="193"/>
        <v>54.14</v>
      </c>
      <c r="CR206">
        <f t="shared" si="194"/>
        <v>14.725</v>
      </c>
      <c r="CS206">
        <f t="shared" si="195"/>
        <v>1.2875000000000001</v>
      </c>
      <c r="CT206">
        <f t="shared" si="196"/>
        <v>151.386</v>
      </c>
      <c r="CU206">
        <f t="shared" si="197"/>
        <v>0</v>
      </c>
      <c r="CV206">
        <f t="shared" si="198"/>
        <v>16.295499999999997</v>
      </c>
      <c r="CW206">
        <f t="shared" si="199"/>
        <v>0.1</v>
      </c>
      <c r="CX206">
        <f t="shared" si="200"/>
        <v>0</v>
      </c>
      <c r="CY206">
        <f t="shared" si="201"/>
        <v>184.74279999999999</v>
      </c>
      <c r="CZ206">
        <f t="shared" si="202"/>
        <v>108.40279999999998</v>
      </c>
      <c r="DC206" t="s">
        <v>6</v>
      </c>
      <c r="DD206" t="s">
        <v>6</v>
      </c>
      <c r="DE206" t="s">
        <v>21</v>
      </c>
      <c r="DF206" t="s">
        <v>21</v>
      </c>
      <c r="DG206" t="s">
        <v>22</v>
      </c>
      <c r="DH206" t="s">
        <v>6</v>
      </c>
      <c r="DI206" t="s">
        <v>22</v>
      </c>
      <c r="DJ206" t="s">
        <v>21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18</v>
      </c>
      <c r="DW206" t="s">
        <v>18</v>
      </c>
      <c r="DX206">
        <v>1</v>
      </c>
      <c r="EE206">
        <v>64675096</v>
      </c>
      <c r="EF206">
        <v>2</v>
      </c>
      <c r="EG206" t="s">
        <v>23</v>
      </c>
      <c r="EH206">
        <v>0</v>
      </c>
      <c r="EI206" t="s">
        <v>6</v>
      </c>
      <c r="EJ206">
        <v>1</v>
      </c>
      <c r="EK206">
        <v>18001</v>
      </c>
      <c r="EL206" t="s">
        <v>293</v>
      </c>
      <c r="EM206" t="s">
        <v>294</v>
      </c>
      <c r="EO206" t="s">
        <v>26</v>
      </c>
      <c r="EQ206">
        <v>131072</v>
      </c>
      <c r="ER206">
        <v>197.56</v>
      </c>
      <c r="ES206">
        <v>54.14</v>
      </c>
      <c r="ET206">
        <v>11.78</v>
      </c>
      <c r="EU206">
        <v>1.03</v>
      </c>
      <c r="EV206">
        <v>131.63999999999999</v>
      </c>
      <c r="EW206">
        <v>14.17</v>
      </c>
      <c r="EX206">
        <v>0.08</v>
      </c>
      <c r="EY206">
        <v>0</v>
      </c>
      <c r="FQ206">
        <v>0</v>
      </c>
      <c r="FR206">
        <f t="shared" si="203"/>
        <v>0</v>
      </c>
      <c r="FS206">
        <v>0</v>
      </c>
      <c r="FT206" t="s">
        <v>27</v>
      </c>
      <c r="FU206" t="s">
        <v>28</v>
      </c>
      <c r="FX206">
        <v>120.6</v>
      </c>
      <c r="FY206">
        <v>70.55</v>
      </c>
      <c r="GA206" t="s">
        <v>6</v>
      </c>
      <c r="GD206">
        <v>1</v>
      </c>
      <c r="GF206">
        <v>-1972783568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04"/>
        <v>0</v>
      </c>
      <c r="GM206">
        <f t="shared" si="205"/>
        <v>513.4</v>
      </c>
      <c r="GN206">
        <f t="shared" si="206"/>
        <v>513.4</v>
      </c>
      <c r="GO206">
        <f t="shared" si="207"/>
        <v>0</v>
      </c>
      <c r="GP206">
        <f t="shared" si="208"/>
        <v>0</v>
      </c>
      <c r="GR206">
        <v>0</v>
      </c>
      <c r="GS206">
        <v>3</v>
      </c>
      <c r="GT206">
        <v>0</v>
      </c>
      <c r="GU206" t="s">
        <v>6</v>
      </c>
      <c r="GV206">
        <f t="shared" si="209"/>
        <v>0</v>
      </c>
      <c r="GW206">
        <v>1</v>
      </c>
      <c r="GX206">
        <f t="shared" si="210"/>
        <v>0</v>
      </c>
      <c r="HA206">
        <v>0</v>
      </c>
      <c r="HB206">
        <v>0</v>
      </c>
      <c r="HC206">
        <f t="shared" si="211"/>
        <v>0</v>
      </c>
      <c r="IK206">
        <v>0</v>
      </c>
    </row>
    <row r="207" spans="1:245" x14ac:dyDescent="0.25">
      <c r="A207">
        <v>17</v>
      </c>
      <c r="B207">
        <v>1</v>
      </c>
      <c r="E207" t="s">
        <v>466</v>
      </c>
      <c r="F207" t="s">
        <v>467</v>
      </c>
      <c r="G207" t="s">
        <v>468</v>
      </c>
      <c r="H207" t="s">
        <v>80</v>
      </c>
      <c r="I207">
        <v>1</v>
      </c>
      <c r="J207">
        <v>0</v>
      </c>
      <c r="O207">
        <f t="shared" si="177"/>
        <v>975.05</v>
      </c>
      <c r="P207">
        <f t="shared" si="178"/>
        <v>975.05</v>
      </c>
      <c r="Q207">
        <f t="shared" si="179"/>
        <v>0</v>
      </c>
      <c r="R207">
        <f t="shared" si="180"/>
        <v>0</v>
      </c>
      <c r="S207">
        <f t="shared" si="181"/>
        <v>0</v>
      </c>
      <c r="T207">
        <f t="shared" si="182"/>
        <v>0</v>
      </c>
      <c r="U207">
        <f t="shared" si="183"/>
        <v>0</v>
      </c>
      <c r="V207">
        <f t="shared" si="184"/>
        <v>0</v>
      </c>
      <c r="W207">
        <f t="shared" si="185"/>
        <v>0</v>
      </c>
      <c r="X207">
        <f t="shared" si="186"/>
        <v>0</v>
      </c>
      <c r="Y207">
        <f t="shared" si="187"/>
        <v>0</v>
      </c>
      <c r="AA207">
        <v>67927178</v>
      </c>
      <c r="AB207">
        <f t="shared" si="188"/>
        <v>975.05</v>
      </c>
      <c r="AC207">
        <f t="shared" si="189"/>
        <v>975.05</v>
      </c>
      <c r="AD207">
        <f t="shared" ref="AD207:AD218" si="214">ROUND((((ET207)-(EU207))+AE207),6)</f>
        <v>0</v>
      </c>
      <c r="AE207">
        <f t="shared" ref="AE207:AE218" si="215">ROUND((EU207),6)</f>
        <v>0</v>
      </c>
      <c r="AF207">
        <f t="shared" ref="AF207:AF218" si="216">ROUND((EV207),6)</f>
        <v>0</v>
      </c>
      <c r="AG207">
        <f t="shared" si="190"/>
        <v>0</v>
      </c>
      <c r="AH207">
        <f t="shared" ref="AH207:AH218" si="217">(EW207)</f>
        <v>0</v>
      </c>
      <c r="AI207">
        <f t="shared" ref="AI207:AI218" si="218">(EX207)</f>
        <v>0</v>
      </c>
      <c r="AJ207">
        <f t="shared" si="191"/>
        <v>0</v>
      </c>
      <c r="AK207">
        <v>975.05</v>
      </c>
      <c r="AL207">
        <v>975.05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3</v>
      </c>
      <c r="BJ207" t="s">
        <v>469</v>
      </c>
      <c r="BM207">
        <v>600001</v>
      </c>
      <c r="BN207">
        <v>0</v>
      </c>
      <c r="BO207" t="s">
        <v>6</v>
      </c>
      <c r="BP207">
        <v>0</v>
      </c>
      <c r="BQ207">
        <v>5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0</v>
      </c>
      <c r="CA207">
        <v>0</v>
      </c>
      <c r="CE207">
        <v>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192"/>
        <v>975.05</v>
      </c>
      <c r="CQ207">
        <f t="shared" si="193"/>
        <v>975.05</v>
      </c>
      <c r="CR207">
        <f t="shared" si="194"/>
        <v>0</v>
      </c>
      <c r="CS207">
        <f t="shared" si="195"/>
        <v>0</v>
      </c>
      <c r="CT207">
        <f t="shared" si="196"/>
        <v>0</v>
      </c>
      <c r="CU207">
        <f t="shared" si="197"/>
        <v>0</v>
      </c>
      <c r="CV207">
        <f t="shared" si="198"/>
        <v>0</v>
      </c>
      <c r="CW207">
        <f t="shared" si="199"/>
        <v>0</v>
      </c>
      <c r="CX207">
        <f t="shared" si="200"/>
        <v>0</v>
      </c>
      <c r="CY207">
        <f t="shared" si="201"/>
        <v>0</v>
      </c>
      <c r="CZ207">
        <f t="shared" si="202"/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1010</v>
      </c>
      <c r="DV207" t="s">
        <v>80</v>
      </c>
      <c r="DW207" t="s">
        <v>80</v>
      </c>
      <c r="DX207">
        <v>1</v>
      </c>
      <c r="EE207">
        <v>64675002</v>
      </c>
      <c r="EF207">
        <v>5</v>
      </c>
      <c r="EG207" t="s">
        <v>470</v>
      </c>
      <c r="EH207">
        <v>0</v>
      </c>
      <c r="EI207" t="s">
        <v>6</v>
      </c>
      <c r="EJ207">
        <v>3</v>
      </c>
      <c r="EK207">
        <v>600001</v>
      </c>
      <c r="EL207" t="s">
        <v>471</v>
      </c>
      <c r="EM207" t="s">
        <v>472</v>
      </c>
      <c r="EO207" t="s">
        <v>6</v>
      </c>
      <c r="EQ207">
        <v>131072</v>
      </c>
      <c r="ER207">
        <v>975.05</v>
      </c>
      <c r="ES207">
        <v>975.05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203"/>
        <v>975.05</v>
      </c>
      <c r="FS207">
        <v>0</v>
      </c>
      <c r="FX207">
        <v>0</v>
      </c>
      <c r="FY207">
        <v>0</v>
      </c>
      <c r="GA207" t="s">
        <v>6</v>
      </c>
      <c r="GD207">
        <v>1</v>
      </c>
      <c r="GF207">
        <v>-2093647987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04"/>
        <v>0</v>
      </c>
      <c r="GM207">
        <f t="shared" si="205"/>
        <v>975.05</v>
      </c>
      <c r="GN207">
        <f t="shared" si="206"/>
        <v>0</v>
      </c>
      <c r="GO207">
        <f t="shared" si="207"/>
        <v>0</v>
      </c>
      <c r="GP207">
        <f t="shared" si="208"/>
        <v>0</v>
      </c>
      <c r="GR207">
        <v>0</v>
      </c>
      <c r="GS207">
        <v>3</v>
      </c>
      <c r="GT207">
        <v>0</v>
      </c>
      <c r="GU207" t="s">
        <v>6</v>
      </c>
      <c r="GV207">
        <f t="shared" si="209"/>
        <v>0</v>
      </c>
      <c r="GW207">
        <v>1</v>
      </c>
      <c r="GX207">
        <f t="shared" si="210"/>
        <v>0</v>
      </c>
      <c r="HA207">
        <v>0</v>
      </c>
      <c r="HB207">
        <v>0</v>
      </c>
      <c r="HC207">
        <f t="shared" si="211"/>
        <v>0</v>
      </c>
      <c r="IK207">
        <v>0</v>
      </c>
    </row>
    <row r="208" spans="1:245" x14ac:dyDescent="0.25">
      <c r="A208">
        <v>17</v>
      </c>
      <c r="B208">
        <v>1</v>
      </c>
      <c r="C208">
        <f>ROW(SmtRes!A209)</f>
        <v>209</v>
      </c>
      <c r="D208">
        <f>ROW(EtalonRes!A253)</f>
        <v>253</v>
      </c>
      <c r="E208" t="s">
        <v>473</v>
      </c>
      <c r="F208" t="s">
        <v>474</v>
      </c>
      <c r="G208" t="s">
        <v>475</v>
      </c>
      <c r="H208" t="s">
        <v>18</v>
      </c>
      <c r="I208">
        <v>1</v>
      </c>
      <c r="J208">
        <v>0</v>
      </c>
      <c r="O208">
        <f t="shared" si="177"/>
        <v>11.53</v>
      </c>
      <c r="P208">
        <f t="shared" si="178"/>
        <v>1.31</v>
      </c>
      <c r="Q208">
        <f t="shared" si="179"/>
        <v>0</v>
      </c>
      <c r="R208">
        <f t="shared" si="180"/>
        <v>0</v>
      </c>
      <c r="S208">
        <f t="shared" si="181"/>
        <v>10.220000000000001</v>
      </c>
      <c r="T208">
        <f t="shared" si="182"/>
        <v>0</v>
      </c>
      <c r="U208">
        <f t="shared" si="183"/>
        <v>1.03</v>
      </c>
      <c r="V208">
        <f t="shared" si="184"/>
        <v>0</v>
      </c>
      <c r="W208">
        <f t="shared" si="185"/>
        <v>0</v>
      </c>
      <c r="X208">
        <f t="shared" si="186"/>
        <v>8.58</v>
      </c>
      <c r="Y208">
        <f t="shared" si="187"/>
        <v>6.13</v>
      </c>
      <c r="AA208">
        <v>67927178</v>
      </c>
      <c r="AB208">
        <f t="shared" si="188"/>
        <v>11.53</v>
      </c>
      <c r="AC208">
        <f t="shared" si="189"/>
        <v>1.31</v>
      </c>
      <c r="AD208">
        <f t="shared" si="214"/>
        <v>0</v>
      </c>
      <c r="AE208">
        <f t="shared" si="215"/>
        <v>0</v>
      </c>
      <c r="AF208">
        <f t="shared" si="216"/>
        <v>10.220000000000001</v>
      </c>
      <c r="AG208">
        <f t="shared" si="190"/>
        <v>0</v>
      </c>
      <c r="AH208">
        <f t="shared" si="217"/>
        <v>1.03</v>
      </c>
      <c r="AI208">
        <f t="shared" si="218"/>
        <v>0</v>
      </c>
      <c r="AJ208">
        <f t="shared" si="191"/>
        <v>0</v>
      </c>
      <c r="AK208">
        <v>11.53</v>
      </c>
      <c r="AL208">
        <v>1.31</v>
      </c>
      <c r="AM208">
        <v>0</v>
      </c>
      <c r="AN208">
        <v>0</v>
      </c>
      <c r="AO208">
        <v>10.220000000000001</v>
      </c>
      <c r="AP208">
        <v>0</v>
      </c>
      <c r="AQ208">
        <v>1.03</v>
      </c>
      <c r="AR208">
        <v>0</v>
      </c>
      <c r="AS208">
        <v>0</v>
      </c>
      <c r="AT208">
        <v>84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6</v>
      </c>
      <c r="BE208" t="s">
        <v>6</v>
      </c>
      <c r="BF208" t="s">
        <v>6</v>
      </c>
      <c r="BG208" t="s">
        <v>6</v>
      </c>
      <c r="BH208">
        <v>0</v>
      </c>
      <c r="BI208">
        <v>2</v>
      </c>
      <c r="BJ208" t="s">
        <v>476</v>
      </c>
      <c r="BM208">
        <v>111001</v>
      </c>
      <c r="BN208">
        <v>0</v>
      </c>
      <c r="BO208" t="s">
        <v>6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84</v>
      </c>
      <c r="CA208">
        <v>60</v>
      </c>
      <c r="CE208">
        <v>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192"/>
        <v>11.530000000000001</v>
      </c>
      <c r="CQ208">
        <f t="shared" si="193"/>
        <v>1.31</v>
      </c>
      <c r="CR208">
        <f t="shared" si="194"/>
        <v>0</v>
      </c>
      <c r="CS208">
        <f t="shared" si="195"/>
        <v>0</v>
      </c>
      <c r="CT208">
        <f t="shared" si="196"/>
        <v>10.220000000000001</v>
      </c>
      <c r="CU208">
        <f t="shared" si="197"/>
        <v>0</v>
      </c>
      <c r="CV208">
        <f t="shared" si="198"/>
        <v>1.03</v>
      </c>
      <c r="CW208">
        <f t="shared" si="199"/>
        <v>0</v>
      </c>
      <c r="CX208">
        <f t="shared" si="200"/>
        <v>0</v>
      </c>
      <c r="CY208">
        <f t="shared" si="201"/>
        <v>8.5847999999999995</v>
      </c>
      <c r="CZ208">
        <f t="shared" si="202"/>
        <v>6.1320000000000006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18</v>
      </c>
      <c r="DW208" t="s">
        <v>18</v>
      </c>
      <c r="DX208">
        <v>1</v>
      </c>
      <c r="EE208">
        <v>64674953</v>
      </c>
      <c r="EF208">
        <v>3</v>
      </c>
      <c r="EG208" t="s">
        <v>302</v>
      </c>
      <c r="EH208">
        <v>0</v>
      </c>
      <c r="EI208" t="s">
        <v>6</v>
      </c>
      <c r="EJ208">
        <v>2</v>
      </c>
      <c r="EK208">
        <v>111001</v>
      </c>
      <c r="EL208" t="s">
        <v>303</v>
      </c>
      <c r="EM208" t="s">
        <v>304</v>
      </c>
      <c r="EO208" t="s">
        <v>6</v>
      </c>
      <c r="EQ208">
        <v>0</v>
      </c>
      <c r="ER208">
        <v>11.53</v>
      </c>
      <c r="ES208">
        <v>1.31</v>
      </c>
      <c r="ET208">
        <v>0</v>
      </c>
      <c r="EU208">
        <v>0</v>
      </c>
      <c r="EV208">
        <v>10.220000000000001</v>
      </c>
      <c r="EW208">
        <v>1.03</v>
      </c>
      <c r="EX208">
        <v>0</v>
      </c>
      <c r="EY208">
        <v>0</v>
      </c>
      <c r="FQ208">
        <v>0</v>
      </c>
      <c r="FR208">
        <f t="shared" si="203"/>
        <v>0</v>
      </c>
      <c r="FS208">
        <v>0</v>
      </c>
      <c r="FX208">
        <v>84</v>
      </c>
      <c r="FY208">
        <v>60</v>
      </c>
      <c r="GA208" t="s">
        <v>6</v>
      </c>
      <c r="GD208">
        <v>1</v>
      </c>
      <c r="GF208">
        <v>1908987205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04"/>
        <v>0</v>
      </c>
      <c r="GM208">
        <f t="shared" si="205"/>
        <v>26.24</v>
      </c>
      <c r="GN208">
        <f t="shared" si="206"/>
        <v>0</v>
      </c>
      <c r="GO208">
        <f t="shared" si="207"/>
        <v>26.24</v>
      </c>
      <c r="GP208">
        <f t="shared" si="208"/>
        <v>0</v>
      </c>
      <c r="GR208">
        <v>0</v>
      </c>
      <c r="GS208">
        <v>3</v>
      </c>
      <c r="GT208">
        <v>0</v>
      </c>
      <c r="GU208" t="s">
        <v>6</v>
      </c>
      <c r="GV208">
        <f t="shared" si="209"/>
        <v>0</v>
      </c>
      <c r="GW208">
        <v>1</v>
      </c>
      <c r="GX208">
        <f t="shared" si="210"/>
        <v>0</v>
      </c>
      <c r="HA208">
        <v>0</v>
      </c>
      <c r="HB208">
        <v>0</v>
      </c>
      <c r="HC208">
        <f t="shared" si="211"/>
        <v>0</v>
      </c>
      <c r="IK208">
        <v>0</v>
      </c>
    </row>
    <row r="209" spans="1:245" x14ac:dyDescent="0.25">
      <c r="A209">
        <v>17</v>
      </c>
      <c r="B209">
        <v>1</v>
      </c>
      <c r="E209" t="s">
        <v>477</v>
      </c>
      <c r="F209" t="s">
        <v>35</v>
      </c>
      <c r="G209" t="s">
        <v>478</v>
      </c>
      <c r="H209" t="s">
        <v>18</v>
      </c>
      <c r="I209">
        <v>1</v>
      </c>
      <c r="J209">
        <v>0</v>
      </c>
      <c r="O209">
        <f t="shared" si="177"/>
        <v>974.66</v>
      </c>
      <c r="P209">
        <f t="shared" si="178"/>
        <v>974.66</v>
      </c>
      <c r="Q209">
        <f t="shared" si="179"/>
        <v>0</v>
      </c>
      <c r="R209">
        <f t="shared" si="180"/>
        <v>0</v>
      </c>
      <c r="S209">
        <f t="shared" si="181"/>
        <v>0</v>
      </c>
      <c r="T209">
        <f t="shared" si="182"/>
        <v>0</v>
      </c>
      <c r="U209">
        <f t="shared" si="183"/>
        <v>0</v>
      </c>
      <c r="V209">
        <f t="shared" si="184"/>
        <v>0</v>
      </c>
      <c r="W209">
        <f t="shared" si="185"/>
        <v>0</v>
      </c>
      <c r="X209">
        <f t="shared" si="186"/>
        <v>0</v>
      </c>
      <c r="Y209">
        <f t="shared" si="187"/>
        <v>0</v>
      </c>
      <c r="AA209">
        <v>67927178</v>
      </c>
      <c r="AB209">
        <f t="shared" si="188"/>
        <v>974.66</v>
      </c>
      <c r="AC209">
        <f t="shared" si="189"/>
        <v>974.66</v>
      </c>
      <c r="AD209">
        <f t="shared" si="214"/>
        <v>0</v>
      </c>
      <c r="AE209">
        <f t="shared" si="215"/>
        <v>0</v>
      </c>
      <c r="AF209">
        <f t="shared" si="216"/>
        <v>0</v>
      </c>
      <c r="AG209">
        <f t="shared" si="190"/>
        <v>0</v>
      </c>
      <c r="AH209">
        <f t="shared" si="217"/>
        <v>0</v>
      </c>
      <c r="AI209">
        <f t="shared" si="218"/>
        <v>0</v>
      </c>
      <c r="AJ209">
        <f t="shared" si="191"/>
        <v>0</v>
      </c>
      <c r="AK209">
        <v>974.66</v>
      </c>
      <c r="AL209">
        <v>974.66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1</v>
      </c>
      <c r="BJ209" t="s">
        <v>6</v>
      </c>
      <c r="BM209">
        <v>1100</v>
      </c>
      <c r="BN209">
        <v>0</v>
      </c>
      <c r="BO209" t="s">
        <v>6</v>
      </c>
      <c r="BP209">
        <v>0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0</v>
      </c>
      <c r="CA209">
        <v>0</v>
      </c>
      <c r="CE209">
        <v>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192"/>
        <v>974.66</v>
      </c>
      <c r="CQ209">
        <f t="shared" si="193"/>
        <v>974.66</v>
      </c>
      <c r="CR209">
        <f t="shared" si="194"/>
        <v>0</v>
      </c>
      <c r="CS209">
        <f t="shared" si="195"/>
        <v>0</v>
      </c>
      <c r="CT209">
        <f t="shared" si="196"/>
        <v>0</v>
      </c>
      <c r="CU209">
        <f t="shared" si="197"/>
        <v>0</v>
      </c>
      <c r="CV209">
        <f t="shared" si="198"/>
        <v>0</v>
      </c>
      <c r="CW209">
        <f t="shared" si="199"/>
        <v>0</v>
      </c>
      <c r="CX209">
        <f t="shared" si="200"/>
        <v>0</v>
      </c>
      <c r="CY209">
        <f t="shared" si="201"/>
        <v>0</v>
      </c>
      <c r="CZ209">
        <f t="shared" si="202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18</v>
      </c>
      <c r="DW209" t="s">
        <v>18</v>
      </c>
      <c r="DX209">
        <v>1</v>
      </c>
      <c r="EE209">
        <v>64675249</v>
      </c>
      <c r="EF209">
        <v>8</v>
      </c>
      <c r="EG209" t="s">
        <v>37</v>
      </c>
      <c r="EH209">
        <v>0</v>
      </c>
      <c r="EI209" t="s">
        <v>6</v>
      </c>
      <c r="EJ209">
        <v>1</v>
      </c>
      <c r="EK209">
        <v>1100</v>
      </c>
      <c r="EL209" t="s">
        <v>38</v>
      </c>
      <c r="EM209" t="s">
        <v>39</v>
      </c>
      <c r="EO209" t="s">
        <v>6</v>
      </c>
      <c r="EQ209">
        <v>131072</v>
      </c>
      <c r="ER209">
        <v>974.66</v>
      </c>
      <c r="ES209">
        <v>974.66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1</v>
      </c>
      <c r="FD209">
        <v>18</v>
      </c>
      <c r="FF209">
        <v>10937.2</v>
      </c>
      <c r="FQ209">
        <v>0</v>
      </c>
      <c r="FR209">
        <f t="shared" si="203"/>
        <v>0</v>
      </c>
      <c r="FS209">
        <v>0</v>
      </c>
      <c r="FX209">
        <v>0</v>
      </c>
      <c r="FY209">
        <v>0</v>
      </c>
      <c r="GA209" t="s">
        <v>479</v>
      </c>
      <c r="GD209">
        <v>1</v>
      </c>
      <c r="GF209">
        <v>320298962</v>
      </c>
      <c r="GG209">
        <v>2</v>
      </c>
      <c r="GH209">
        <v>3</v>
      </c>
      <c r="GI209">
        <v>3</v>
      </c>
      <c r="GJ209">
        <v>0</v>
      </c>
      <c r="GK209">
        <v>0</v>
      </c>
      <c r="GL209">
        <f t="shared" si="204"/>
        <v>0</v>
      </c>
      <c r="GM209">
        <f t="shared" si="205"/>
        <v>974.66</v>
      </c>
      <c r="GN209">
        <f t="shared" si="206"/>
        <v>974.66</v>
      </c>
      <c r="GO209">
        <f t="shared" si="207"/>
        <v>0</v>
      </c>
      <c r="GP209">
        <f t="shared" si="208"/>
        <v>0</v>
      </c>
      <c r="GR209">
        <v>1</v>
      </c>
      <c r="GS209">
        <v>1</v>
      </c>
      <c r="GT209">
        <v>0</v>
      </c>
      <c r="GU209" t="s">
        <v>6</v>
      </c>
      <c r="GV209">
        <f t="shared" si="209"/>
        <v>0</v>
      </c>
      <c r="GW209">
        <v>1</v>
      </c>
      <c r="GX209">
        <f t="shared" si="210"/>
        <v>0</v>
      </c>
      <c r="HA209">
        <v>0</v>
      </c>
      <c r="HB209">
        <v>0</v>
      </c>
      <c r="HC209">
        <f t="shared" si="211"/>
        <v>0</v>
      </c>
      <c r="IK209">
        <v>0</v>
      </c>
    </row>
    <row r="210" spans="1:245" x14ac:dyDescent="0.25">
      <c r="A210">
        <v>17</v>
      </c>
      <c r="B210">
        <v>1</v>
      </c>
      <c r="E210" t="s">
        <v>480</v>
      </c>
      <c r="F210" t="s">
        <v>481</v>
      </c>
      <c r="G210" t="s">
        <v>482</v>
      </c>
      <c r="H210" t="s">
        <v>483</v>
      </c>
      <c r="I210">
        <f>ROUND(1/100,6)</f>
        <v>0.01</v>
      </c>
      <c r="J210">
        <v>0</v>
      </c>
      <c r="O210">
        <f t="shared" si="177"/>
        <v>5.77</v>
      </c>
      <c r="P210">
        <f t="shared" si="178"/>
        <v>5.77</v>
      </c>
      <c r="Q210">
        <f t="shared" si="179"/>
        <v>0</v>
      </c>
      <c r="R210">
        <f t="shared" si="180"/>
        <v>0</v>
      </c>
      <c r="S210">
        <f t="shared" si="181"/>
        <v>0</v>
      </c>
      <c r="T210">
        <f t="shared" si="182"/>
        <v>0</v>
      </c>
      <c r="U210">
        <f t="shared" si="183"/>
        <v>0</v>
      </c>
      <c r="V210">
        <f t="shared" si="184"/>
        <v>0</v>
      </c>
      <c r="W210">
        <f t="shared" si="185"/>
        <v>0</v>
      </c>
      <c r="X210">
        <f t="shared" si="186"/>
        <v>0</v>
      </c>
      <c r="Y210">
        <f t="shared" si="187"/>
        <v>0</v>
      </c>
      <c r="AA210">
        <v>67927178</v>
      </c>
      <c r="AB210">
        <f t="shared" si="188"/>
        <v>577</v>
      </c>
      <c r="AC210">
        <f t="shared" si="189"/>
        <v>577</v>
      </c>
      <c r="AD210">
        <f t="shared" si="214"/>
        <v>0</v>
      </c>
      <c r="AE210">
        <f t="shared" si="215"/>
        <v>0</v>
      </c>
      <c r="AF210">
        <f t="shared" si="216"/>
        <v>0</v>
      </c>
      <c r="AG210">
        <f t="shared" si="190"/>
        <v>0</v>
      </c>
      <c r="AH210">
        <f t="shared" si="217"/>
        <v>0</v>
      </c>
      <c r="AI210">
        <f t="shared" si="218"/>
        <v>0</v>
      </c>
      <c r="AJ210">
        <f t="shared" si="191"/>
        <v>0</v>
      </c>
      <c r="AK210">
        <v>577</v>
      </c>
      <c r="AL210">
        <v>577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1</v>
      </c>
      <c r="BJ210" t="s">
        <v>484</v>
      </c>
      <c r="BM210">
        <v>500001</v>
      </c>
      <c r="BN210">
        <v>0</v>
      </c>
      <c r="BO210" t="s">
        <v>6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0</v>
      </c>
      <c r="CA210">
        <v>0</v>
      </c>
      <c r="CE210">
        <v>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192"/>
        <v>5.77</v>
      </c>
      <c r="CQ210">
        <f t="shared" si="193"/>
        <v>577</v>
      </c>
      <c r="CR210">
        <f t="shared" si="194"/>
        <v>0</v>
      </c>
      <c r="CS210">
        <f t="shared" si="195"/>
        <v>0</v>
      </c>
      <c r="CT210">
        <f t="shared" si="196"/>
        <v>0</v>
      </c>
      <c r="CU210">
        <f t="shared" si="197"/>
        <v>0</v>
      </c>
      <c r="CV210">
        <f t="shared" si="198"/>
        <v>0</v>
      </c>
      <c r="CW210">
        <f t="shared" si="199"/>
        <v>0</v>
      </c>
      <c r="CX210">
        <f t="shared" si="200"/>
        <v>0</v>
      </c>
      <c r="CY210">
        <f t="shared" si="201"/>
        <v>0</v>
      </c>
      <c r="CZ210">
        <f t="shared" si="202"/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483</v>
      </c>
      <c r="DW210" t="s">
        <v>483</v>
      </c>
      <c r="DX210">
        <v>100</v>
      </c>
      <c r="EE210">
        <v>64675000</v>
      </c>
      <c r="EF210">
        <v>8</v>
      </c>
      <c r="EG210" t="s">
        <v>37</v>
      </c>
      <c r="EH210">
        <v>0</v>
      </c>
      <c r="EI210" t="s">
        <v>6</v>
      </c>
      <c r="EJ210">
        <v>1</v>
      </c>
      <c r="EK210">
        <v>500001</v>
      </c>
      <c r="EL210" t="s">
        <v>70</v>
      </c>
      <c r="EM210" t="s">
        <v>71</v>
      </c>
      <c r="EO210" t="s">
        <v>6</v>
      </c>
      <c r="EQ210">
        <v>131072</v>
      </c>
      <c r="ER210">
        <v>577</v>
      </c>
      <c r="ES210">
        <v>577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203"/>
        <v>0</v>
      </c>
      <c r="FS210">
        <v>0</v>
      </c>
      <c r="FX210">
        <v>0</v>
      </c>
      <c r="FY210">
        <v>0</v>
      </c>
      <c r="GA210" t="s">
        <v>6</v>
      </c>
      <c r="GD210">
        <v>1</v>
      </c>
      <c r="GF210">
        <v>-1662738314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04"/>
        <v>0</v>
      </c>
      <c r="GM210">
        <f t="shared" si="205"/>
        <v>5.77</v>
      </c>
      <c r="GN210">
        <f t="shared" si="206"/>
        <v>5.77</v>
      </c>
      <c r="GO210">
        <f t="shared" si="207"/>
        <v>0</v>
      </c>
      <c r="GP210">
        <f t="shared" si="208"/>
        <v>0</v>
      </c>
      <c r="GR210">
        <v>0</v>
      </c>
      <c r="GS210">
        <v>3</v>
      </c>
      <c r="GT210">
        <v>0</v>
      </c>
      <c r="GU210" t="s">
        <v>6</v>
      </c>
      <c r="GV210">
        <f t="shared" si="209"/>
        <v>0</v>
      </c>
      <c r="GW210">
        <v>1</v>
      </c>
      <c r="GX210">
        <f t="shared" si="210"/>
        <v>0</v>
      </c>
      <c r="HA210">
        <v>0</v>
      </c>
      <c r="HB210">
        <v>0</v>
      </c>
      <c r="HC210">
        <f t="shared" si="211"/>
        <v>0</v>
      </c>
      <c r="IK210">
        <v>0</v>
      </c>
    </row>
    <row r="211" spans="1:245" x14ac:dyDescent="0.25">
      <c r="A211">
        <v>17</v>
      </c>
      <c r="B211">
        <v>1</v>
      </c>
      <c r="E211" t="s">
        <v>485</v>
      </c>
      <c r="F211" t="s">
        <v>486</v>
      </c>
      <c r="G211" t="s">
        <v>487</v>
      </c>
      <c r="H211" t="s">
        <v>75</v>
      </c>
      <c r="I211">
        <f>ROUND(2/10,6)</f>
        <v>0.2</v>
      </c>
      <c r="J211">
        <v>0</v>
      </c>
      <c r="O211">
        <f t="shared" si="177"/>
        <v>20.56</v>
      </c>
      <c r="P211">
        <f t="shared" si="178"/>
        <v>20.56</v>
      </c>
      <c r="Q211">
        <f t="shared" si="179"/>
        <v>0</v>
      </c>
      <c r="R211">
        <f t="shared" si="180"/>
        <v>0</v>
      </c>
      <c r="S211">
        <f t="shared" si="181"/>
        <v>0</v>
      </c>
      <c r="T211">
        <f t="shared" si="182"/>
        <v>0</v>
      </c>
      <c r="U211">
        <f t="shared" si="183"/>
        <v>0</v>
      </c>
      <c r="V211">
        <f t="shared" si="184"/>
        <v>0</v>
      </c>
      <c r="W211">
        <f t="shared" si="185"/>
        <v>0</v>
      </c>
      <c r="X211">
        <f t="shared" si="186"/>
        <v>0</v>
      </c>
      <c r="Y211">
        <f t="shared" si="187"/>
        <v>0</v>
      </c>
      <c r="AA211">
        <v>67927178</v>
      </c>
      <c r="AB211">
        <f t="shared" si="188"/>
        <v>102.8</v>
      </c>
      <c r="AC211">
        <f t="shared" si="189"/>
        <v>102.8</v>
      </c>
      <c r="AD211">
        <f t="shared" si="214"/>
        <v>0</v>
      </c>
      <c r="AE211">
        <f t="shared" si="215"/>
        <v>0</v>
      </c>
      <c r="AF211">
        <f t="shared" si="216"/>
        <v>0</v>
      </c>
      <c r="AG211">
        <f t="shared" si="190"/>
        <v>0</v>
      </c>
      <c r="AH211">
        <f t="shared" si="217"/>
        <v>0</v>
      </c>
      <c r="AI211">
        <f t="shared" si="218"/>
        <v>0</v>
      </c>
      <c r="AJ211">
        <f t="shared" si="191"/>
        <v>0</v>
      </c>
      <c r="AK211">
        <v>102.8</v>
      </c>
      <c r="AL211">
        <v>102.8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6</v>
      </c>
      <c r="BE211" t="s">
        <v>6</v>
      </c>
      <c r="BF211" t="s">
        <v>6</v>
      </c>
      <c r="BG211" t="s">
        <v>6</v>
      </c>
      <c r="BH211">
        <v>3</v>
      </c>
      <c r="BI211">
        <v>1</v>
      </c>
      <c r="BJ211" t="s">
        <v>488</v>
      </c>
      <c r="BM211">
        <v>500001</v>
      </c>
      <c r="BN211">
        <v>0</v>
      </c>
      <c r="BO211" t="s">
        <v>6</v>
      </c>
      <c r="BP211">
        <v>0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0</v>
      </c>
      <c r="CA211">
        <v>0</v>
      </c>
      <c r="CE211">
        <v>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192"/>
        <v>20.56</v>
      </c>
      <c r="CQ211">
        <f t="shared" si="193"/>
        <v>102.8</v>
      </c>
      <c r="CR211">
        <f t="shared" si="194"/>
        <v>0</v>
      </c>
      <c r="CS211">
        <f t="shared" si="195"/>
        <v>0</v>
      </c>
      <c r="CT211">
        <f t="shared" si="196"/>
        <v>0</v>
      </c>
      <c r="CU211">
        <f t="shared" si="197"/>
        <v>0</v>
      </c>
      <c r="CV211">
        <f t="shared" si="198"/>
        <v>0</v>
      </c>
      <c r="CW211">
        <f t="shared" si="199"/>
        <v>0</v>
      </c>
      <c r="CX211">
        <f t="shared" si="200"/>
        <v>0</v>
      </c>
      <c r="CY211">
        <f t="shared" si="201"/>
        <v>0</v>
      </c>
      <c r="CZ211">
        <f t="shared" si="202"/>
        <v>0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75</v>
      </c>
      <c r="DW211" t="s">
        <v>75</v>
      </c>
      <c r="DX211">
        <v>10</v>
      </c>
      <c r="EE211">
        <v>64675000</v>
      </c>
      <c r="EF211">
        <v>8</v>
      </c>
      <c r="EG211" t="s">
        <v>37</v>
      </c>
      <c r="EH211">
        <v>0</v>
      </c>
      <c r="EI211" t="s">
        <v>6</v>
      </c>
      <c r="EJ211">
        <v>1</v>
      </c>
      <c r="EK211">
        <v>500001</v>
      </c>
      <c r="EL211" t="s">
        <v>70</v>
      </c>
      <c r="EM211" t="s">
        <v>71</v>
      </c>
      <c r="EO211" t="s">
        <v>6</v>
      </c>
      <c r="EQ211">
        <v>131072</v>
      </c>
      <c r="ER211">
        <v>102.8</v>
      </c>
      <c r="ES211">
        <v>102.8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203"/>
        <v>0</v>
      </c>
      <c r="FS211">
        <v>0</v>
      </c>
      <c r="FX211">
        <v>0</v>
      </c>
      <c r="FY211">
        <v>0</v>
      </c>
      <c r="GA211" t="s">
        <v>6</v>
      </c>
      <c r="GD211">
        <v>1</v>
      </c>
      <c r="GF211">
        <v>1025984714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04"/>
        <v>0</v>
      </c>
      <c r="GM211">
        <f t="shared" si="205"/>
        <v>20.56</v>
      </c>
      <c r="GN211">
        <f t="shared" si="206"/>
        <v>20.56</v>
      </c>
      <c r="GO211">
        <f t="shared" si="207"/>
        <v>0</v>
      </c>
      <c r="GP211">
        <f t="shared" si="208"/>
        <v>0</v>
      </c>
      <c r="GR211">
        <v>0</v>
      </c>
      <c r="GS211">
        <v>3</v>
      </c>
      <c r="GT211">
        <v>0</v>
      </c>
      <c r="GU211" t="s">
        <v>6</v>
      </c>
      <c r="GV211">
        <f t="shared" si="209"/>
        <v>0</v>
      </c>
      <c r="GW211">
        <v>1</v>
      </c>
      <c r="GX211">
        <f t="shared" si="210"/>
        <v>0</v>
      </c>
      <c r="HA211">
        <v>0</v>
      </c>
      <c r="HB211">
        <v>0</v>
      </c>
      <c r="HC211">
        <f t="shared" si="211"/>
        <v>0</v>
      </c>
      <c r="IK211">
        <v>0</v>
      </c>
    </row>
    <row r="212" spans="1:245" x14ac:dyDescent="0.25">
      <c r="A212">
        <v>17</v>
      </c>
      <c r="B212">
        <v>1</v>
      </c>
      <c r="E212" t="s">
        <v>489</v>
      </c>
      <c r="F212" t="s">
        <v>490</v>
      </c>
      <c r="G212" t="s">
        <v>491</v>
      </c>
      <c r="H212" t="s">
        <v>75</v>
      </c>
      <c r="I212">
        <f>ROUND(6/10,6)</f>
        <v>0.6</v>
      </c>
      <c r="J212">
        <v>0</v>
      </c>
      <c r="O212">
        <f t="shared" si="177"/>
        <v>219.06</v>
      </c>
      <c r="P212">
        <f t="shared" si="178"/>
        <v>219.06</v>
      </c>
      <c r="Q212">
        <f t="shared" si="179"/>
        <v>0</v>
      </c>
      <c r="R212">
        <f t="shared" si="180"/>
        <v>0</v>
      </c>
      <c r="S212">
        <f t="shared" si="181"/>
        <v>0</v>
      </c>
      <c r="T212">
        <f t="shared" si="182"/>
        <v>0</v>
      </c>
      <c r="U212">
        <f t="shared" si="183"/>
        <v>0</v>
      </c>
      <c r="V212">
        <f t="shared" si="184"/>
        <v>0</v>
      </c>
      <c r="W212">
        <f t="shared" si="185"/>
        <v>0</v>
      </c>
      <c r="X212">
        <f t="shared" si="186"/>
        <v>0</v>
      </c>
      <c r="Y212">
        <f t="shared" si="187"/>
        <v>0</v>
      </c>
      <c r="AA212">
        <v>67927178</v>
      </c>
      <c r="AB212">
        <f t="shared" si="188"/>
        <v>365.1</v>
      </c>
      <c r="AC212">
        <f t="shared" si="189"/>
        <v>365.1</v>
      </c>
      <c r="AD212">
        <f t="shared" si="214"/>
        <v>0</v>
      </c>
      <c r="AE212">
        <f t="shared" si="215"/>
        <v>0</v>
      </c>
      <c r="AF212">
        <f t="shared" si="216"/>
        <v>0</v>
      </c>
      <c r="AG212">
        <f t="shared" si="190"/>
        <v>0</v>
      </c>
      <c r="AH212">
        <f t="shared" si="217"/>
        <v>0</v>
      </c>
      <c r="AI212">
        <f t="shared" si="218"/>
        <v>0</v>
      </c>
      <c r="AJ212">
        <f t="shared" si="191"/>
        <v>0</v>
      </c>
      <c r="AK212">
        <v>365.1</v>
      </c>
      <c r="AL212">
        <v>365.1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1</v>
      </c>
      <c r="BJ212" t="s">
        <v>492</v>
      </c>
      <c r="BM212">
        <v>500001</v>
      </c>
      <c r="BN212">
        <v>0</v>
      </c>
      <c r="BO212" t="s">
        <v>6</v>
      </c>
      <c r="BP212">
        <v>0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0</v>
      </c>
      <c r="CA212">
        <v>0</v>
      </c>
      <c r="CE212">
        <v>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192"/>
        <v>219.06</v>
      </c>
      <c r="CQ212">
        <f t="shared" si="193"/>
        <v>365.1</v>
      </c>
      <c r="CR212">
        <f t="shared" si="194"/>
        <v>0</v>
      </c>
      <c r="CS212">
        <f t="shared" si="195"/>
        <v>0</v>
      </c>
      <c r="CT212">
        <f t="shared" si="196"/>
        <v>0</v>
      </c>
      <c r="CU212">
        <f t="shared" si="197"/>
        <v>0</v>
      </c>
      <c r="CV212">
        <f t="shared" si="198"/>
        <v>0</v>
      </c>
      <c r="CW212">
        <f t="shared" si="199"/>
        <v>0</v>
      </c>
      <c r="CX212">
        <f t="shared" si="200"/>
        <v>0</v>
      </c>
      <c r="CY212">
        <f t="shared" si="201"/>
        <v>0</v>
      </c>
      <c r="CZ212">
        <f t="shared" si="202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1010</v>
      </c>
      <c r="DV212" t="s">
        <v>75</v>
      </c>
      <c r="DW212" t="s">
        <v>75</v>
      </c>
      <c r="DX212">
        <v>10</v>
      </c>
      <c r="EE212">
        <v>64675000</v>
      </c>
      <c r="EF212">
        <v>8</v>
      </c>
      <c r="EG212" t="s">
        <v>37</v>
      </c>
      <c r="EH212">
        <v>0</v>
      </c>
      <c r="EI212" t="s">
        <v>6</v>
      </c>
      <c r="EJ212">
        <v>1</v>
      </c>
      <c r="EK212">
        <v>500001</v>
      </c>
      <c r="EL212" t="s">
        <v>70</v>
      </c>
      <c r="EM212" t="s">
        <v>71</v>
      </c>
      <c r="EO212" t="s">
        <v>6</v>
      </c>
      <c r="EQ212">
        <v>131072</v>
      </c>
      <c r="ER212">
        <v>365.1</v>
      </c>
      <c r="ES212">
        <v>365.1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203"/>
        <v>0</v>
      </c>
      <c r="FS212">
        <v>0</v>
      </c>
      <c r="FX212">
        <v>0</v>
      </c>
      <c r="FY212">
        <v>0</v>
      </c>
      <c r="GA212" t="s">
        <v>6</v>
      </c>
      <c r="GD212">
        <v>1</v>
      </c>
      <c r="GF212">
        <v>546388045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204"/>
        <v>0</v>
      </c>
      <c r="GM212">
        <f t="shared" si="205"/>
        <v>219.06</v>
      </c>
      <c r="GN212">
        <f t="shared" si="206"/>
        <v>219.06</v>
      </c>
      <c r="GO212">
        <f t="shared" si="207"/>
        <v>0</v>
      </c>
      <c r="GP212">
        <f t="shared" si="208"/>
        <v>0</v>
      </c>
      <c r="GR212">
        <v>0</v>
      </c>
      <c r="GS212">
        <v>3</v>
      </c>
      <c r="GT212">
        <v>0</v>
      </c>
      <c r="GU212" t="s">
        <v>6</v>
      </c>
      <c r="GV212">
        <f t="shared" si="209"/>
        <v>0</v>
      </c>
      <c r="GW212">
        <v>1</v>
      </c>
      <c r="GX212">
        <f t="shared" si="210"/>
        <v>0</v>
      </c>
      <c r="HA212">
        <v>0</v>
      </c>
      <c r="HB212">
        <v>0</v>
      </c>
      <c r="HC212">
        <f t="shared" si="211"/>
        <v>0</v>
      </c>
      <c r="IK212">
        <v>0</v>
      </c>
    </row>
    <row r="213" spans="1:245" x14ac:dyDescent="0.25">
      <c r="A213">
        <v>17</v>
      </c>
      <c r="B213">
        <v>1</v>
      </c>
      <c r="E213" t="s">
        <v>493</v>
      </c>
      <c r="F213" t="s">
        <v>494</v>
      </c>
      <c r="G213" t="s">
        <v>495</v>
      </c>
      <c r="H213" t="s">
        <v>75</v>
      </c>
      <c r="I213">
        <f>ROUND(2/10,6)</f>
        <v>0.2</v>
      </c>
      <c r="J213">
        <v>0</v>
      </c>
      <c r="O213">
        <f t="shared" si="177"/>
        <v>119.86</v>
      </c>
      <c r="P213">
        <f t="shared" si="178"/>
        <v>119.86</v>
      </c>
      <c r="Q213">
        <f t="shared" si="179"/>
        <v>0</v>
      </c>
      <c r="R213">
        <f t="shared" si="180"/>
        <v>0</v>
      </c>
      <c r="S213">
        <f t="shared" si="181"/>
        <v>0</v>
      </c>
      <c r="T213">
        <f t="shared" si="182"/>
        <v>0</v>
      </c>
      <c r="U213">
        <f t="shared" si="183"/>
        <v>0</v>
      </c>
      <c r="V213">
        <f t="shared" si="184"/>
        <v>0</v>
      </c>
      <c r="W213">
        <f t="shared" si="185"/>
        <v>0</v>
      </c>
      <c r="X213">
        <f t="shared" si="186"/>
        <v>0</v>
      </c>
      <c r="Y213">
        <f t="shared" si="187"/>
        <v>0</v>
      </c>
      <c r="AA213">
        <v>67927178</v>
      </c>
      <c r="AB213">
        <f t="shared" si="188"/>
        <v>599.29999999999995</v>
      </c>
      <c r="AC213">
        <f t="shared" si="189"/>
        <v>599.29999999999995</v>
      </c>
      <c r="AD213">
        <f t="shared" si="214"/>
        <v>0</v>
      </c>
      <c r="AE213">
        <f t="shared" si="215"/>
        <v>0</v>
      </c>
      <c r="AF213">
        <f t="shared" si="216"/>
        <v>0</v>
      </c>
      <c r="AG213">
        <f t="shared" si="190"/>
        <v>0</v>
      </c>
      <c r="AH213">
        <f t="shared" si="217"/>
        <v>0</v>
      </c>
      <c r="AI213">
        <f t="shared" si="218"/>
        <v>0</v>
      </c>
      <c r="AJ213">
        <f t="shared" si="191"/>
        <v>0</v>
      </c>
      <c r="AK213">
        <v>599.29999999999995</v>
      </c>
      <c r="AL213">
        <v>599.29999999999995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6</v>
      </c>
      <c r="BE213" t="s">
        <v>6</v>
      </c>
      <c r="BF213" t="s">
        <v>6</v>
      </c>
      <c r="BG213" t="s">
        <v>6</v>
      </c>
      <c r="BH213">
        <v>3</v>
      </c>
      <c r="BI213">
        <v>1</v>
      </c>
      <c r="BJ213" t="s">
        <v>496</v>
      </c>
      <c r="BM213">
        <v>500001</v>
      </c>
      <c r="BN213">
        <v>0</v>
      </c>
      <c r="BO213" t="s">
        <v>6</v>
      </c>
      <c r="BP213">
        <v>0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0</v>
      </c>
      <c r="CA213">
        <v>0</v>
      </c>
      <c r="CE213">
        <v>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192"/>
        <v>119.86</v>
      </c>
      <c r="CQ213">
        <f t="shared" si="193"/>
        <v>599.29999999999995</v>
      </c>
      <c r="CR213">
        <f t="shared" si="194"/>
        <v>0</v>
      </c>
      <c r="CS213">
        <f t="shared" si="195"/>
        <v>0</v>
      </c>
      <c r="CT213">
        <f t="shared" si="196"/>
        <v>0</v>
      </c>
      <c r="CU213">
        <f t="shared" si="197"/>
        <v>0</v>
      </c>
      <c r="CV213">
        <f t="shared" si="198"/>
        <v>0</v>
      </c>
      <c r="CW213">
        <f t="shared" si="199"/>
        <v>0</v>
      </c>
      <c r="CX213">
        <f t="shared" si="200"/>
        <v>0</v>
      </c>
      <c r="CY213">
        <f t="shared" si="201"/>
        <v>0</v>
      </c>
      <c r="CZ213">
        <f t="shared" si="202"/>
        <v>0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1010</v>
      </c>
      <c r="DV213" t="s">
        <v>75</v>
      </c>
      <c r="DW213" t="s">
        <v>75</v>
      </c>
      <c r="DX213">
        <v>10</v>
      </c>
      <c r="EE213">
        <v>64675000</v>
      </c>
      <c r="EF213">
        <v>8</v>
      </c>
      <c r="EG213" t="s">
        <v>37</v>
      </c>
      <c r="EH213">
        <v>0</v>
      </c>
      <c r="EI213" t="s">
        <v>6</v>
      </c>
      <c r="EJ213">
        <v>1</v>
      </c>
      <c r="EK213">
        <v>500001</v>
      </c>
      <c r="EL213" t="s">
        <v>70</v>
      </c>
      <c r="EM213" t="s">
        <v>71</v>
      </c>
      <c r="EO213" t="s">
        <v>6</v>
      </c>
      <c r="EQ213">
        <v>131072</v>
      </c>
      <c r="ER213">
        <v>599.29999999999995</v>
      </c>
      <c r="ES213">
        <v>599.29999999999995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203"/>
        <v>0</v>
      </c>
      <c r="FS213">
        <v>0</v>
      </c>
      <c r="FX213">
        <v>0</v>
      </c>
      <c r="FY213">
        <v>0</v>
      </c>
      <c r="GA213" t="s">
        <v>6</v>
      </c>
      <c r="GD213">
        <v>1</v>
      </c>
      <c r="GF213">
        <v>-721486297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204"/>
        <v>0</v>
      </c>
      <c r="GM213">
        <f t="shared" si="205"/>
        <v>119.86</v>
      </c>
      <c r="GN213">
        <f t="shared" si="206"/>
        <v>119.86</v>
      </c>
      <c r="GO213">
        <f t="shared" si="207"/>
        <v>0</v>
      </c>
      <c r="GP213">
        <f t="shared" si="208"/>
        <v>0</v>
      </c>
      <c r="GR213">
        <v>0</v>
      </c>
      <c r="GS213">
        <v>3</v>
      </c>
      <c r="GT213">
        <v>0</v>
      </c>
      <c r="GU213" t="s">
        <v>6</v>
      </c>
      <c r="GV213">
        <f t="shared" si="209"/>
        <v>0</v>
      </c>
      <c r="GW213">
        <v>1</v>
      </c>
      <c r="GX213">
        <f t="shared" si="210"/>
        <v>0</v>
      </c>
      <c r="HA213">
        <v>0</v>
      </c>
      <c r="HB213">
        <v>0</v>
      </c>
      <c r="HC213">
        <f t="shared" si="211"/>
        <v>0</v>
      </c>
      <c r="IK213">
        <v>0</v>
      </c>
    </row>
    <row r="214" spans="1:245" x14ac:dyDescent="0.25">
      <c r="A214">
        <v>17</v>
      </c>
      <c r="B214">
        <v>1</v>
      </c>
      <c r="E214" t="s">
        <v>497</v>
      </c>
      <c r="F214" t="s">
        <v>498</v>
      </c>
      <c r="G214" t="s">
        <v>499</v>
      </c>
      <c r="H214" t="s">
        <v>75</v>
      </c>
      <c r="I214">
        <f>ROUND(8/10,6)</f>
        <v>0.8</v>
      </c>
      <c r="J214">
        <v>0</v>
      </c>
      <c r="O214">
        <f t="shared" si="177"/>
        <v>677.84</v>
      </c>
      <c r="P214">
        <f t="shared" si="178"/>
        <v>677.84</v>
      </c>
      <c r="Q214">
        <f t="shared" si="179"/>
        <v>0</v>
      </c>
      <c r="R214">
        <f t="shared" si="180"/>
        <v>0</v>
      </c>
      <c r="S214">
        <f t="shared" si="181"/>
        <v>0</v>
      </c>
      <c r="T214">
        <f t="shared" si="182"/>
        <v>0</v>
      </c>
      <c r="U214">
        <f t="shared" si="183"/>
        <v>0</v>
      </c>
      <c r="V214">
        <f t="shared" si="184"/>
        <v>0</v>
      </c>
      <c r="W214">
        <f t="shared" si="185"/>
        <v>0</v>
      </c>
      <c r="X214">
        <f t="shared" si="186"/>
        <v>0</v>
      </c>
      <c r="Y214">
        <f t="shared" si="187"/>
        <v>0</v>
      </c>
      <c r="AA214">
        <v>67927178</v>
      </c>
      <c r="AB214">
        <f t="shared" si="188"/>
        <v>847.3</v>
      </c>
      <c r="AC214">
        <f t="shared" si="189"/>
        <v>847.3</v>
      </c>
      <c r="AD214">
        <f t="shared" si="214"/>
        <v>0</v>
      </c>
      <c r="AE214">
        <f t="shared" si="215"/>
        <v>0</v>
      </c>
      <c r="AF214">
        <f t="shared" si="216"/>
        <v>0</v>
      </c>
      <c r="AG214">
        <f t="shared" si="190"/>
        <v>0</v>
      </c>
      <c r="AH214">
        <f t="shared" si="217"/>
        <v>0</v>
      </c>
      <c r="AI214">
        <f t="shared" si="218"/>
        <v>0</v>
      </c>
      <c r="AJ214">
        <f t="shared" si="191"/>
        <v>0</v>
      </c>
      <c r="AK214">
        <v>847.3</v>
      </c>
      <c r="AL214">
        <v>847.3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1</v>
      </c>
      <c r="BJ214" t="s">
        <v>500</v>
      </c>
      <c r="BM214">
        <v>500001</v>
      </c>
      <c r="BN214">
        <v>0</v>
      </c>
      <c r="BO214" t="s">
        <v>6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0</v>
      </c>
      <c r="CA214">
        <v>0</v>
      </c>
      <c r="CE214">
        <v>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192"/>
        <v>677.84</v>
      </c>
      <c r="CQ214">
        <f t="shared" si="193"/>
        <v>847.3</v>
      </c>
      <c r="CR214">
        <f t="shared" si="194"/>
        <v>0</v>
      </c>
      <c r="CS214">
        <f t="shared" si="195"/>
        <v>0</v>
      </c>
      <c r="CT214">
        <f t="shared" si="196"/>
        <v>0</v>
      </c>
      <c r="CU214">
        <f t="shared" si="197"/>
        <v>0</v>
      </c>
      <c r="CV214">
        <f t="shared" si="198"/>
        <v>0</v>
      </c>
      <c r="CW214">
        <f t="shared" si="199"/>
        <v>0</v>
      </c>
      <c r="CX214">
        <f t="shared" si="200"/>
        <v>0</v>
      </c>
      <c r="CY214">
        <f t="shared" si="201"/>
        <v>0</v>
      </c>
      <c r="CZ214">
        <f t="shared" si="202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75</v>
      </c>
      <c r="DW214" t="s">
        <v>75</v>
      </c>
      <c r="DX214">
        <v>10</v>
      </c>
      <c r="EE214">
        <v>64675000</v>
      </c>
      <c r="EF214">
        <v>8</v>
      </c>
      <c r="EG214" t="s">
        <v>37</v>
      </c>
      <c r="EH214">
        <v>0</v>
      </c>
      <c r="EI214" t="s">
        <v>6</v>
      </c>
      <c r="EJ214">
        <v>1</v>
      </c>
      <c r="EK214">
        <v>500001</v>
      </c>
      <c r="EL214" t="s">
        <v>70</v>
      </c>
      <c r="EM214" t="s">
        <v>71</v>
      </c>
      <c r="EO214" t="s">
        <v>6</v>
      </c>
      <c r="EQ214">
        <v>131072</v>
      </c>
      <c r="ER214">
        <v>847.3</v>
      </c>
      <c r="ES214">
        <v>847.3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203"/>
        <v>0</v>
      </c>
      <c r="FS214">
        <v>0</v>
      </c>
      <c r="FX214">
        <v>0</v>
      </c>
      <c r="FY214">
        <v>0</v>
      </c>
      <c r="GA214" t="s">
        <v>6</v>
      </c>
      <c r="GD214">
        <v>1</v>
      </c>
      <c r="GF214">
        <v>757020768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204"/>
        <v>0</v>
      </c>
      <c r="GM214">
        <f t="shared" si="205"/>
        <v>677.84</v>
      </c>
      <c r="GN214">
        <f t="shared" si="206"/>
        <v>677.84</v>
      </c>
      <c r="GO214">
        <f t="shared" si="207"/>
        <v>0</v>
      </c>
      <c r="GP214">
        <f t="shared" si="208"/>
        <v>0</v>
      </c>
      <c r="GR214">
        <v>0</v>
      </c>
      <c r="GS214">
        <v>3</v>
      </c>
      <c r="GT214">
        <v>0</v>
      </c>
      <c r="GU214" t="s">
        <v>6</v>
      </c>
      <c r="GV214">
        <f t="shared" si="209"/>
        <v>0</v>
      </c>
      <c r="GW214">
        <v>1</v>
      </c>
      <c r="GX214">
        <f t="shared" si="210"/>
        <v>0</v>
      </c>
      <c r="HA214">
        <v>0</v>
      </c>
      <c r="HB214">
        <v>0</v>
      </c>
      <c r="HC214">
        <f t="shared" si="211"/>
        <v>0</v>
      </c>
      <c r="IK214">
        <v>0</v>
      </c>
    </row>
    <row r="215" spans="1:245" x14ac:dyDescent="0.25">
      <c r="A215">
        <v>17</v>
      </c>
      <c r="B215">
        <v>1</v>
      </c>
      <c r="E215" t="s">
        <v>501</v>
      </c>
      <c r="F215" t="s">
        <v>502</v>
      </c>
      <c r="G215" t="s">
        <v>503</v>
      </c>
      <c r="H215" t="s">
        <v>80</v>
      </c>
      <c r="I215">
        <f>ROUND(2,6)</f>
        <v>2</v>
      </c>
      <c r="J215">
        <v>0</v>
      </c>
      <c r="O215">
        <f t="shared" si="177"/>
        <v>378.2</v>
      </c>
      <c r="P215">
        <f t="shared" si="178"/>
        <v>378.2</v>
      </c>
      <c r="Q215">
        <f t="shared" si="179"/>
        <v>0</v>
      </c>
      <c r="R215">
        <f t="shared" si="180"/>
        <v>0</v>
      </c>
      <c r="S215">
        <f t="shared" si="181"/>
        <v>0</v>
      </c>
      <c r="T215">
        <f t="shared" si="182"/>
        <v>0</v>
      </c>
      <c r="U215">
        <f t="shared" si="183"/>
        <v>0</v>
      </c>
      <c r="V215">
        <f t="shared" si="184"/>
        <v>0</v>
      </c>
      <c r="W215">
        <f t="shared" si="185"/>
        <v>0</v>
      </c>
      <c r="X215">
        <f t="shared" si="186"/>
        <v>0</v>
      </c>
      <c r="Y215">
        <f t="shared" si="187"/>
        <v>0</v>
      </c>
      <c r="AA215">
        <v>67927178</v>
      </c>
      <c r="AB215">
        <f t="shared" si="188"/>
        <v>189.1</v>
      </c>
      <c r="AC215">
        <f t="shared" si="189"/>
        <v>189.1</v>
      </c>
      <c r="AD215">
        <f t="shared" si="214"/>
        <v>0</v>
      </c>
      <c r="AE215">
        <f t="shared" si="215"/>
        <v>0</v>
      </c>
      <c r="AF215">
        <f t="shared" si="216"/>
        <v>0</v>
      </c>
      <c r="AG215">
        <f t="shared" si="190"/>
        <v>0</v>
      </c>
      <c r="AH215">
        <f t="shared" si="217"/>
        <v>0</v>
      </c>
      <c r="AI215">
        <f t="shared" si="218"/>
        <v>0</v>
      </c>
      <c r="AJ215">
        <f t="shared" si="191"/>
        <v>0</v>
      </c>
      <c r="AK215">
        <v>189.1</v>
      </c>
      <c r="AL215">
        <v>189.1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6</v>
      </c>
      <c r="BE215" t="s">
        <v>6</v>
      </c>
      <c r="BF215" t="s">
        <v>6</v>
      </c>
      <c r="BG215" t="s">
        <v>6</v>
      </c>
      <c r="BH215">
        <v>3</v>
      </c>
      <c r="BI215">
        <v>1</v>
      </c>
      <c r="BJ215" t="s">
        <v>504</v>
      </c>
      <c r="BM215">
        <v>500001</v>
      </c>
      <c r="BN215">
        <v>0</v>
      </c>
      <c r="BO215" t="s">
        <v>6</v>
      </c>
      <c r="BP215">
        <v>0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0</v>
      </c>
      <c r="CA215">
        <v>0</v>
      </c>
      <c r="CE215">
        <v>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192"/>
        <v>378.2</v>
      </c>
      <c r="CQ215">
        <f t="shared" si="193"/>
        <v>189.1</v>
      </c>
      <c r="CR215">
        <f t="shared" si="194"/>
        <v>0</v>
      </c>
      <c r="CS215">
        <f t="shared" si="195"/>
        <v>0</v>
      </c>
      <c r="CT215">
        <f t="shared" si="196"/>
        <v>0</v>
      </c>
      <c r="CU215">
        <f t="shared" si="197"/>
        <v>0</v>
      </c>
      <c r="CV215">
        <f t="shared" si="198"/>
        <v>0</v>
      </c>
      <c r="CW215">
        <f t="shared" si="199"/>
        <v>0</v>
      </c>
      <c r="CX215">
        <f t="shared" si="200"/>
        <v>0</v>
      </c>
      <c r="CY215">
        <f t="shared" si="201"/>
        <v>0</v>
      </c>
      <c r="CZ215">
        <f t="shared" si="202"/>
        <v>0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1010</v>
      </c>
      <c r="DV215" t="s">
        <v>80</v>
      </c>
      <c r="DW215" t="s">
        <v>80</v>
      </c>
      <c r="DX215">
        <v>1</v>
      </c>
      <c r="EE215">
        <v>64675000</v>
      </c>
      <c r="EF215">
        <v>8</v>
      </c>
      <c r="EG215" t="s">
        <v>37</v>
      </c>
      <c r="EH215">
        <v>0</v>
      </c>
      <c r="EI215" t="s">
        <v>6</v>
      </c>
      <c r="EJ215">
        <v>1</v>
      </c>
      <c r="EK215">
        <v>500001</v>
      </c>
      <c r="EL215" t="s">
        <v>70</v>
      </c>
      <c r="EM215" t="s">
        <v>71</v>
      </c>
      <c r="EO215" t="s">
        <v>6</v>
      </c>
      <c r="EQ215">
        <v>131072</v>
      </c>
      <c r="ER215">
        <v>189.1</v>
      </c>
      <c r="ES215">
        <v>189.1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203"/>
        <v>0</v>
      </c>
      <c r="FS215">
        <v>0</v>
      </c>
      <c r="FX215">
        <v>0</v>
      </c>
      <c r="FY215">
        <v>0</v>
      </c>
      <c r="GA215" t="s">
        <v>6</v>
      </c>
      <c r="GD215">
        <v>1</v>
      </c>
      <c r="GF215">
        <v>-1476143264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204"/>
        <v>0</v>
      </c>
      <c r="GM215">
        <f t="shared" si="205"/>
        <v>378.2</v>
      </c>
      <c r="GN215">
        <f t="shared" si="206"/>
        <v>378.2</v>
      </c>
      <c r="GO215">
        <f t="shared" si="207"/>
        <v>0</v>
      </c>
      <c r="GP215">
        <f t="shared" si="208"/>
        <v>0</v>
      </c>
      <c r="GR215">
        <v>0</v>
      </c>
      <c r="GS215">
        <v>3</v>
      </c>
      <c r="GT215">
        <v>0</v>
      </c>
      <c r="GU215" t="s">
        <v>6</v>
      </c>
      <c r="GV215">
        <f t="shared" si="209"/>
        <v>0</v>
      </c>
      <c r="GW215">
        <v>1</v>
      </c>
      <c r="GX215">
        <f t="shared" si="210"/>
        <v>0</v>
      </c>
      <c r="HA215">
        <v>0</v>
      </c>
      <c r="HB215">
        <v>0</v>
      </c>
      <c r="HC215">
        <f t="shared" si="211"/>
        <v>0</v>
      </c>
      <c r="IK215">
        <v>0</v>
      </c>
    </row>
    <row r="216" spans="1:245" x14ac:dyDescent="0.25">
      <c r="A216">
        <v>17</v>
      </c>
      <c r="B216">
        <v>1</v>
      </c>
      <c r="E216" t="s">
        <v>505</v>
      </c>
      <c r="F216" t="s">
        <v>506</v>
      </c>
      <c r="G216" t="s">
        <v>507</v>
      </c>
      <c r="H216" t="s">
        <v>80</v>
      </c>
      <c r="I216">
        <f>ROUND(1,6)</f>
        <v>1</v>
      </c>
      <c r="J216">
        <v>0</v>
      </c>
      <c r="O216">
        <f t="shared" si="177"/>
        <v>28.58</v>
      </c>
      <c r="P216">
        <f t="shared" si="178"/>
        <v>28.58</v>
      </c>
      <c r="Q216">
        <f t="shared" si="179"/>
        <v>0</v>
      </c>
      <c r="R216">
        <f t="shared" si="180"/>
        <v>0</v>
      </c>
      <c r="S216">
        <f t="shared" si="181"/>
        <v>0</v>
      </c>
      <c r="T216">
        <f t="shared" si="182"/>
        <v>0</v>
      </c>
      <c r="U216">
        <f t="shared" si="183"/>
        <v>0</v>
      </c>
      <c r="V216">
        <f t="shared" si="184"/>
        <v>0</v>
      </c>
      <c r="W216">
        <f t="shared" si="185"/>
        <v>0</v>
      </c>
      <c r="X216">
        <f t="shared" si="186"/>
        <v>0</v>
      </c>
      <c r="Y216">
        <f t="shared" si="187"/>
        <v>0</v>
      </c>
      <c r="AA216">
        <v>67927178</v>
      </c>
      <c r="AB216">
        <f t="shared" si="188"/>
        <v>28.58</v>
      </c>
      <c r="AC216">
        <f t="shared" si="189"/>
        <v>28.58</v>
      </c>
      <c r="AD216">
        <f t="shared" si="214"/>
        <v>0</v>
      </c>
      <c r="AE216">
        <f t="shared" si="215"/>
        <v>0</v>
      </c>
      <c r="AF216">
        <f t="shared" si="216"/>
        <v>0</v>
      </c>
      <c r="AG216">
        <f t="shared" si="190"/>
        <v>0</v>
      </c>
      <c r="AH216">
        <f t="shared" si="217"/>
        <v>0</v>
      </c>
      <c r="AI216">
        <f t="shared" si="218"/>
        <v>0</v>
      </c>
      <c r="AJ216">
        <f t="shared" si="191"/>
        <v>0</v>
      </c>
      <c r="AK216">
        <v>28.58</v>
      </c>
      <c r="AL216">
        <v>28.58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1</v>
      </c>
      <c r="BJ216" t="s">
        <v>508</v>
      </c>
      <c r="BM216">
        <v>500001</v>
      </c>
      <c r="BN216">
        <v>0</v>
      </c>
      <c r="BO216" t="s">
        <v>6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0</v>
      </c>
      <c r="CA216">
        <v>0</v>
      </c>
      <c r="CE216">
        <v>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192"/>
        <v>28.58</v>
      </c>
      <c r="CQ216">
        <f t="shared" si="193"/>
        <v>28.58</v>
      </c>
      <c r="CR216">
        <f t="shared" si="194"/>
        <v>0</v>
      </c>
      <c r="CS216">
        <f t="shared" si="195"/>
        <v>0</v>
      </c>
      <c r="CT216">
        <f t="shared" si="196"/>
        <v>0</v>
      </c>
      <c r="CU216">
        <f t="shared" si="197"/>
        <v>0</v>
      </c>
      <c r="CV216">
        <f t="shared" si="198"/>
        <v>0</v>
      </c>
      <c r="CW216">
        <f t="shared" si="199"/>
        <v>0</v>
      </c>
      <c r="CX216">
        <f t="shared" si="200"/>
        <v>0</v>
      </c>
      <c r="CY216">
        <f t="shared" si="201"/>
        <v>0</v>
      </c>
      <c r="CZ216">
        <f t="shared" si="202"/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1010</v>
      </c>
      <c r="DV216" t="s">
        <v>80</v>
      </c>
      <c r="DW216" t="s">
        <v>80</v>
      </c>
      <c r="DX216">
        <v>1</v>
      </c>
      <c r="EE216">
        <v>64675000</v>
      </c>
      <c r="EF216">
        <v>8</v>
      </c>
      <c r="EG216" t="s">
        <v>37</v>
      </c>
      <c r="EH216">
        <v>0</v>
      </c>
      <c r="EI216" t="s">
        <v>6</v>
      </c>
      <c r="EJ216">
        <v>1</v>
      </c>
      <c r="EK216">
        <v>500001</v>
      </c>
      <c r="EL216" t="s">
        <v>70</v>
      </c>
      <c r="EM216" t="s">
        <v>71</v>
      </c>
      <c r="EO216" t="s">
        <v>6</v>
      </c>
      <c r="EQ216">
        <v>131072</v>
      </c>
      <c r="ER216">
        <v>28.58</v>
      </c>
      <c r="ES216">
        <v>28.58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203"/>
        <v>0</v>
      </c>
      <c r="FS216">
        <v>0</v>
      </c>
      <c r="FX216">
        <v>0</v>
      </c>
      <c r="FY216">
        <v>0</v>
      </c>
      <c r="GA216" t="s">
        <v>6</v>
      </c>
      <c r="GD216">
        <v>1</v>
      </c>
      <c r="GF216">
        <v>2095742451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204"/>
        <v>0</v>
      </c>
      <c r="GM216">
        <f t="shared" si="205"/>
        <v>28.58</v>
      </c>
      <c r="GN216">
        <f t="shared" si="206"/>
        <v>28.58</v>
      </c>
      <c r="GO216">
        <f t="shared" si="207"/>
        <v>0</v>
      </c>
      <c r="GP216">
        <f t="shared" si="208"/>
        <v>0</v>
      </c>
      <c r="GR216">
        <v>0</v>
      </c>
      <c r="GS216">
        <v>3</v>
      </c>
      <c r="GT216">
        <v>0</v>
      </c>
      <c r="GU216" t="s">
        <v>6</v>
      </c>
      <c r="GV216">
        <f t="shared" si="209"/>
        <v>0</v>
      </c>
      <c r="GW216">
        <v>1</v>
      </c>
      <c r="GX216">
        <f t="shared" si="210"/>
        <v>0</v>
      </c>
      <c r="HA216">
        <v>0</v>
      </c>
      <c r="HB216">
        <v>0</v>
      </c>
      <c r="HC216">
        <f t="shared" si="211"/>
        <v>0</v>
      </c>
      <c r="IK216">
        <v>0</v>
      </c>
    </row>
    <row r="217" spans="1:245" x14ac:dyDescent="0.25">
      <c r="A217">
        <v>17</v>
      </c>
      <c r="B217">
        <v>1</v>
      </c>
      <c r="E217" t="s">
        <v>509</v>
      </c>
      <c r="F217" t="s">
        <v>510</v>
      </c>
      <c r="G217" t="s">
        <v>511</v>
      </c>
      <c r="H217" t="s">
        <v>80</v>
      </c>
      <c r="I217">
        <f>ROUND(2,6)</f>
        <v>2</v>
      </c>
      <c r="J217">
        <v>0</v>
      </c>
      <c r="O217">
        <f t="shared" si="177"/>
        <v>88.6</v>
      </c>
      <c r="P217">
        <f t="shared" si="178"/>
        <v>88.6</v>
      </c>
      <c r="Q217">
        <f t="shared" si="179"/>
        <v>0</v>
      </c>
      <c r="R217">
        <f t="shared" si="180"/>
        <v>0</v>
      </c>
      <c r="S217">
        <f t="shared" si="181"/>
        <v>0</v>
      </c>
      <c r="T217">
        <f t="shared" si="182"/>
        <v>0</v>
      </c>
      <c r="U217">
        <f t="shared" si="183"/>
        <v>0</v>
      </c>
      <c r="V217">
        <f t="shared" si="184"/>
        <v>0</v>
      </c>
      <c r="W217">
        <f t="shared" si="185"/>
        <v>0</v>
      </c>
      <c r="X217">
        <f t="shared" si="186"/>
        <v>0</v>
      </c>
      <c r="Y217">
        <f t="shared" si="187"/>
        <v>0</v>
      </c>
      <c r="AA217">
        <v>67927178</v>
      </c>
      <c r="AB217">
        <f t="shared" si="188"/>
        <v>44.3</v>
      </c>
      <c r="AC217">
        <f t="shared" si="189"/>
        <v>44.3</v>
      </c>
      <c r="AD217">
        <f t="shared" si="214"/>
        <v>0</v>
      </c>
      <c r="AE217">
        <f t="shared" si="215"/>
        <v>0</v>
      </c>
      <c r="AF217">
        <f t="shared" si="216"/>
        <v>0</v>
      </c>
      <c r="AG217">
        <f t="shared" si="190"/>
        <v>0</v>
      </c>
      <c r="AH217">
        <f t="shared" si="217"/>
        <v>0</v>
      </c>
      <c r="AI217">
        <f t="shared" si="218"/>
        <v>0</v>
      </c>
      <c r="AJ217">
        <f t="shared" si="191"/>
        <v>0</v>
      </c>
      <c r="AK217">
        <v>44.3</v>
      </c>
      <c r="AL217">
        <v>44.3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6</v>
      </c>
      <c r="BE217" t="s">
        <v>6</v>
      </c>
      <c r="BF217" t="s">
        <v>6</v>
      </c>
      <c r="BG217" t="s">
        <v>6</v>
      </c>
      <c r="BH217">
        <v>3</v>
      </c>
      <c r="BI217">
        <v>1</v>
      </c>
      <c r="BJ217" t="s">
        <v>512</v>
      </c>
      <c r="BM217">
        <v>500001</v>
      </c>
      <c r="BN217">
        <v>0</v>
      </c>
      <c r="BO217" t="s">
        <v>6</v>
      </c>
      <c r="BP217">
        <v>0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0</v>
      </c>
      <c r="CA217">
        <v>0</v>
      </c>
      <c r="CE217">
        <v>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192"/>
        <v>88.6</v>
      </c>
      <c r="CQ217">
        <f t="shared" si="193"/>
        <v>44.3</v>
      </c>
      <c r="CR217">
        <f t="shared" si="194"/>
        <v>0</v>
      </c>
      <c r="CS217">
        <f t="shared" si="195"/>
        <v>0</v>
      </c>
      <c r="CT217">
        <f t="shared" si="196"/>
        <v>0</v>
      </c>
      <c r="CU217">
        <f t="shared" si="197"/>
        <v>0</v>
      </c>
      <c r="CV217">
        <f t="shared" si="198"/>
        <v>0</v>
      </c>
      <c r="CW217">
        <f t="shared" si="199"/>
        <v>0</v>
      </c>
      <c r="CX217">
        <f t="shared" si="200"/>
        <v>0</v>
      </c>
      <c r="CY217">
        <f t="shared" si="201"/>
        <v>0</v>
      </c>
      <c r="CZ217">
        <f t="shared" si="202"/>
        <v>0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1010</v>
      </c>
      <c r="DV217" t="s">
        <v>80</v>
      </c>
      <c r="DW217" t="s">
        <v>80</v>
      </c>
      <c r="DX217">
        <v>1</v>
      </c>
      <c r="EE217">
        <v>64675000</v>
      </c>
      <c r="EF217">
        <v>8</v>
      </c>
      <c r="EG217" t="s">
        <v>37</v>
      </c>
      <c r="EH217">
        <v>0</v>
      </c>
      <c r="EI217" t="s">
        <v>6</v>
      </c>
      <c r="EJ217">
        <v>1</v>
      </c>
      <c r="EK217">
        <v>500001</v>
      </c>
      <c r="EL217" t="s">
        <v>70</v>
      </c>
      <c r="EM217" t="s">
        <v>71</v>
      </c>
      <c r="EO217" t="s">
        <v>6</v>
      </c>
      <c r="EQ217">
        <v>131072</v>
      </c>
      <c r="ER217">
        <v>44.3</v>
      </c>
      <c r="ES217">
        <v>44.3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203"/>
        <v>0</v>
      </c>
      <c r="FS217">
        <v>0</v>
      </c>
      <c r="FX217">
        <v>0</v>
      </c>
      <c r="FY217">
        <v>0</v>
      </c>
      <c r="GA217" t="s">
        <v>6</v>
      </c>
      <c r="GD217">
        <v>1</v>
      </c>
      <c r="GF217">
        <v>-1355162535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204"/>
        <v>0</v>
      </c>
      <c r="GM217">
        <f t="shared" si="205"/>
        <v>88.6</v>
      </c>
      <c r="GN217">
        <f t="shared" si="206"/>
        <v>88.6</v>
      </c>
      <c r="GO217">
        <f t="shared" si="207"/>
        <v>0</v>
      </c>
      <c r="GP217">
        <f t="shared" si="208"/>
        <v>0</v>
      </c>
      <c r="GR217">
        <v>0</v>
      </c>
      <c r="GS217">
        <v>3</v>
      </c>
      <c r="GT217">
        <v>0</v>
      </c>
      <c r="GU217" t="s">
        <v>6</v>
      </c>
      <c r="GV217">
        <f t="shared" si="209"/>
        <v>0</v>
      </c>
      <c r="GW217">
        <v>1</v>
      </c>
      <c r="GX217">
        <f t="shared" si="210"/>
        <v>0</v>
      </c>
      <c r="HA217">
        <v>0</v>
      </c>
      <c r="HB217">
        <v>0</v>
      </c>
      <c r="HC217">
        <f t="shared" si="211"/>
        <v>0</v>
      </c>
      <c r="IK217">
        <v>0</v>
      </c>
    </row>
    <row r="218" spans="1:245" x14ac:dyDescent="0.25">
      <c r="A218">
        <v>17</v>
      </c>
      <c r="B218">
        <v>1</v>
      </c>
      <c r="E218" t="s">
        <v>513</v>
      </c>
      <c r="F218" t="s">
        <v>514</v>
      </c>
      <c r="G218" t="s">
        <v>515</v>
      </c>
      <c r="H218" t="s">
        <v>80</v>
      </c>
      <c r="I218">
        <v>3</v>
      </c>
      <c r="J218">
        <v>0</v>
      </c>
      <c r="O218">
        <f t="shared" si="177"/>
        <v>113.4</v>
      </c>
      <c r="P218">
        <f t="shared" si="178"/>
        <v>113.4</v>
      </c>
      <c r="Q218">
        <f t="shared" si="179"/>
        <v>0</v>
      </c>
      <c r="R218">
        <f t="shared" si="180"/>
        <v>0</v>
      </c>
      <c r="S218">
        <f t="shared" si="181"/>
        <v>0</v>
      </c>
      <c r="T218">
        <f t="shared" si="182"/>
        <v>0</v>
      </c>
      <c r="U218">
        <f t="shared" si="183"/>
        <v>0</v>
      </c>
      <c r="V218">
        <f t="shared" si="184"/>
        <v>0</v>
      </c>
      <c r="W218">
        <f t="shared" si="185"/>
        <v>0</v>
      </c>
      <c r="X218">
        <f t="shared" si="186"/>
        <v>0</v>
      </c>
      <c r="Y218">
        <f t="shared" si="187"/>
        <v>0</v>
      </c>
      <c r="AA218">
        <v>67927178</v>
      </c>
      <c r="AB218">
        <f t="shared" si="188"/>
        <v>37.799999999999997</v>
      </c>
      <c r="AC218">
        <f t="shared" si="189"/>
        <v>37.799999999999997</v>
      </c>
      <c r="AD218">
        <f t="shared" si="214"/>
        <v>0</v>
      </c>
      <c r="AE218">
        <f t="shared" si="215"/>
        <v>0</v>
      </c>
      <c r="AF218">
        <f t="shared" si="216"/>
        <v>0</v>
      </c>
      <c r="AG218">
        <f t="shared" si="190"/>
        <v>0</v>
      </c>
      <c r="AH218">
        <f t="shared" si="217"/>
        <v>0</v>
      </c>
      <c r="AI218">
        <f t="shared" si="218"/>
        <v>0</v>
      </c>
      <c r="AJ218">
        <f t="shared" si="191"/>
        <v>0</v>
      </c>
      <c r="AK218">
        <v>37.799999999999997</v>
      </c>
      <c r="AL218">
        <v>37.799999999999997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1</v>
      </c>
      <c r="BJ218" t="s">
        <v>516</v>
      </c>
      <c r="BM218">
        <v>500001</v>
      </c>
      <c r="BN218">
        <v>0</v>
      </c>
      <c r="BO218" t="s">
        <v>6</v>
      </c>
      <c r="BP218">
        <v>0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0</v>
      </c>
      <c r="CA218">
        <v>0</v>
      </c>
      <c r="CE218">
        <v>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192"/>
        <v>113.4</v>
      </c>
      <c r="CQ218">
        <f t="shared" si="193"/>
        <v>37.799999999999997</v>
      </c>
      <c r="CR218">
        <f t="shared" si="194"/>
        <v>0</v>
      </c>
      <c r="CS218">
        <f t="shared" si="195"/>
        <v>0</v>
      </c>
      <c r="CT218">
        <f t="shared" si="196"/>
        <v>0</v>
      </c>
      <c r="CU218">
        <f t="shared" si="197"/>
        <v>0</v>
      </c>
      <c r="CV218">
        <f t="shared" si="198"/>
        <v>0</v>
      </c>
      <c r="CW218">
        <f t="shared" si="199"/>
        <v>0</v>
      </c>
      <c r="CX218">
        <f t="shared" si="200"/>
        <v>0</v>
      </c>
      <c r="CY218">
        <f t="shared" si="201"/>
        <v>0</v>
      </c>
      <c r="CZ218">
        <f t="shared" si="202"/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80</v>
      </c>
      <c r="DW218" t="s">
        <v>80</v>
      </c>
      <c r="DX218">
        <v>1</v>
      </c>
      <c r="EE218">
        <v>64675000</v>
      </c>
      <c r="EF218">
        <v>8</v>
      </c>
      <c r="EG218" t="s">
        <v>37</v>
      </c>
      <c r="EH218">
        <v>0</v>
      </c>
      <c r="EI218" t="s">
        <v>6</v>
      </c>
      <c r="EJ218">
        <v>1</v>
      </c>
      <c r="EK218">
        <v>500001</v>
      </c>
      <c r="EL218" t="s">
        <v>70</v>
      </c>
      <c r="EM218" t="s">
        <v>71</v>
      </c>
      <c r="EO218" t="s">
        <v>6</v>
      </c>
      <c r="EQ218">
        <v>131072</v>
      </c>
      <c r="ER218">
        <v>37.799999999999997</v>
      </c>
      <c r="ES218">
        <v>37.799999999999997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03"/>
        <v>0</v>
      </c>
      <c r="FS218">
        <v>0</v>
      </c>
      <c r="FX218">
        <v>0</v>
      </c>
      <c r="FY218">
        <v>0</v>
      </c>
      <c r="GA218" t="s">
        <v>6</v>
      </c>
      <c r="GD218">
        <v>1</v>
      </c>
      <c r="GF218">
        <v>781332932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204"/>
        <v>0</v>
      </c>
      <c r="GM218">
        <f t="shared" si="205"/>
        <v>113.4</v>
      </c>
      <c r="GN218">
        <f t="shared" si="206"/>
        <v>113.4</v>
      </c>
      <c r="GO218">
        <f t="shared" si="207"/>
        <v>0</v>
      </c>
      <c r="GP218">
        <f t="shared" si="208"/>
        <v>0</v>
      </c>
      <c r="GR218">
        <v>0</v>
      </c>
      <c r="GS218">
        <v>3</v>
      </c>
      <c r="GT218">
        <v>0</v>
      </c>
      <c r="GU218" t="s">
        <v>6</v>
      </c>
      <c r="GV218">
        <f t="shared" si="209"/>
        <v>0</v>
      </c>
      <c r="GW218">
        <v>1</v>
      </c>
      <c r="GX218">
        <f t="shared" si="210"/>
        <v>0</v>
      </c>
      <c r="HA218">
        <v>0</v>
      </c>
      <c r="HB218">
        <v>0</v>
      </c>
      <c r="HC218">
        <f t="shared" si="211"/>
        <v>0</v>
      </c>
      <c r="IK218">
        <v>0</v>
      </c>
    </row>
    <row r="219" spans="1:245" x14ac:dyDescent="0.25">
      <c r="A219">
        <v>17</v>
      </c>
      <c r="B219">
        <v>1</v>
      </c>
      <c r="C219">
        <f>ROW(SmtRes!A215)</f>
        <v>215</v>
      </c>
      <c r="D219">
        <f>ROW(EtalonRes!A259)</f>
        <v>259</v>
      </c>
      <c r="E219" t="s">
        <v>517</v>
      </c>
      <c r="F219" t="s">
        <v>518</v>
      </c>
      <c r="G219" t="s">
        <v>519</v>
      </c>
      <c r="H219" t="s">
        <v>32</v>
      </c>
      <c r="I219">
        <f>ROUND(66/100,9)</f>
        <v>0.66</v>
      </c>
      <c r="J219">
        <v>0</v>
      </c>
      <c r="O219">
        <f t="shared" si="177"/>
        <v>83.81</v>
      </c>
      <c r="P219">
        <f t="shared" si="178"/>
        <v>2.83</v>
      </c>
      <c r="Q219">
        <f t="shared" si="179"/>
        <v>36.72</v>
      </c>
      <c r="R219">
        <f t="shared" si="180"/>
        <v>0</v>
      </c>
      <c r="S219">
        <f t="shared" si="181"/>
        <v>44.26</v>
      </c>
      <c r="T219">
        <f t="shared" si="182"/>
        <v>0</v>
      </c>
      <c r="U219">
        <f t="shared" si="183"/>
        <v>3.8025899999999995</v>
      </c>
      <c r="V219">
        <f t="shared" si="184"/>
        <v>0</v>
      </c>
      <c r="W219">
        <f t="shared" si="185"/>
        <v>0</v>
      </c>
      <c r="X219">
        <f t="shared" si="186"/>
        <v>53.55</v>
      </c>
      <c r="Y219">
        <f t="shared" si="187"/>
        <v>31.42</v>
      </c>
      <c r="AA219">
        <v>67927178</v>
      </c>
      <c r="AB219">
        <f t="shared" si="188"/>
        <v>126.99550000000001</v>
      </c>
      <c r="AC219">
        <f t="shared" si="189"/>
        <v>4.29</v>
      </c>
      <c r="AD219">
        <f>ROUND(((((ET219*1.25))-((EU219*1.25)))+AE219),6)</f>
        <v>55.637500000000003</v>
      </c>
      <c r="AE219">
        <f>ROUND(((EU219*1.25)),6)</f>
        <v>0</v>
      </c>
      <c r="AF219">
        <f>ROUND(((EV219*1.15)),6)</f>
        <v>67.067999999999998</v>
      </c>
      <c r="AG219">
        <f t="shared" si="190"/>
        <v>0</v>
      </c>
      <c r="AH219">
        <f>((EW219*1.15))</f>
        <v>5.761499999999999</v>
      </c>
      <c r="AI219">
        <f>((EX219*1.25))</f>
        <v>0</v>
      </c>
      <c r="AJ219">
        <f t="shared" si="191"/>
        <v>0</v>
      </c>
      <c r="AK219">
        <v>107.12</v>
      </c>
      <c r="AL219">
        <v>4.29</v>
      </c>
      <c r="AM219">
        <v>44.51</v>
      </c>
      <c r="AN219">
        <v>0</v>
      </c>
      <c r="AO219">
        <v>58.32</v>
      </c>
      <c r="AP219">
        <v>0</v>
      </c>
      <c r="AQ219">
        <v>5.01</v>
      </c>
      <c r="AR219">
        <v>0</v>
      </c>
      <c r="AS219">
        <v>0</v>
      </c>
      <c r="AT219">
        <v>121</v>
      </c>
      <c r="AU219">
        <v>71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6</v>
      </c>
      <c r="BE219" t="s">
        <v>6</v>
      </c>
      <c r="BF219" t="s">
        <v>6</v>
      </c>
      <c r="BG219" t="s">
        <v>6</v>
      </c>
      <c r="BH219">
        <v>0</v>
      </c>
      <c r="BI219">
        <v>1</v>
      </c>
      <c r="BJ219" t="s">
        <v>520</v>
      </c>
      <c r="BM219">
        <v>16001</v>
      </c>
      <c r="BN219">
        <v>0</v>
      </c>
      <c r="BO219" t="s">
        <v>6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134</v>
      </c>
      <c r="CA219">
        <v>83</v>
      </c>
      <c r="CE219">
        <v>0</v>
      </c>
      <c r="CF219">
        <v>0</v>
      </c>
      <c r="CG219">
        <v>0</v>
      </c>
      <c r="CM219">
        <v>0</v>
      </c>
      <c r="CN219" t="s">
        <v>20</v>
      </c>
      <c r="CO219">
        <v>0</v>
      </c>
      <c r="CP219">
        <f t="shared" si="192"/>
        <v>83.81</v>
      </c>
      <c r="CQ219">
        <f t="shared" si="193"/>
        <v>4.29</v>
      </c>
      <c r="CR219">
        <f t="shared" si="194"/>
        <v>55.637500000000003</v>
      </c>
      <c r="CS219">
        <f t="shared" si="195"/>
        <v>0</v>
      </c>
      <c r="CT219">
        <f t="shared" si="196"/>
        <v>67.067999999999998</v>
      </c>
      <c r="CU219">
        <f t="shared" si="197"/>
        <v>0</v>
      </c>
      <c r="CV219">
        <f t="shared" si="198"/>
        <v>5.761499999999999</v>
      </c>
      <c r="CW219">
        <f t="shared" si="199"/>
        <v>0</v>
      </c>
      <c r="CX219">
        <f t="shared" si="200"/>
        <v>0</v>
      </c>
      <c r="CY219">
        <f t="shared" si="201"/>
        <v>53.554600000000001</v>
      </c>
      <c r="CZ219">
        <f t="shared" si="202"/>
        <v>31.424600000000002</v>
      </c>
      <c r="DC219" t="s">
        <v>6</v>
      </c>
      <c r="DD219" t="s">
        <v>6</v>
      </c>
      <c r="DE219" t="s">
        <v>21</v>
      </c>
      <c r="DF219" t="s">
        <v>21</v>
      </c>
      <c r="DG219" t="s">
        <v>22</v>
      </c>
      <c r="DH219" t="s">
        <v>6</v>
      </c>
      <c r="DI219" t="s">
        <v>22</v>
      </c>
      <c r="DJ219" t="s">
        <v>21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32</v>
      </c>
      <c r="DW219" t="s">
        <v>32</v>
      </c>
      <c r="DX219">
        <v>100</v>
      </c>
      <c r="EE219">
        <v>64675094</v>
      </c>
      <c r="EF219">
        <v>2</v>
      </c>
      <c r="EG219" t="s">
        <v>23</v>
      </c>
      <c r="EH219">
        <v>0</v>
      </c>
      <c r="EI219" t="s">
        <v>6</v>
      </c>
      <c r="EJ219">
        <v>1</v>
      </c>
      <c r="EK219">
        <v>16001</v>
      </c>
      <c r="EL219" t="s">
        <v>24</v>
      </c>
      <c r="EM219" t="s">
        <v>25</v>
      </c>
      <c r="EO219" t="s">
        <v>26</v>
      </c>
      <c r="EQ219">
        <v>131072</v>
      </c>
      <c r="ER219">
        <v>107.12</v>
      </c>
      <c r="ES219">
        <v>4.29</v>
      </c>
      <c r="ET219">
        <v>44.51</v>
      </c>
      <c r="EU219">
        <v>0</v>
      </c>
      <c r="EV219">
        <v>58.32</v>
      </c>
      <c r="EW219">
        <v>5.01</v>
      </c>
      <c r="EX219">
        <v>0</v>
      </c>
      <c r="EY219">
        <v>0</v>
      </c>
      <c r="FQ219">
        <v>0</v>
      </c>
      <c r="FR219">
        <f t="shared" si="203"/>
        <v>0</v>
      </c>
      <c r="FS219">
        <v>0</v>
      </c>
      <c r="FT219" t="s">
        <v>27</v>
      </c>
      <c r="FU219" t="s">
        <v>28</v>
      </c>
      <c r="FX219">
        <v>120.6</v>
      </c>
      <c r="FY219">
        <v>70.55</v>
      </c>
      <c r="GA219" t="s">
        <v>6</v>
      </c>
      <c r="GD219">
        <v>1</v>
      </c>
      <c r="GF219">
        <v>1667606600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204"/>
        <v>0</v>
      </c>
      <c r="GM219">
        <f t="shared" si="205"/>
        <v>168.78</v>
      </c>
      <c r="GN219">
        <f t="shared" si="206"/>
        <v>168.78</v>
      </c>
      <c r="GO219">
        <f t="shared" si="207"/>
        <v>0</v>
      </c>
      <c r="GP219">
        <f t="shared" si="208"/>
        <v>0</v>
      </c>
      <c r="GR219">
        <v>0</v>
      </c>
      <c r="GS219">
        <v>3</v>
      </c>
      <c r="GT219">
        <v>0</v>
      </c>
      <c r="GU219" t="s">
        <v>6</v>
      </c>
      <c r="GV219">
        <f t="shared" si="209"/>
        <v>0</v>
      </c>
      <c r="GW219">
        <v>1</v>
      </c>
      <c r="GX219">
        <f t="shared" si="210"/>
        <v>0</v>
      </c>
      <c r="HA219">
        <v>0</v>
      </c>
      <c r="HB219">
        <v>0</v>
      </c>
      <c r="HC219">
        <f t="shared" si="211"/>
        <v>0</v>
      </c>
      <c r="IK219">
        <v>0</v>
      </c>
    </row>
    <row r="220" spans="1:245" x14ac:dyDescent="0.25">
      <c r="A220">
        <v>17</v>
      </c>
      <c r="B220">
        <v>1</v>
      </c>
      <c r="C220">
        <f>ROW(SmtRes!A220)</f>
        <v>220</v>
      </c>
      <c r="D220">
        <f>ROW(EtalonRes!A266)</f>
        <v>266</v>
      </c>
      <c r="E220" t="s">
        <v>521</v>
      </c>
      <c r="F220" t="s">
        <v>522</v>
      </c>
      <c r="G220" t="s">
        <v>523</v>
      </c>
      <c r="H220" t="s">
        <v>275</v>
      </c>
      <c r="I220">
        <f>ROUND(5/10,9)</f>
        <v>0.5</v>
      </c>
      <c r="J220">
        <v>0</v>
      </c>
      <c r="O220">
        <f t="shared" si="177"/>
        <v>44.21</v>
      </c>
      <c r="P220">
        <f t="shared" si="178"/>
        <v>5.49</v>
      </c>
      <c r="Q220">
        <f t="shared" si="179"/>
        <v>0</v>
      </c>
      <c r="R220">
        <f t="shared" si="180"/>
        <v>0</v>
      </c>
      <c r="S220">
        <f t="shared" si="181"/>
        <v>38.72</v>
      </c>
      <c r="T220">
        <f t="shared" si="182"/>
        <v>0</v>
      </c>
      <c r="U220">
        <f t="shared" si="183"/>
        <v>4.0249999999999995</v>
      </c>
      <c r="V220">
        <f t="shared" si="184"/>
        <v>0</v>
      </c>
      <c r="W220">
        <f t="shared" si="185"/>
        <v>0</v>
      </c>
      <c r="X220">
        <f t="shared" si="186"/>
        <v>46.85</v>
      </c>
      <c r="Y220">
        <f t="shared" si="187"/>
        <v>27.49</v>
      </c>
      <c r="AA220">
        <v>67927178</v>
      </c>
      <c r="AB220">
        <f t="shared" si="188"/>
        <v>88.421000000000006</v>
      </c>
      <c r="AC220">
        <f t="shared" si="189"/>
        <v>10.98</v>
      </c>
      <c r="AD220">
        <f>ROUND(((((ET220*1.25))-((EU220*1.25)))+AE220),6)</f>
        <v>0</v>
      </c>
      <c r="AE220">
        <f>ROUND(((EU220*1.25)),6)</f>
        <v>0</v>
      </c>
      <c r="AF220">
        <f>ROUND(((EV220*1.15)),6)</f>
        <v>77.441000000000003</v>
      </c>
      <c r="AG220">
        <f t="shared" si="190"/>
        <v>0</v>
      </c>
      <c r="AH220">
        <f>((EW220*1.15))</f>
        <v>8.0499999999999989</v>
      </c>
      <c r="AI220">
        <f>((EX220*1.25))</f>
        <v>0</v>
      </c>
      <c r="AJ220">
        <f t="shared" si="191"/>
        <v>0</v>
      </c>
      <c r="AK220">
        <v>78.319999999999993</v>
      </c>
      <c r="AL220">
        <v>10.98</v>
      </c>
      <c r="AM220">
        <v>0</v>
      </c>
      <c r="AN220">
        <v>0</v>
      </c>
      <c r="AO220">
        <v>67.34</v>
      </c>
      <c r="AP220">
        <v>0</v>
      </c>
      <c r="AQ220">
        <v>7</v>
      </c>
      <c r="AR220">
        <v>0</v>
      </c>
      <c r="AS220">
        <v>0</v>
      </c>
      <c r="AT220">
        <v>121</v>
      </c>
      <c r="AU220">
        <v>71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6</v>
      </c>
      <c r="BE220" t="s">
        <v>6</v>
      </c>
      <c r="BF220" t="s">
        <v>6</v>
      </c>
      <c r="BG220" t="s">
        <v>6</v>
      </c>
      <c r="BH220">
        <v>0</v>
      </c>
      <c r="BI220">
        <v>1</v>
      </c>
      <c r="BJ220" t="s">
        <v>524</v>
      </c>
      <c r="BM220">
        <v>17001</v>
      </c>
      <c r="BN220">
        <v>0</v>
      </c>
      <c r="BO220" t="s">
        <v>6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134</v>
      </c>
      <c r="CA220">
        <v>83</v>
      </c>
      <c r="CE220">
        <v>0</v>
      </c>
      <c r="CF220">
        <v>0</v>
      </c>
      <c r="CG220">
        <v>0</v>
      </c>
      <c r="CM220">
        <v>0</v>
      </c>
      <c r="CN220" t="s">
        <v>20</v>
      </c>
      <c r="CO220">
        <v>0</v>
      </c>
      <c r="CP220">
        <f t="shared" si="192"/>
        <v>44.21</v>
      </c>
      <c r="CQ220">
        <f t="shared" si="193"/>
        <v>10.98</v>
      </c>
      <c r="CR220">
        <f t="shared" si="194"/>
        <v>0</v>
      </c>
      <c r="CS220">
        <f t="shared" si="195"/>
        <v>0</v>
      </c>
      <c r="CT220">
        <f t="shared" si="196"/>
        <v>77.441000000000003</v>
      </c>
      <c r="CU220">
        <f t="shared" si="197"/>
        <v>0</v>
      </c>
      <c r="CV220">
        <f t="shared" si="198"/>
        <v>8.0499999999999989</v>
      </c>
      <c r="CW220">
        <f t="shared" si="199"/>
        <v>0</v>
      </c>
      <c r="CX220">
        <f t="shared" si="200"/>
        <v>0</v>
      </c>
      <c r="CY220">
        <f t="shared" si="201"/>
        <v>46.851199999999999</v>
      </c>
      <c r="CZ220">
        <f t="shared" si="202"/>
        <v>27.491199999999999</v>
      </c>
      <c r="DC220" t="s">
        <v>6</v>
      </c>
      <c r="DD220" t="s">
        <v>6</v>
      </c>
      <c r="DE220" t="s">
        <v>21</v>
      </c>
      <c r="DF220" t="s">
        <v>21</v>
      </c>
      <c r="DG220" t="s">
        <v>22</v>
      </c>
      <c r="DH220" t="s">
        <v>6</v>
      </c>
      <c r="DI220" t="s">
        <v>22</v>
      </c>
      <c r="DJ220" t="s">
        <v>21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275</v>
      </c>
      <c r="DW220" t="s">
        <v>275</v>
      </c>
      <c r="DX220">
        <v>1</v>
      </c>
      <c r="EE220">
        <v>64675095</v>
      </c>
      <c r="EF220">
        <v>2</v>
      </c>
      <c r="EG220" t="s">
        <v>23</v>
      </c>
      <c r="EH220">
        <v>0</v>
      </c>
      <c r="EI220" t="s">
        <v>6</v>
      </c>
      <c r="EJ220">
        <v>1</v>
      </c>
      <c r="EK220">
        <v>17001</v>
      </c>
      <c r="EL220" t="s">
        <v>124</v>
      </c>
      <c r="EM220" t="s">
        <v>125</v>
      </c>
      <c r="EO220" t="s">
        <v>26</v>
      </c>
      <c r="EQ220">
        <v>131072</v>
      </c>
      <c r="ER220">
        <v>78.319999999999993</v>
      </c>
      <c r="ES220">
        <v>10.98</v>
      </c>
      <c r="ET220">
        <v>0</v>
      </c>
      <c r="EU220">
        <v>0</v>
      </c>
      <c r="EV220">
        <v>67.34</v>
      </c>
      <c r="EW220">
        <v>7</v>
      </c>
      <c r="EX220">
        <v>0</v>
      </c>
      <c r="EY220">
        <v>0</v>
      </c>
      <c r="FQ220">
        <v>0</v>
      </c>
      <c r="FR220">
        <f t="shared" si="203"/>
        <v>0</v>
      </c>
      <c r="FS220">
        <v>0</v>
      </c>
      <c r="FT220" t="s">
        <v>27</v>
      </c>
      <c r="FU220" t="s">
        <v>28</v>
      </c>
      <c r="FX220">
        <v>120.6</v>
      </c>
      <c r="FY220">
        <v>70.55</v>
      </c>
      <c r="GA220" t="s">
        <v>6</v>
      </c>
      <c r="GD220">
        <v>1</v>
      </c>
      <c r="GF220">
        <v>725969486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204"/>
        <v>0</v>
      </c>
      <c r="GM220">
        <f t="shared" si="205"/>
        <v>118.55</v>
      </c>
      <c r="GN220">
        <f t="shared" si="206"/>
        <v>118.55</v>
      </c>
      <c r="GO220">
        <f t="shared" si="207"/>
        <v>0</v>
      </c>
      <c r="GP220">
        <f t="shared" si="208"/>
        <v>0</v>
      </c>
      <c r="GR220">
        <v>0</v>
      </c>
      <c r="GS220">
        <v>3</v>
      </c>
      <c r="GT220">
        <v>0</v>
      </c>
      <c r="GU220" t="s">
        <v>6</v>
      </c>
      <c r="GV220">
        <f t="shared" si="209"/>
        <v>0</v>
      </c>
      <c r="GW220">
        <v>1</v>
      </c>
      <c r="GX220">
        <f t="shared" si="210"/>
        <v>0</v>
      </c>
      <c r="HA220">
        <v>0</v>
      </c>
      <c r="HB220">
        <v>0</v>
      </c>
      <c r="HC220">
        <f t="shared" si="211"/>
        <v>0</v>
      </c>
      <c r="IK220">
        <v>0</v>
      </c>
    </row>
    <row r="221" spans="1:245" x14ac:dyDescent="0.25">
      <c r="A221">
        <v>18</v>
      </c>
      <c r="B221">
        <v>1</v>
      </c>
      <c r="C221">
        <v>220</v>
      </c>
      <c r="E221" t="s">
        <v>525</v>
      </c>
      <c r="F221" t="s">
        <v>526</v>
      </c>
      <c r="G221" t="s">
        <v>527</v>
      </c>
      <c r="H221" t="s">
        <v>68</v>
      </c>
      <c r="I221">
        <f>I220*J221</f>
        <v>1</v>
      </c>
      <c r="J221">
        <v>2</v>
      </c>
      <c r="O221">
        <f t="shared" ref="O221:O233" si="219">ROUND(CP221,2)</f>
        <v>252.5</v>
      </c>
      <c r="P221">
        <f t="shared" ref="P221:P233" si="220">ROUND(CQ221*I221,2)</f>
        <v>252.5</v>
      </c>
      <c r="Q221">
        <f t="shared" ref="Q221:Q233" si="221">ROUND(CR221*I221,2)</f>
        <v>0</v>
      </c>
      <c r="R221">
        <f t="shared" ref="R221:R233" si="222">ROUND(CS221*I221,2)</f>
        <v>0</v>
      </c>
      <c r="S221">
        <f t="shared" ref="S221:S233" si="223">ROUND(CT221*I221,2)</f>
        <v>0</v>
      </c>
      <c r="T221">
        <f t="shared" ref="T221:T233" si="224">ROUND(CU221*I221,2)</f>
        <v>0</v>
      </c>
      <c r="U221">
        <f t="shared" ref="U221:U233" si="225">CV221*I221</f>
        <v>0</v>
      </c>
      <c r="V221">
        <f t="shared" ref="V221:V233" si="226">CW221*I221</f>
        <v>0</v>
      </c>
      <c r="W221">
        <f t="shared" ref="W221:W233" si="227">ROUND(CX221*I221,2)</f>
        <v>0</v>
      </c>
      <c r="X221">
        <f t="shared" ref="X221:X233" si="228">ROUND(CY221,2)</f>
        <v>0</v>
      </c>
      <c r="Y221">
        <f t="shared" ref="Y221:Y233" si="229">ROUND(CZ221,2)</f>
        <v>0</v>
      </c>
      <c r="AA221">
        <v>67927178</v>
      </c>
      <c r="AB221">
        <f t="shared" ref="AB221:AB233" si="230">ROUND((AC221+AD221+AF221),6)</f>
        <v>252.5</v>
      </c>
      <c r="AC221">
        <f t="shared" ref="AC221:AC233" si="231">ROUND((ES221),6)</f>
        <v>252.5</v>
      </c>
      <c r="AD221">
        <f>ROUND((((ET221)-(EU221))+AE221),6)</f>
        <v>0</v>
      </c>
      <c r="AE221">
        <f>ROUND((EU221),6)</f>
        <v>0</v>
      </c>
      <c r="AF221">
        <f>ROUND((EV221),6)</f>
        <v>0</v>
      </c>
      <c r="AG221">
        <f t="shared" ref="AG221:AG233" si="232">ROUND((AP221),6)</f>
        <v>0</v>
      </c>
      <c r="AH221">
        <f>(EW221)</f>
        <v>0</v>
      </c>
      <c r="AI221">
        <f>(EX221)</f>
        <v>0</v>
      </c>
      <c r="AJ221">
        <f t="shared" ref="AJ221:AJ233" si="233">(AS221)</f>
        <v>0</v>
      </c>
      <c r="AK221">
        <v>252.5</v>
      </c>
      <c r="AL221">
        <v>252.5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121</v>
      </c>
      <c r="AU221">
        <v>71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6</v>
      </c>
      <c r="BE221" t="s">
        <v>6</v>
      </c>
      <c r="BF221" t="s">
        <v>6</v>
      </c>
      <c r="BG221" t="s">
        <v>6</v>
      </c>
      <c r="BH221">
        <v>3</v>
      </c>
      <c r="BI221">
        <v>1</v>
      </c>
      <c r="BJ221" t="s">
        <v>528</v>
      </c>
      <c r="BM221">
        <v>17001</v>
      </c>
      <c r="BN221">
        <v>0</v>
      </c>
      <c r="BO221" t="s">
        <v>6</v>
      </c>
      <c r="BP221">
        <v>0</v>
      </c>
      <c r="BQ221">
        <v>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134</v>
      </c>
      <c r="CA221">
        <v>83</v>
      </c>
      <c r="CE221">
        <v>0</v>
      </c>
      <c r="CF221">
        <v>0</v>
      </c>
      <c r="CG221">
        <v>0</v>
      </c>
      <c r="CM221">
        <v>0</v>
      </c>
      <c r="CN221" t="s">
        <v>6</v>
      </c>
      <c r="CO221">
        <v>0</v>
      </c>
      <c r="CP221">
        <f t="shared" ref="CP221:CP233" si="234">(P221+Q221+S221)</f>
        <v>252.5</v>
      </c>
      <c r="CQ221">
        <f t="shared" ref="CQ221:CQ233" si="235">AC221*BC221</f>
        <v>252.5</v>
      </c>
      <c r="CR221">
        <f t="shared" ref="CR221:CR233" si="236">AD221*BB221</f>
        <v>0</v>
      </c>
      <c r="CS221">
        <f t="shared" ref="CS221:CS233" si="237">AE221*BS221</f>
        <v>0</v>
      </c>
      <c r="CT221">
        <f t="shared" ref="CT221:CT233" si="238">AF221*BA221</f>
        <v>0</v>
      </c>
      <c r="CU221">
        <f t="shared" ref="CU221:CU233" si="239">AG221</f>
        <v>0</v>
      </c>
      <c r="CV221">
        <f t="shared" ref="CV221:CV233" si="240">AH221</f>
        <v>0</v>
      </c>
      <c r="CW221">
        <f t="shared" ref="CW221:CW233" si="241">AI221</f>
        <v>0</v>
      </c>
      <c r="CX221">
        <f t="shared" ref="CX221:CX233" si="242">AJ221</f>
        <v>0</v>
      </c>
      <c r="CY221">
        <f t="shared" ref="CY221:CY233" si="243">(((S221+R221)*AT221)/100)</f>
        <v>0</v>
      </c>
      <c r="CZ221">
        <f t="shared" ref="CZ221:CZ233" si="244">(((S221+R221)*AU221)/100)</f>
        <v>0</v>
      </c>
      <c r="DC221" t="s">
        <v>6</v>
      </c>
      <c r="DD221" t="s">
        <v>6</v>
      </c>
      <c r="DE221" t="s">
        <v>6</v>
      </c>
      <c r="DF221" t="s">
        <v>6</v>
      </c>
      <c r="DG221" t="s">
        <v>6</v>
      </c>
      <c r="DH221" t="s">
        <v>6</v>
      </c>
      <c r="DI221" t="s">
        <v>6</v>
      </c>
      <c r="DJ221" t="s">
        <v>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68</v>
      </c>
      <c r="DW221" t="s">
        <v>68</v>
      </c>
      <c r="DX221">
        <v>1</v>
      </c>
      <c r="EE221">
        <v>64675095</v>
      </c>
      <c r="EF221">
        <v>2</v>
      </c>
      <c r="EG221" t="s">
        <v>23</v>
      </c>
      <c r="EH221">
        <v>0</v>
      </c>
      <c r="EI221" t="s">
        <v>6</v>
      </c>
      <c r="EJ221">
        <v>1</v>
      </c>
      <c r="EK221">
        <v>17001</v>
      </c>
      <c r="EL221" t="s">
        <v>124</v>
      </c>
      <c r="EM221" t="s">
        <v>125</v>
      </c>
      <c r="EO221" t="s">
        <v>6</v>
      </c>
      <c r="EQ221">
        <v>0</v>
      </c>
      <c r="ER221">
        <v>252.5</v>
      </c>
      <c r="ES221">
        <v>252.5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f t="shared" ref="FR221:FR233" si="245">ROUND(IF(AND(BH221=3,BI221=3),P221,0),2)</f>
        <v>0</v>
      </c>
      <c r="FS221">
        <v>0</v>
      </c>
      <c r="FT221" t="s">
        <v>27</v>
      </c>
      <c r="FU221" t="s">
        <v>28</v>
      </c>
      <c r="FX221">
        <v>120.6</v>
      </c>
      <c r="FY221">
        <v>70.55</v>
      </c>
      <c r="GA221" t="s">
        <v>6</v>
      </c>
      <c r="GD221">
        <v>1</v>
      </c>
      <c r="GF221">
        <v>529260401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ref="GL221:GL233" si="246">ROUND(IF(AND(BH221=3,BI221=3,FS221&lt;&gt;0),P221,0),2)</f>
        <v>0</v>
      </c>
      <c r="GM221">
        <f t="shared" ref="GM221:GM233" si="247">ROUND(O221+X221+Y221,2)+GX221</f>
        <v>252.5</v>
      </c>
      <c r="GN221">
        <f t="shared" ref="GN221:GN233" si="248">IF(OR(BI221=0,BI221=1),ROUND(O221+X221+Y221,2),0)</f>
        <v>252.5</v>
      </c>
      <c r="GO221">
        <f t="shared" ref="GO221:GO233" si="249">IF(BI221=2,ROUND(O221+X221+Y221,2),0)</f>
        <v>0</v>
      </c>
      <c r="GP221">
        <f t="shared" ref="GP221:GP233" si="250">IF(BI221=4,ROUND(O221+X221+Y221,2)+GX221,0)</f>
        <v>0</v>
      </c>
      <c r="GR221">
        <v>0</v>
      </c>
      <c r="GS221">
        <v>3</v>
      </c>
      <c r="GT221">
        <v>0</v>
      </c>
      <c r="GU221" t="s">
        <v>6</v>
      </c>
      <c r="GV221">
        <f t="shared" ref="GV221:GV233" si="251">ROUND((GT221),6)</f>
        <v>0</v>
      </c>
      <c r="GW221">
        <v>1</v>
      </c>
      <c r="GX221">
        <f t="shared" ref="GX221:GX233" si="252">ROUND(HC221*I221,2)</f>
        <v>0</v>
      </c>
      <c r="HA221">
        <v>0</v>
      </c>
      <c r="HB221">
        <v>0</v>
      </c>
      <c r="HC221">
        <f t="shared" ref="HC221:HC233" si="253">GV221*GW221</f>
        <v>0</v>
      </c>
      <c r="IK221">
        <v>0</v>
      </c>
    </row>
    <row r="222" spans="1:245" x14ac:dyDescent="0.25">
      <c r="A222">
        <v>17</v>
      </c>
      <c r="B222">
        <v>1</v>
      </c>
      <c r="E222" t="s">
        <v>529</v>
      </c>
      <c r="F222" t="s">
        <v>35</v>
      </c>
      <c r="G222" t="s">
        <v>530</v>
      </c>
      <c r="H222" t="s">
        <v>18</v>
      </c>
      <c r="I222">
        <v>4</v>
      </c>
      <c r="J222">
        <v>0</v>
      </c>
      <c r="O222">
        <f t="shared" si="219"/>
        <v>970.92</v>
      </c>
      <c r="P222">
        <f t="shared" si="220"/>
        <v>970.92</v>
      </c>
      <c r="Q222">
        <f t="shared" si="221"/>
        <v>0</v>
      </c>
      <c r="R222">
        <f t="shared" si="222"/>
        <v>0</v>
      </c>
      <c r="S222">
        <f t="shared" si="223"/>
        <v>0</v>
      </c>
      <c r="T222">
        <f t="shared" si="224"/>
        <v>0</v>
      </c>
      <c r="U222">
        <f t="shared" si="225"/>
        <v>0</v>
      </c>
      <c r="V222">
        <f t="shared" si="226"/>
        <v>0</v>
      </c>
      <c r="W222">
        <f t="shared" si="227"/>
        <v>0</v>
      </c>
      <c r="X222">
        <f t="shared" si="228"/>
        <v>0</v>
      </c>
      <c r="Y222">
        <f t="shared" si="229"/>
        <v>0</v>
      </c>
      <c r="AA222">
        <v>67927178</v>
      </c>
      <c r="AB222">
        <f t="shared" si="230"/>
        <v>242.73</v>
      </c>
      <c r="AC222">
        <f t="shared" si="231"/>
        <v>242.73</v>
      </c>
      <c r="AD222">
        <f>ROUND((((ET222)-(EU222))+AE222),6)</f>
        <v>0</v>
      </c>
      <c r="AE222">
        <f>ROUND((EU222),6)</f>
        <v>0</v>
      </c>
      <c r="AF222">
        <f>ROUND((EV222),6)</f>
        <v>0</v>
      </c>
      <c r="AG222">
        <f t="shared" si="232"/>
        <v>0</v>
      </c>
      <c r="AH222">
        <f>(EW222)</f>
        <v>0</v>
      </c>
      <c r="AI222">
        <f>(EX222)</f>
        <v>0</v>
      </c>
      <c r="AJ222">
        <f t="shared" si="233"/>
        <v>0</v>
      </c>
      <c r="AK222">
        <v>242.73</v>
      </c>
      <c r="AL222">
        <v>242.73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6</v>
      </c>
      <c r="BE222" t="s">
        <v>6</v>
      </c>
      <c r="BF222" t="s">
        <v>6</v>
      </c>
      <c r="BG222" t="s">
        <v>6</v>
      </c>
      <c r="BH222">
        <v>3</v>
      </c>
      <c r="BI222">
        <v>1</v>
      </c>
      <c r="BJ222" t="s">
        <v>6</v>
      </c>
      <c r="BM222">
        <v>1100</v>
      </c>
      <c r="BN222">
        <v>0</v>
      </c>
      <c r="BO222" t="s">
        <v>6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6</v>
      </c>
      <c r="BZ222">
        <v>0</v>
      </c>
      <c r="CA222">
        <v>0</v>
      </c>
      <c r="CE222">
        <v>0</v>
      </c>
      <c r="CF222">
        <v>0</v>
      </c>
      <c r="CG222">
        <v>0</v>
      </c>
      <c r="CM222">
        <v>0</v>
      </c>
      <c r="CN222" t="s">
        <v>6</v>
      </c>
      <c r="CO222">
        <v>0</v>
      </c>
      <c r="CP222">
        <f t="shared" si="234"/>
        <v>970.92</v>
      </c>
      <c r="CQ222">
        <f t="shared" si="235"/>
        <v>242.73</v>
      </c>
      <c r="CR222">
        <f t="shared" si="236"/>
        <v>0</v>
      </c>
      <c r="CS222">
        <f t="shared" si="237"/>
        <v>0</v>
      </c>
      <c r="CT222">
        <f t="shared" si="238"/>
        <v>0</v>
      </c>
      <c r="CU222">
        <f t="shared" si="239"/>
        <v>0</v>
      </c>
      <c r="CV222">
        <f t="shared" si="240"/>
        <v>0</v>
      </c>
      <c r="CW222">
        <f t="shared" si="241"/>
        <v>0</v>
      </c>
      <c r="CX222">
        <f t="shared" si="242"/>
        <v>0</v>
      </c>
      <c r="CY222">
        <f t="shared" si="243"/>
        <v>0</v>
      </c>
      <c r="CZ222">
        <f t="shared" si="244"/>
        <v>0</v>
      </c>
      <c r="DC222" t="s">
        <v>6</v>
      </c>
      <c r="DD222" t="s">
        <v>6</v>
      </c>
      <c r="DE222" t="s">
        <v>6</v>
      </c>
      <c r="DF222" t="s">
        <v>6</v>
      </c>
      <c r="DG222" t="s">
        <v>6</v>
      </c>
      <c r="DH222" t="s">
        <v>6</v>
      </c>
      <c r="DI222" t="s">
        <v>6</v>
      </c>
      <c r="DJ222" t="s">
        <v>6</v>
      </c>
      <c r="DK222" t="s">
        <v>6</v>
      </c>
      <c r="DL222" t="s">
        <v>6</v>
      </c>
      <c r="DM222" t="s">
        <v>6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18</v>
      </c>
      <c r="DW222" t="s">
        <v>18</v>
      </c>
      <c r="DX222">
        <v>1</v>
      </c>
      <c r="EE222">
        <v>64675249</v>
      </c>
      <c r="EF222">
        <v>8</v>
      </c>
      <c r="EG222" t="s">
        <v>37</v>
      </c>
      <c r="EH222">
        <v>0</v>
      </c>
      <c r="EI222" t="s">
        <v>6</v>
      </c>
      <c r="EJ222">
        <v>1</v>
      </c>
      <c r="EK222">
        <v>1100</v>
      </c>
      <c r="EL222" t="s">
        <v>38</v>
      </c>
      <c r="EM222" t="s">
        <v>39</v>
      </c>
      <c r="EO222" t="s">
        <v>6</v>
      </c>
      <c r="EQ222">
        <v>0</v>
      </c>
      <c r="ER222">
        <v>242.73</v>
      </c>
      <c r="ES222">
        <v>242.73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5</v>
      </c>
      <c r="FC222">
        <v>1</v>
      </c>
      <c r="FD222">
        <v>18</v>
      </c>
      <c r="FF222">
        <v>2770</v>
      </c>
      <c r="FQ222">
        <v>0</v>
      </c>
      <c r="FR222">
        <f t="shared" si="245"/>
        <v>0</v>
      </c>
      <c r="FS222">
        <v>0</v>
      </c>
      <c r="FX222">
        <v>0</v>
      </c>
      <c r="FY222">
        <v>0</v>
      </c>
      <c r="GA222" t="s">
        <v>531</v>
      </c>
      <c r="GD222">
        <v>1</v>
      </c>
      <c r="GF222">
        <v>962648350</v>
      </c>
      <c r="GG222">
        <v>2</v>
      </c>
      <c r="GH222">
        <v>3</v>
      </c>
      <c r="GI222">
        <v>3</v>
      </c>
      <c r="GJ222">
        <v>0</v>
      </c>
      <c r="GK222">
        <v>0</v>
      </c>
      <c r="GL222">
        <f t="shared" si="246"/>
        <v>0</v>
      </c>
      <c r="GM222">
        <f t="shared" si="247"/>
        <v>970.92</v>
      </c>
      <c r="GN222">
        <f t="shared" si="248"/>
        <v>970.92</v>
      </c>
      <c r="GO222">
        <f t="shared" si="249"/>
        <v>0</v>
      </c>
      <c r="GP222">
        <f t="shared" si="250"/>
        <v>0</v>
      </c>
      <c r="GR222">
        <v>1</v>
      </c>
      <c r="GS222">
        <v>1</v>
      </c>
      <c r="GT222">
        <v>0</v>
      </c>
      <c r="GU222" t="s">
        <v>6</v>
      </c>
      <c r="GV222">
        <f t="shared" si="251"/>
        <v>0</v>
      </c>
      <c r="GW222">
        <v>1</v>
      </c>
      <c r="GX222">
        <f t="shared" si="252"/>
        <v>0</v>
      </c>
      <c r="HA222">
        <v>0</v>
      </c>
      <c r="HB222">
        <v>0</v>
      </c>
      <c r="HC222">
        <f t="shared" si="253"/>
        <v>0</v>
      </c>
      <c r="IK222">
        <v>0</v>
      </c>
    </row>
    <row r="223" spans="1:245" x14ac:dyDescent="0.25">
      <c r="A223">
        <v>17</v>
      </c>
      <c r="B223">
        <v>1</v>
      </c>
      <c r="C223">
        <f>ROW(SmtRes!A224)</f>
        <v>224</v>
      </c>
      <c r="D223">
        <f>ROW(EtalonRes!A270)</f>
        <v>270</v>
      </c>
      <c r="E223" t="s">
        <v>532</v>
      </c>
      <c r="F223" t="s">
        <v>533</v>
      </c>
      <c r="G223" t="s">
        <v>534</v>
      </c>
      <c r="H223" t="s">
        <v>535</v>
      </c>
      <c r="I223">
        <f>ROUND(1,6)</f>
        <v>1</v>
      </c>
      <c r="J223">
        <v>0</v>
      </c>
      <c r="O223">
        <f t="shared" si="219"/>
        <v>4.32</v>
      </c>
      <c r="P223">
        <f t="shared" si="220"/>
        <v>0.84</v>
      </c>
      <c r="Q223">
        <f t="shared" si="221"/>
        <v>0</v>
      </c>
      <c r="R223">
        <f t="shared" si="222"/>
        <v>0</v>
      </c>
      <c r="S223">
        <f t="shared" si="223"/>
        <v>3.48</v>
      </c>
      <c r="T223">
        <f t="shared" si="224"/>
        <v>0</v>
      </c>
      <c r="U223">
        <f t="shared" si="225"/>
        <v>0.35649999999999998</v>
      </c>
      <c r="V223">
        <f t="shared" si="226"/>
        <v>0</v>
      </c>
      <c r="W223">
        <f t="shared" si="227"/>
        <v>0</v>
      </c>
      <c r="X223">
        <f t="shared" si="228"/>
        <v>4.21</v>
      </c>
      <c r="Y223">
        <f t="shared" si="229"/>
        <v>2.4700000000000002</v>
      </c>
      <c r="AA223">
        <v>67927178</v>
      </c>
      <c r="AB223">
        <f t="shared" si="230"/>
        <v>4.3244999999999996</v>
      </c>
      <c r="AC223">
        <f t="shared" si="231"/>
        <v>0.84</v>
      </c>
      <c r="AD223">
        <f>ROUND(((((ET223*1.25))-((EU223*1.25)))+AE223),6)</f>
        <v>0</v>
      </c>
      <c r="AE223">
        <f>ROUND(((EU223*1.25)),6)</f>
        <v>0</v>
      </c>
      <c r="AF223">
        <f>ROUND(((EV223*1.15)),6)</f>
        <v>3.4845000000000002</v>
      </c>
      <c r="AG223">
        <f t="shared" si="232"/>
        <v>0</v>
      </c>
      <c r="AH223">
        <f>((EW223*1.15))</f>
        <v>0.35649999999999998</v>
      </c>
      <c r="AI223">
        <f>((EX223*1.25))</f>
        <v>0</v>
      </c>
      <c r="AJ223">
        <f t="shared" si="233"/>
        <v>0</v>
      </c>
      <c r="AK223">
        <v>3.87</v>
      </c>
      <c r="AL223">
        <v>0.84</v>
      </c>
      <c r="AM223">
        <v>0</v>
      </c>
      <c r="AN223">
        <v>0</v>
      </c>
      <c r="AO223">
        <v>3.03</v>
      </c>
      <c r="AP223">
        <v>0</v>
      </c>
      <c r="AQ223">
        <v>0.31</v>
      </c>
      <c r="AR223">
        <v>0</v>
      </c>
      <c r="AS223">
        <v>0</v>
      </c>
      <c r="AT223">
        <v>121</v>
      </c>
      <c r="AU223">
        <v>71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6</v>
      </c>
      <c r="BE223" t="s">
        <v>6</v>
      </c>
      <c r="BF223" t="s">
        <v>6</v>
      </c>
      <c r="BG223" t="s">
        <v>6</v>
      </c>
      <c r="BH223">
        <v>0</v>
      </c>
      <c r="BI223">
        <v>1</v>
      </c>
      <c r="BJ223" t="s">
        <v>536</v>
      </c>
      <c r="BM223">
        <v>18001</v>
      </c>
      <c r="BN223">
        <v>0</v>
      </c>
      <c r="BO223" t="s">
        <v>6</v>
      </c>
      <c r="BP223">
        <v>0</v>
      </c>
      <c r="BQ223">
        <v>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6</v>
      </c>
      <c r="BZ223">
        <v>134</v>
      </c>
      <c r="CA223">
        <v>83</v>
      </c>
      <c r="CE223">
        <v>0</v>
      </c>
      <c r="CF223">
        <v>0</v>
      </c>
      <c r="CG223">
        <v>0</v>
      </c>
      <c r="CM223">
        <v>0</v>
      </c>
      <c r="CN223" t="s">
        <v>20</v>
      </c>
      <c r="CO223">
        <v>0</v>
      </c>
      <c r="CP223">
        <f t="shared" si="234"/>
        <v>4.32</v>
      </c>
      <c r="CQ223">
        <f t="shared" si="235"/>
        <v>0.84</v>
      </c>
      <c r="CR223">
        <f t="shared" si="236"/>
        <v>0</v>
      </c>
      <c r="CS223">
        <f t="shared" si="237"/>
        <v>0</v>
      </c>
      <c r="CT223">
        <f t="shared" si="238"/>
        <v>3.4845000000000002</v>
      </c>
      <c r="CU223">
        <f t="shared" si="239"/>
        <v>0</v>
      </c>
      <c r="CV223">
        <f t="shared" si="240"/>
        <v>0.35649999999999998</v>
      </c>
      <c r="CW223">
        <f t="shared" si="241"/>
        <v>0</v>
      </c>
      <c r="CX223">
        <f t="shared" si="242"/>
        <v>0</v>
      </c>
      <c r="CY223">
        <f t="shared" si="243"/>
        <v>4.2107999999999999</v>
      </c>
      <c r="CZ223">
        <f t="shared" si="244"/>
        <v>2.4708000000000001</v>
      </c>
      <c r="DC223" t="s">
        <v>6</v>
      </c>
      <c r="DD223" t="s">
        <v>6</v>
      </c>
      <c r="DE223" t="s">
        <v>21</v>
      </c>
      <c r="DF223" t="s">
        <v>21</v>
      </c>
      <c r="DG223" t="s">
        <v>22</v>
      </c>
      <c r="DH223" t="s">
        <v>6</v>
      </c>
      <c r="DI223" t="s">
        <v>22</v>
      </c>
      <c r="DJ223" t="s">
        <v>21</v>
      </c>
      <c r="DK223" t="s">
        <v>6</v>
      </c>
      <c r="DL223" t="s">
        <v>6</v>
      </c>
      <c r="DM223" t="s">
        <v>6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535</v>
      </c>
      <c r="DW223" t="s">
        <v>535</v>
      </c>
      <c r="DX223">
        <v>1</v>
      </c>
      <c r="EE223">
        <v>64675096</v>
      </c>
      <c r="EF223">
        <v>2</v>
      </c>
      <c r="EG223" t="s">
        <v>23</v>
      </c>
      <c r="EH223">
        <v>0</v>
      </c>
      <c r="EI223" t="s">
        <v>6</v>
      </c>
      <c r="EJ223">
        <v>1</v>
      </c>
      <c r="EK223">
        <v>18001</v>
      </c>
      <c r="EL223" t="s">
        <v>293</v>
      </c>
      <c r="EM223" t="s">
        <v>294</v>
      </c>
      <c r="EO223" t="s">
        <v>26</v>
      </c>
      <c r="EQ223">
        <v>131072</v>
      </c>
      <c r="ER223">
        <v>3.87</v>
      </c>
      <c r="ES223">
        <v>0.84</v>
      </c>
      <c r="ET223">
        <v>0</v>
      </c>
      <c r="EU223">
        <v>0</v>
      </c>
      <c r="EV223">
        <v>3.03</v>
      </c>
      <c r="EW223">
        <v>0.31</v>
      </c>
      <c r="EX223">
        <v>0</v>
      </c>
      <c r="EY223">
        <v>0</v>
      </c>
      <c r="FQ223">
        <v>0</v>
      </c>
      <c r="FR223">
        <f t="shared" si="245"/>
        <v>0</v>
      </c>
      <c r="FS223">
        <v>0</v>
      </c>
      <c r="FT223" t="s">
        <v>27</v>
      </c>
      <c r="FU223" t="s">
        <v>28</v>
      </c>
      <c r="FX223">
        <v>120.6</v>
      </c>
      <c r="FY223">
        <v>70.55</v>
      </c>
      <c r="GA223" t="s">
        <v>6</v>
      </c>
      <c r="GD223">
        <v>1</v>
      </c>
      <c r="GF223">
        <v>-261340661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246"/>
        <v>0</v>
      </c>
      <c r="GM223">
        <f t="shared" si="247"/>
        <v>11</v>
      </c>
      <c r="GN223">
        <f t="shared" si="248"/>
        <v>11</v>
      </c>
      <c r="GO223">
        <f t="shared" si="249"/>
        <v>0</v>
      </c>
      <c r="GP223">
        <f t="shared" si="250"/>
        <v>0</v>
      </c>
      <c r="GR223">
        <v>0</v>
      </c>
      <c r="GS223">
        <v>3</v>
      </c>
      <c r="GT223">
        <v>0</v>
      </c>
      <c r="GU223" t="s">
        <v>6</v>
      </c>
      <c r="GV223">
        <f t="shared" si="251"/>
        <v>0</v>
      </c>
      <c r="GW223">
        <v>1</v>
      </c>
      <c r="GX223">
        <f t="shared" si="252"/>
        <v>0</v>
      </c>
      <c r="HA223">
        <v>0</v>
      </c>
      <c r="HB223">
        <v>0</v>
      </c>
      <c r="HC223">
        <f t="shared" si="253"/>
        <v>0</v>
      </c>
      <c r="IK223">
        <v>0</v>
      </c>
    </row>
    <row r="224" spans="1:245" x14ac:dyDescent="0.25">
      <c r="A224">
        <v>17</v>
      </c>
      <c r="B224">
        <v>1</v>
      </c>
      <c r="E224" t="s">
        <v>537</v>
      </c>
      <c r="F224" t="s">
        <v>538</v>
      </c>
      <c r="G224" t="s">
        <v>539</v>
      </c>
      <c r="H224" t="s">
        <v>68</v>
      </c>
      <c r="I224">
        <f>ROUND(1,6)</f>
        <v>1</v>
      </c>
      <c r="J224">
        <v>0</v>
      </c>
      <c r="O224">
        <f t="shared" si="219"/>
        <v>250</v>
      </c>
      <c r="P224">
        <f t="shared" si="220"/>
        <v>250</v>
      </c>
      <c r="Q224">
        <f t="shared" si="221"/>
        <v>0</v>
      </c>
      <c r="R224">
        <f t="shared" si="222"/>
        <v>0</v>
      </c>
      <c r="S224">
        <f t="shared" si="223"/>
        <v>0</v>
      </c>
      <c r="T224">
        <f t="shared" si="224"/>
        <v>0</v>
      </c>
      <c r="U224">
        <f t="shared" si="225"/>
        <v>0</v>
      </c>
      <c r="V224">
        <f t="shared" si="226"/>
        <v>0</v>
      </c>
      <c r="W224">
        <f t="shared" si="227"/>
        <v>0</v>
      </c>
      <c r="X224">
        <f t="shared" si="228"/>
        <v>0</v>
      </c>
      <c r="Y224">
        <f t="shared" si="229"/>
        <v>0</v>
      </c>
      <c r="AA224">
        <v>67927178</v>
      </c>
      <c r="AB224">
        <f t="shared" si="230"/>
        <v>250</v>
      </c>
      <c r="AC224">
        <f t="shared" si="231"/>
        <v>250</v>
      </c>
      <c r="AD224">
        <f>ROUND((((ET224)-(EU224))+AE224),6)</f>
        <v>0</v>
      </c>
      <c r="AE224">
        <f>ROUND((EU224),6)</f>
        <v>0</v>
      </c>
      <c r="AF224">
        <f>ROUND((EV224),6)</f>
        <v>0</v>
      </c>
      <c r="AG224">
        <f t="shared" si="232"/>
        <v>0</v>
      </c>
      <c r="AH224">
        <f>(EW224)</f>
        <v>0</v>
      </c>
      <c r="AI224">
        <f>(EX224)</f>
        <v>0</v>
      </c>
      <c r="AJ224">
        <f t="shared" si="233"/>
        <v>0</v>
      </c>
      <c r="AK224">
        <v>250</v>
      </c>
      <c r="AL224">
        <v>250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6</v>
      </c>
      <c r="BE224" t="s">
        <v>6</v>
      </c>
      <c r="BF224" t="s">
        <v>6</v>
      </c>
      <c r="BG224" t="s">
        <v>6</v>
      </c>
      <c r="BH224">
        <v>3</v>
      </c>
      <c r="BI224">
        <v>3</v>
      </c>
      <c r="BJ224" t="s">
        <v>540</v>
      </c>
      <c r="BM224">
        <v>600001</v>
      </c>
      <c r="BN224">
        <v>0</v>
      </c>
      <c r="BO224" t="s">
        <v>6</v>
      </c>
      <c r="BP224">
        <v>0</v>
      </c>
      <c r="BQ224">
        <v>5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6</v>
      </c>
      <c r="BZ224">
        <v>0</v>
      </c>
      <c r="CA224">
        <v>0</v>
      </c>
      <c r="CE224">
        <v>0</v>
      </c>
      <c r="CF224">
        <v>0</v>
      </c>
      <c r="CG224">
        <v>0</v>
      </c>
      <c r="CM224">
        <v>0</v>
      </c>
      <c r="CN224" t="s">
        <v>6</v>
      </c>
      <c r="CO224">
        <v>0</v>
      </c>
      <c r="CP224">
        <f t="shared" si="234"/>
        <v>250</v>
      </c>
      <c r="CQ224">
        <f t="shared" si="235"/>
        <v>250</v>
      </c>
      <c r="CR224">
        <f t="shared" si="236"/>
        <v>0</v>
      </c>
      <c r="CS224">
        <f t="shared" si="237"/>
        <v>0</v>
      </c>
      <c r="CT224">
        <f t="shared" si="238"/>
        <v>0</v>
      </c>
      <c r="CU224">
        <f t="shared" si="239"/>
        <v>0</v>
      </c>
      <c r="CV224">
        <f t="shared" si="240"/>
        <v>0</v>
      </c>
      <c r="CW224">
        <f t="shared" si="241"/>
        <v>0</v>
      </c>
      <c r="CX224">
        <f t="shared" si="242"/>
        <v>0</v>
      </c>
      <c r="CY224">
        <f t="shared" si="243"/>
        <v>0</v>
      </c>
      <c r="CZ224">
        <f t="shared" si="244"/>
        <v>0</v>
      </c>
      <c r="DC224" t="s">
        <v>6</v>
      </c>
      <c r="DD224" t="s">
        <v>6</v>
      </c>
      <c r="DE224" t="s">
        <v>6</v>
      </c>
      <c r="DF224" t="s">
        <v>6</v>
      </c>
      <c r="DG224" t="s">
        <v>6</v>
      </c>
      <c r="DH224" t="s">
        <v>6</v>
      </c>
      <c r="DI224" t="s">
        <v>6</v>
      </c>
      <c r="DJ224" t="s">
        <v>6</v>
      </c>
      <c r="DK224" t="s">
        <v>6</v>
      </c>
      <c r="DL224" t="s">
        <v>6</v>
      </c>
      <c r="DM224" t="s">
        <v>6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68</v>
      </c>
      <c r="DW224" t="s">
        <v>68</v>
      </c>
      <c r="DX224">
        <v>1</v>
      </c>
      <c r="EE224">
        <v>64675002</v>
      </c>
      <c r="EF224">
        <v>5</v>
      </c>
      <c r="EG224" t="s">
        <v>470</v>
      </c>
      <c r="EH224">
        <v>0</v>
      </c>
      <c r="EI224" t="s">
        <v>6</v>
      </c>
      <c r="EJ224">
        <v>3</v>
      </c>
      <c r="EK224">
        <v>600001</v>
      </c>
      <c r="EL224" t="s">
        <v>471</v>
      </c>
      <c r="EM224" t="s">
        <v>472</v>
      </c>
      <c r="EO224" t="s">
        <v>6</v>
      </c>
      <c r="EQ224">
        <v>131072</v>
      </c>
      <c r="ER224">
        <v>250</v>
      </c>
      <c r="ES224">
        <v>250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245"/>
        <v>250</v>
      </c>
      <c r="FS224">
        <v>0</v>
      </c>
      <c r="FX224">
        <v>0</v>
      </c>
      <c r="FY224">
        <v>0</v>
      </c>
      <c r="GA224" t="s">
        <v>6</v>
      </c>
      <c r="GD224">
        <v>1</v>
      </c>
      <c r="GF224">
        <v>982252338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246"/>
        <v>0</v>
      </c>
      <c r="GM224">
        <f t="shared" si="247"/>
        <v>250</v>
      </c>
      <c r="GN224">
        <f t="shared" si="248"/>
        <v>0</v>
      </c>
      <c r="GO224">
        <f t="shared" si="249"/>
        <v>0</v>
      </c>
      <c r="GP224">
        <f t="shared" si="250"/>
        <v>0</v>
      </c>
      <c r="GR224">
        <v>0</v>
      </c>
      <c r="GS224">
        <v>3</v>
      </c>
      <c r="GT224">
        <v>0</v>
      </c>
      <c r="GU224" t="s">
        <v>6</v>
      </c>
      <c r="GV224">
        <f t="shared" si="251"/>
        <v>0</v>
      </c>
      <c r="GW224">
        <v>1</v>
      </c>
      <c r="GX224">
        <f t="shared" si="252"/>
        <v>0</v>
      </c>
      <c r="HA224">
        <v>0</v>
      </c>
      <c r="HB224">
        <v>0</v>
      </c>
      <c r="HC224">
        <f t="shared" si="253"/>
        <v>0</v>
      </c>
      <c r="IK224">
        <v>0</v>
      </c>
    </row>
    <row r="225" spans="1:245" x14ac:dyDescent="0.25">
      <c r="A225">
        <v>17</v>
      </c>
      <c r="B225">
        <v>1</v>
      </c>
      <c r="C225">
        <f>ROW(SmtRes!A230)</f>
        <v>230</v>
      </c>
      <c r="D225">
        <f>ROW(EtalonRes!A277)</f>
        <v>277</v>
      </c>
      <c r="E225" t="s">
        <v>541</v>
      </c>
      <c r="F225" t="s">
        <v>542</v>
      </c>
      <c r="G225" t="s">
        <v>543</v>
      </c>
      <c r="H225" t="s">
        <v>275</v>
      </c>
      <c r="I225">
        <f>ROUND(1/10,6)</f>
        <v>0.1</v>
      </c>
      <c r="J225">
        <v>0</v>
      </c>
      <c r="O225">
        <f t="shared" si="219"/>
        <v>15.4</v>
      </c>
      <c r="P225">
        <f t="shared" si="220"/>
        <v>0.73</v>
      </c>
      <c r="Q225">
        <f t="shared" si="221"/>
        <v>5.83</v>
      </c>
      <c r="R225">
        <f t="shared" si="222"/>
        <v>0.53</v>
      </c>
      <c r="S225">
        <f t="shared" si="223"/>
        <v>8.84</v>
      </c>
      <c r="T225">
        <f t="shared" si="224"/>
        <v>0</v>
      </c>
      <c r="U225">
        <f t="shared" si="225"/>
        <v>0.94069999999999987</v>
      </c>
      <c r="V225">
        <f t="shared" si="226"/>
        <v>4.4999999999999998E-2</v>
      </c>
      <c r="W225">
        <f t="shared" si="227"/>
        <v>0</v>
      </c>
      <c r="X225">
        <f t="shared" si="228"/>
        <v>11.34</v>
      </c>
      <c r="Y225">
        <f t="shared" si="229"/>
        <v>6.65</v>
      </c>
      <c r="AA225">
        <v>67927178</v>
      </c>
      <c r="AB225">
        <f t="shared" si="230"/>
        <v>153.9735</v>
      </c>
      <c r="AC225">
        <f t="shared" si="231"/>
        <v>7.25</v>
      </c>
      <c r="AD225">
        <f>ROUND(((((ET225*1.25))-((EU225*1.25)))+AE225),6)</f>
        <v>58.3</v>
      </c>
      <c r="AE225">
        <f>ROUND(((EU225*1.25)),6)</f>
        <v>5.25</v>
      </c>
      <c r="AF225">
        <f>ROUND(((EV225*1.15)),6)</f>
        <v>88.423500000000004</v>
      </c>
      <c r="AG225">
        <f t="shared" si="232"/>
        <v>0</v>
      </c>
      <c r="AH225">
        <f>((EW225*1.15))</f>
        <v>9.4069999999999983</v>
      </c>
      <c r="AI225">
        <f>((EX225*1.25))</f>
        <v>0.44999999999999996</v>
      </c>
      <c r="AJ225">
        <f t="shared" si="233"/>
        <v>0</v>
      </c>
      <c r="AK225">
        <v>130.78</v>
      </c>
      <c r="AL225">
        <v>7.25</v>
      </c>
      <c r="AM225">
        <v>46.64</v>
      </c>
      <c r="AN225">
        <v>4.2</v>
      </c>
      <c r="AO225">
        <v>76.89</v>
      </c>
      <c r="AP225">
        <v>0</v>
      </c>
      <c r="AQ225">
        <v>8.18</v>
      </c>
      <c r="AR225">
        <v>0.36</v>
      </c>
      <c r="AS225">
        <v>0</v>
      </c>
      <c r="AT225">
        <v>121</v>
      </c>
      <c r="AU225">
        <v>71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6</v>
      </c>
      <c r="BE225" t="s">
        <v>6</v>
      </c>
      <c r="BF225" t="s">
        <v>6</v>
      </c>
      <c r="BG225" t="s">
        <v>6</v>
      </c>
      <c r="BH225">
        <v>0</v>
      </c>
      <c r="BI225">
        <v>1</v>
      </c>
      <c r="BJ225" t="s">
        <v>544</v>
      </c>
      <c r="BM225">
        <v>18001</v>
      </c>
      <c r="BN225">
        <v>0</v>
      </c>
      <c r="BO225" t="s">
        <v>6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6</v>
      </c>
      <c r="BZ225">
        <v>134</v>
      </c>
      <c r="CA225">
        <v>83</v>
      </c>
      <c r="CE225">
        <v>0</v>
      </c>
      <c r="CF225">
        <v>0</v>
      </c>
      <c r="CG225">
        <v>0</v>
      </c>
      <c r="CM225">
        <v>0</v>
      </c>
      <c r="CN225" t="s">
        <v>20</v>
      </c>
      <c r="CO225">
        <v>0</v>
      </c>
      <c r="CP225">
        <f t="shared" si="234"/>
        <v>15.4</v>
      </c>
      <c r="CQ225">
        <f t="shared" si="235"/>
        <v>7.25</v>
      </c>
      <c r="CR225">
        <f t="shared" si="236"/>
        <v>58.3</v>
      </c>
      <c r="CS225">
        <f t="shared" si="237"/>
        <v>5.25</v>
      </c>
      <c r="CT225">
        <f t="shared" si="238"/>
        <v>88.423500000000004</v>
      </c>
      <c r="CU225">
        <f t="shared" si="239"/>
        <v>0</v>
      </c>
      <c r="CV225">
        <f t="shared" si="240"/>
        <v>9.4069999999999983</v>
      </c>
      <c r="CW225">
        <f t="shared" si="241"/>
        <v>0.44999999999999996</v>
      </c>
      <c r="CX225">
        <f t="shared" si="242"/>
        <v>0</v>
      </c>
      <c r="CY225">
        <f t="shared" si="243"/>
        <v>11.3377</v>
      </c>
      <c r="CZ225">
        <f t="shared" si="244"/>
        <v>6.6526999999999994</v>
      </c>
      <c r="DC225" t="s">
        <v>6</v>
      </c>
      <c r="DD225" t="s">
        <v>6</v>
      </c>
      <c r="DE225" t="s">
        <v>21</v>
      </c>
      <c r="DF225" t="s">
        <v>21</v>
      </c>
      <c r="DG225" t="s">
        <v>22</v>
      </c>
      <c r="DH225" t="s">
        <v>6</v>
      </c>
      <c r="DI225" t="s">
        <v>22</v>
      </c>
      <c r="DJ225" t="s">
        <v>21</v>
      </c>
      <c r="DK225" t="s">
        <v>6</v>
      </c>
      <c r="DL225" t="s">
        <v>6</v>
      </c>
      <c r="DM225" t="s">
        <v>6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275</v>
      </c>
      <c r="DW225" t="s">
        <v>275</v>
      </c>
      <c r="DX225">
        <v>1</v>
      </c>
      <c r="EE225">
        <v>64675096</v>
      </c>
      <c r="EF225">
        <v>2</v>
      </c>
      <c r="EG225" t="s">
        <v>23</v>
      </c>
      <c r="EH225">
        <v>0</v>
      </c>
      <c r="EI225" t="s">
        <v>6</v>
      </c>
      <c r="EJ225">
        <v>1</v>
      </c>
      <c r="EK225">
        <v>18001</v>
      </c>
      <c r="EL225" t="s">
        <v>293</v>
      </c>
      <c r="EM225" t="s">
        <v>294</v>
      </c>
      <c r="EO225" t="s">
        <v>26</v>
      </c>
      <c r="EQ225">
        <v>131072</v>
      </c>
      <c r="ER225">
        <v>130.78</v>
      </c>
      <c r="ES225">
        <v>7.25</v>
      </c>
      <c r="ET225">
        <v>46.64</v>
      </c>
      <c r="EU225">
        <v>4.2</v>
      </c>
      <c r="EV225">
        <v>76.89</v>
      </c>
      <c r="EW225">
        <v>8.18</v>
      </c>
      <c r="EX225">
        <v>0.36</v>
      </c>
      <c r="EY225">
        <v>0</v>
      </c>
      <c r="FQ225">
        <v>0</v>
      </c>
      <c r="FR225">
        <f t="shared" si="245"/>
        <v>0</v>
      </c>
      <c r="FS225">
        <v>0</v>
      </c>
      <c r="FT225" t="s">
        <v>27</v>
      </c>
      <c r="FU225" t="s">
        <v>28</v>
      </c>
      <c r="FX225">
        <v>120.6</v>
      </c>
      <c r="FY225">
        <v>70.55</v>
      </c>
      <c r="GA225" t="s">
        <v>6</v>
      </c>
      <c r="GD225">
        <v>1</v>
      </c>
      <c r="GF225">
        <v>126317247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246"/>
        <v>0</v>
      </c>
      <c r="GM225">
        <f t="shared" si="247"/>
        <v>33.39</v>
      </c>
      <c r="GN225">
        <f t="shared" si="248"/>
        <v>33.39</v>
      </c>
      <c r="GO225">
        <f t="shared" si="249"/>
        <v>0</v>
      </c>
      <c r="GP225">
        <f t="shared" si="250"/>
        <v>0</v>
      </c>
      <c r="GR225">
        <v>0</v>
      </c>
      <c r="GS225">
        <v>3</v>
      </c>
      <c r="GT225">
        <v>0</v>
      </c>
      <c r="GU225" t="s">
        <v>6</v>
      </c>
      <c r="GV225">
        <f t="shared" si="251"/>
        <v>0</v>
      </c>
      <c r="GW225">
        <v>1</v>
      </c>
      <c r="GX225">
        <f t="shared" si="252"/>
        <v>0</v>
      </c>
      <c r="HA225">
        <v>0</v>
      </c>
      <c r="HB225">
        <v>0</v>
      </c>
      <c r="HC225">
        <f t="shared" si="253"/>
        <v>0</v>
      </c>
      <c r="IK225">
        <v>0</v>
      </c>
    </row>
    <row r="226" spans="1:245" x14ac:dyDescent="0.25">
      <c r="A226">
        <v>17</v>
      </c>
      <c r="B226">
        <v>1</v>
      </c>
      <c r="E226" t="s">
        <v>545</v>
      </c>
      <c r="F226" t="s">
        <v>546</v>
      </c>
      <c r="G226" t="s">
        <v>547</v>
      </c>
      <c r="H226" t="s">
        <v>80</v>
      </c>
      <c r="I226">
        <f>ROUND(1,6)</f>
        <v>1</v>
      </c>
      <c r="J226">
        <v>0</v>
      </c>
      <c r="O226">
        <f t="shared" si="219"/>
        <v>323.13</v>
      </c>
      <c r="P226">
        <f t="shared" si="220"/>
        <v>323.13</v>
      </c>
      <c r="Q226">
        <f t="shared" si="221"/>
        <v>0</v>
      </c>
      <c r="R226">
        <f t="shared" si="222"/>
        <v>0</v>
      </c>
      <c r="S226">
        <f t="shared" si="223"/>
        <v>0</v>
      </c>
      <c r="T226">
        <f t="shared" si="224"/>
        <v>0</v>
      </c>
      <c r="U226">
        <f t="shared" si="225"/>
        <v>0</v>
      </c>
      <c r="V226">
        <f t="shared" si="226"/>
        <v>0</v>
      </c>
      <c r="W226">
        <f t="shared" si="227"/>
        <v>0</v>
      </c>
      <c r="X226">
        <f t="shared" si="228"/>
        <v>0</v>
      </c>
      <c r="Y226">
        <f t="shared" si="229"/>
        <v>0</v>
      </c>
      <c r="AA226">
        <v>67927178</v>
      </c>
      <c r="AB226">
        <f t="shared" si="230"/>
        <v>323.13</v>
      </c>
      <c r="AC226">
        <f t="shared" si="231"/>
        <v>323.13</v>
      </c>
      <c r="AD226">
        <f>ROUND((((ET226)-(EU226))+AE226),6)</f>
        <v>0</v>
      </c>
      <c r="AE226">
        <f>ROUND((EU226),6)</f>
        <v>0</v>
      </c>
      <c r="AF226">
        <f>ROUND((EV226),6)</f>
        <v>0</v>
      </c>
      <c r="AG226">
        <f t="shared" si="232"/>
        <v>0</v>
      </c>
      <c r="AH226">
        <f>(EW226)</f>
        <v>0</v>
      </c>
      <c r="AI226">
        <f>(EX226)</f>
        <v>0</v>
      </c>
      <c r="AJ226">
        <f t="shared" si="233"/>
        <v>0</v>
      </c>
      <c r="AK226">
        <v>323.13</v>
      </c>
      <c r="AL226">
        <v>323.13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6</v>
      </c>
      <c r="BE226" t="s">
        <v>6</v>
      </c>
      <c r="BF226" t="s">
        <v>6</v>
      </c>
      <c r="BG226" t="s">
        <v>6</v>
      </c>
      <c r="BH226">
        <v>3</v>
      </c>
      <c r="BI226">
        <v>1</v>
      </c>
      <c r="BJ226" t="s">
        <v>548</v>
      </c>
      <c r="BM226">
        <v>500001</v>
      </c>
      <c r="BN226">
        <v>0</v>
      </c>
      <c r="BO226" t="s">
        <v>6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6</v>
      </c>
      <c r="BZ226">
        <v>0</v>
      </c>
      <c r="CA226">
        <v>0</v>
      </c>
      <c r="CE226">
        <v>0</v>
      </c>
      <c r="CF226">
        <v>0</v>
      </c>
      <c r="CG226">
        <v>0</v>
      </c>
      <c r="CM226">
        <v>0</v>
      </c>
      <c r="CN226" t="s">
        <v>6</v>
      </c>
      <c r="CO226">
        <v>0</v>
      </c>
      <c r="CP226">
        <f t="shared" si="234"/>
        <v>323.13</v>
      </c>
      <c r="CQ226">
        <f t="shared" si="235"/>
        <v>323.13</v>
      </c>
      <c r="CR226">
        <f t="shared" si="236"/>
        <v>0</v>
      </c>
      <c r="CS226">
        <f t="shared" si="237"/>
        <v>0</v>
      </c>
      <c r="CT226">
        <f t="shared" si="238"/>
        <v>0</v>
      </c>
      <c r="CU226">
        <f t="shared" si="239"/>
        <v>0</v>
      </c>
      <c r="CV226">
        <f t="shared" si="240"/>
        <v>0</v>
      </c>
      <c r="CW226">
        <f t="shared" si="241"/>
        <v>0</v>
      </c>
      <c r="CX226">
        <f t="shared" si="242"/>
        <v>0</v>
      </c>
      <c r="CY226">
        <f t="shared" si="243"/>
        <v>0</v>
      </c>
      <c r="CZ226">
        <f t="shared" si="244"/>
        <v>0</v>
      </c>
      <c r="DC226" t="s">
        <v>6</v>
      </c>
      <c r="DD226" t="s">
        <v>6</v>
      </c>
      <c r="DE226" t="s">
        <v>6</v>
      </c>
      <c r="DF226" t="s">
        <v>6</v>
      </c>
      <c r="DG226" t="s">
        <v>6</v>
      </c>
      <c r="DH226" t="s">
        <v>6</v>
      </c>
      <c r="DI226" t="s">
        <v>6</v>
      </c>
      <c r="DJ226" t="s">
        <v>6</v>
      </c>
      <c r="DK226" t="s">
        <v>6</v>
      </c>
      <c r="DL226" t="s">
        <v>6</v>
      </c>
      <c r="DM226" t="s">
        <v>6</v>
      </c>
      <c r="DN226">
        <v>0</v>
      </c>
      <c r="DO226">
        <v>0</v>
      </c>
      <c r="DP226">
        <v>1</v>
      </c>
      <c r="DQ226">
        <v>1</v>
      </c>
      <c r="DU226">
        <v>1010</v>
      </c>
      <c r="DV226" t="s">
        <v>80</v>
      </c>
      <c r="DW226" t="s">
        <v>80</v>
      </c>
      <c r="DX226">
        <v>1</v>
      </c>
      <c r="EE226">
        <v>64675000</v>
      </c>
      <c r="EF226">
        <v>8</v>
      </c>
      <c r="EG226" t="s">
        <v>37</v>
      </c>
      <c r="EH226">
        <v>0</v>
      </c>
      <c r="EI226" t="s">
        <v>6</v>
      </c>
      <c r="EJ226">
        <v>1</v>
      </c>
      <c r="EK226">
        <v>500001</v>
      </c>
      <c r="EL226" t="s">
        <v>70</v>
      </c>
      <c r="EM226" t="s">
        <v>71</v>
      </c>
      <c r="EO226" t="s">
        <v>6</v>
      </c>
      <c r="EQ226">
        <v>131072</v>
      </c>
      <c r="ER226">
        <v>323.13</v>
      </c>
      <c r="ES226">
        <v>323.13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f t="shared" si="245"/>
        <v>0</v>
      </c>
      <c r="FS226">
        <v>0</v>
      </c>
      <c r="FX226">
        <v>0</v>
      </c>
      <c r="FY226">
        <v>0</v>
      </c>
      <c r="GA226" t="s">
        <v>6</v>
      </c>
      <c r="GD226">
        <v>1</v>
      </c>
      <c r="GF226">
        <v>870605364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246"/>
        <v>0</v>
      </c>
      <c r="GM226">
        <f t="shared" si="247"/>
        <v>323.13</v>
      </c>
      <c r="GN226">
        <f t="shared" si="248"/>
        <v>323.13</v>
      </c>
      <c r="GO226">
        <f t="shared" si="249"/>
        <v>0</v>
      </c>
      <c r="GP226">
        <f t="shared" si="250"/>
        <v>0</v>
      </c>
      <c r="GR226">
        <v>0</v>
      </c>
      <c r="GS226">
        <v>3</v>
      </c>
      <c r="GT226">
        <v>0</v>
      </c>
      <c r="GU226" t="s">
        <v>6</v>
      </c>
      <c r="GV226">
        <f t="shared" si="251"/>
        <v>0</v>
      </c>
      <c r="GW226">
        <v>1</v>
      </c>
      <c r="GX226">
        <f t="shared" si="252"/>
        <v>0</v>
      </c>
      <c r="HA226">
        <v>0</v>
      </c>
      <c r="HB226">
        <v>0</v>
      </c>
      <c r="HC226">
        <f t="shared" si="253"/>
        <v>0</v>
      </c>
      <c r="IK226">
        <v>0</v>
      </c>
    </row>
    <row r="227" spans="1:245" x14ac:dyDescent="0.25">
      <c r="A227">
        <v>17</v>
      </c>
      <c r="B227">
        <v>1</v>
      </c>
      <c r="C227">
        <f>ROW(SmtRes!A239)</f>
        <v>239</v>
      </c>
      <c r="D227">
        <f>ROW(EtalonRes!A288)</f>
        <v>288</v>
      </c>
      <c r="E227" t="s">
        <v>549</v>
      </c>
      <c r="F227" t="s">
        <v>550</v>
      </c>
      <c r="G227" t="s">
        <v>551</v>
      </c>
      <c r="H227" t="s">
        <v>170</v>
      </c>
      <c r="I227">
        <f>ROUND(72/10,9)</f>
        <v>7.2</v>
      </c>
      <c r="J227">
        <v>0</v>
      </c>
      <c r="O227">
        <f t="shared" si="219"/>
        <v>1090.99</v>
      </c>
      <c r="P227">
        <f t="shared" si="220"/>
        <v>646.41999999999996</v>
      </c>
      <c r="Q227">
        <f t="shared" si="221"/>
        <v>155.43</v>
      </c>
      <c r="R227">
        <f t="shared" si="222"/>
        <v>26.1</v>
      </c>
      <c r="S227">
        <f t="shared" si="223"/>
        <v>289.14</v>
      </c>
      <c r="T227">
        <f t="shared" si="224"/>
        <v>0</v>
      </c>
      <c r="U227">
        <f t="shared" si="225"/>
        <v>29.145600000000002</v>
      </c>
      <c r="V227">
        <f t="shared" si="226"/>
        <v>2.25</v>
      </c>
      <c r="W227">
        <f t="shared" si="227"/>
        <v>0</v>
      </c>
      <c r="X227">
        <f t="shared" si="228"/>
        <v>299.48</v>
      </c>
      <c r="Y227">
        <f t="shared" si="229"/>
        <v>189.14</v>
      </c>
      <c r="AA227">
        <v>67927178</v>
      </c>
      <c r="AB227">
        <f t="shared" si="230"/>
        <v>151.52549999999999</v>
      </c>
      <c r="AC227">
        <f t="shared" si="231"/>
        <v>89.78</v>
      </c>
      <c r="AD227">
        <f>ROUND(((((ET227*1.25))-((EU227*1.25)))+AE227),6)</f>
        <v>21.587499999999999</v>
      </c>
      <c r="AE227">
        <f>ROUND(((EU227*1.25)),6)</f>
        <v>3.625</v>
      </c>
      <c r="AF227">
        <f>ROUND(((EV227*1.15)),6)</f>
        <v>40.158000000000001</v>
      </c>
      <c r="AG227">
        <f t="shared" si="232"/>
        <v>0</v>
      </c>
      <c r="AH227">
        <f>((EW227*1.15))</f>
        <v>4.048</v>
      </c>
      <c r="AI227">
        <f>((EX227*1.25))</f>
        <v>0.3125</v>
      </c>
      <c r="AJ227">
        <f t="shared" si="233"/>
        <v>0</v>
      </c>
      <c r="AK227">
        <v>141.97</v>
      </c>
      <c r="AL227">
        <v>89.78</v>
      </c>
      <c r="AM227">
        <v>17.27</v>
      </c>
      <c r="AN227">
        <v>2.9</v>
      </c>
      <c r="AO227">
        <v>34.92</v>
      </c>
      <c r="AP227">
        <v>0</v>
      </c>
      <c r="AQ227">
        <v>3.52</v>
      </c>
      <c r="AR227">
        <v>0.25</v>
      </c>
      <c r="AS227">
        <v>0</v>
      </c>
      <c r="AT227">
        <v>95</v>
      </c>
      <c r="AU227">
        <v>60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6</v>
      </c>
      <c r="BE227" t="s">
        <v>6</v>
      </c>
      <c r="BF227" t="s">
        <v>6</v>
      </c>
      <c r="BG227" t="s">
        <v>6</v>
      </c>
      <c r="BH227">
        <v>0</v>
      </c>
      <c r="BI227">
        <v>1</v>
      </c>
      <c r="BJ227" t="s">
        <v>552</v>
      </c>
      <c r="BM227">
        <v>26001</v>
      </c>
      <c r="BN227">
        <v>0</v>
      </c>
      <c r="BO227" t="s">
        <v>6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6</v>
      </c>
      <c r="BZ227">
        <v>105</v>
      </c>
      <c r="CA227">
        <v>70</v>
      </c>
      <c r="CE227">
        <v>0</v>
      </c>
      <c r="CF227">
        <v>0</v>
      </c>
      <c r="CG227">
        <v>0</v>
      </c>
      <c r="CM227">
        <v>0</v>
      </c>
      <c r="CN227" t="s">
        <v>20</v>
      </c>
      <c r="CO227">
        <v>0</v>
      </c>
      <c r="CP227">
        <f t="shared" si="234"/>
        <v>1090.9899999999998</v>
      </c>
      <c r="CQ227">
        <f t="shared" si="235"/>
        <v>89.78</v>
      </c>
      <c r="CR227">
        <f t="shared" si="236"/>
        <v>21.587499999999999</v>
      </c>
      <c r="CS227">
        <f t="shared" si="237"/>
        <v>3.625</v>
      </c>
      <c r="CT227">
        <f t="shared" si="238"/>
        <v>40.158000000000001</v>
      </c>
      <c r="CU227">
        <f t="shared" si="239"/>
        <v>0</v>
      </c>
      <c r="CV227">
        <f t="shared" si="240"/>
        <v>4.048</v>
      </c>
      <c r="CW227">
        <f t="shared" si="241"/>
        <v>0.3125</v>
      </c>
      <c r="CX227">
        <f t="shared" si="242"/>
        <v>0</v>
      </c>
      <c r="CY227">
        <f t="shared" si="243"/>
        <v>299.47800000000001</v>
      </c>
      <c r="CZ227">
        <f t="shared" si="244"/>
        <v>189.14400000000001</v>
      </c>
      <c r="DC227" t="s">
        <v>6</v>
      </c>
      <c r="DD227" t="s">
        <v>6</v>
      </c>
      <c r="DE227" t="s">
        <v>21</v>
      </c>
      <c r="DF227" t="s">
        <v>21</v>
      </c>
      <c r="DG227" t="s">
        <v>22</v>
      </c>
      <c r="DH227" t="s">
        <v>6</v>
      </c>
      <c r="DI227" t="s">
        <v>22</v>
      </c>
      <c r="DJ227" t="s">
        <v>21</v>
      </c>
      <c r="DK227" t="s">
        <v>6</v>
      </c>
      <c r="DL227" t="s">
        <v>6</v>
      </c>
      <c r="DM227" t="s">
        <v>6</v>
      </c>
      <c r="DN227">
        <v>0</v>
      </c>
      <c r="DO227">
        <v>0</v>
      </c>
      <c r="DP227">
        <v>1</v>
      </c>
      <c r="DQ227">
        <v>1</v>
      </c>
      <c r="DU227">
        <v>1003</v>
      </c>
      <c r="DV227" t="s">
        <v>170</v>
      </c>
      <c r="DW227" t="s">
        <v>170</v>
      </c>
      <c r="DX227">
        <v>10</v>
      </c>
      <c r="EE227">
        <v>64675107</v>
      </c>
      <c r="EF227">
        <v>2</v>
      </c>
      <c r="EG227" t="s">
        <v>23</v>
      </c>
      <c r="EH227">
        <v>0</v>
      </c>
      <c r="EI227" t="s">
        <v>6</v>
      </c>
      <c r="EJ227">
        <v>1</v>
      </c>
      <c r="EK227">
        <v>26001</v>
      </c>
      <c r="EL227" t="s">
        <v>553</v>
      </c>
      <c r="EM227" t="s">
        <v>554</v>
      </c>
      <c r="EO227" t="s">
        <v>26</v>
      </c>
      <c r="EQ227">
        <v>131072</v>
      </c>
      <c r="ER227">
        <v>141.97</v>
      </c>
      <c r="ES227">
        <v>89.78</v>
      </c>
      <c r="ET227">
        <v>17.27</v>
      </c>
      <c r="EU227">
        <v>2.9</v>
      </c>
      <c r="EV227">
        <v>34.92</v>
      </c>
      <c r="EW227">
        <v>3.52</v>
      </c>
      <c r="EX227">
        <v>0.25</v>
      </c>
      <c r="EY227">
        <v>0</v>
      </c>
      <c r="FQ227">
        <v>0</v>
      </c>
      <c r="FR227">
        <f t="shared" si="245"/>
        <v>0</v>
      </c>
      <c r="FS227">
        <v>0</v>
      </c>
      <c r="FT227" t="s">
        <v>27</v>
      </c>
      <c r="FU227" t="s">
        <v>28</v>
      </c>
      <c r="FX227">
        <v>94.5</v>
      </c>
      <c r="FY227">
        <v>59.5</v>
      </c>
      <c r="GA227" t="s">
        <v>6</v>
      </c>
      <c r="GD227">
        <v>1</v>
      </c>
      <c r="GF227">
        <v>-132543621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246"/>
        <v>0</v>
      </c>
      <c r="GM227">
        <f t="shared" si="247"/>
        <v>1579.61</v>
      </c>
      <c r="GN227">
        <f t="shared" si="248"/>
        <v>1579.61</v>
      </c>
      <c r="GO227">
        <f t="shared" si="249"/>
        <v>0</v>
      </c>
      <c r="GP227">
        <f t="shared" si="250"/>
        <v>0</v>
      </c>
      <c r="GR227">
        <v>0</v>
      </c>
      <c r="GS227">
        <v>3</v>
      </c>
      <c r="GT227">
        <v>0</v>
      </c>
      <c r="GU227" t="s">
        <v>6</v>
      </c>
      <c r="GV227">
        <f t="shared" si="251"/>
        <v>0</v>
      </c>
      <c r="GW227">
        <v>1</v>
      </c>
      <c r="GX227">
        <f t="shared" si="252"/>
        <v>0</v>
      </c>
      <c r="HA227">
        <v>0</v>
      </c>
      <c r="HB227">
        <v>0</v>
      </c>
      <c r="HC227">
        <f t="shared" si="253"/>
        <v>0</v>
      </c>
      <c r="IK227">
        <v>0</v>
      </c>
    </row>
    <row r="228" spans="1:245" x14ac:dyDescent="0.25">
      <c r="A228">
        <v>17</v>
      </c>
      <c r="B228">
        <v>1</v>
      </c>
      <c r="E228" t="s">
        <v>555</v>
      </c>
      <c r="F228" t="s">
        <v>556</v>
      </c>
      <c r="G228" t="s">
        <v>557</v>
      </c>
      <c r="H228" t="s">
        <v>170</v>
      </c>
      <c r="I228">
        <f>ROUND(26.4/10,9)</f>
        <v>2.64</v>
      </c>
      <c r="J228">
        <v>0</v>
      </c>
      <c r="O228">
        <f t="shared" si="219"/>
        <v>493.68</v>
      </c>
      <c r="P228">
        <f t="shared" si="220"/>
        <v>493.68</v>
      </c>
      <c r="Q228">
        <f t="shared" si="221"/>
        <v>0</v>
      </c>
      <c r="R228">
        <f t="shared" si="222"/>
        <v>0</v>
      </c>
      <c r="S228">
        <f t="shared" si="223"/>
        <v>0</v>
      </c>
      <c r="T228">
        <f t="shared" si="224"/>
        <v>0</v>
      </c>
      <c r="U228">
        <f t="shared" si="225"/>
        <v>0</v>
      </c>
      <c r="V228">
        <f t="shared" si="226"/>
        <v>0</v>
      </c>
      <c r="W228">
        <f t="shared" si="227"/>
        <v>0</v>
      </c>
      <c r="X228">
        <f t="shared" si="228"/>
        <v>0</v>
      </c>
      <c r="Y228">
        <f t="shared" si="229"/>
        <v>0</v>
      </c>
      <c r="AA228">
        <v>67927178</v>
      </c>
      <c r="AB228">
        <f t="shared" si="230"/>
        <v>187</v>
      </c>
      <c r="AC228">
        <f t="shared" si="231"/>
        <v>187</v>
      </c>
      <c r="AD228">
        <f t="shared" ref="AD228:AD233" si="254">ROUND((((ET228)-(EU228))+AE228),6)</f>
        <v>0</v>
      </c>
      <c r="AE228">
        <f t="shared" ref="AE228:AF233" si="255">ROUND((EU228),6)</f>
        <v>0</v>
      </c>
      <c r="AF228">
        <f t="shared" si="255"/>
        <v>0</v>
      </c>
      <c r="AG228">
        <f t="shared" si="232"/>
        <v>0</v>
      </c>
      <c r="AH228">
        <f t="shared" ref="AH228:AI233" si="256">(EW228)</f>
        <v>0</v>
      </c>
      <c r="AI228">
        <f t="shared" si="256"/>
        <v>0</v>
      </c>
      <c r="AJ228">
        <f t="shared" si="233"/>
        <v>0</v>
      </c>
      <c r="AK228">
        <v>187</v>
      </c>
      <c r="AL228">
        <v>187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6</v>
      </c>
      <c r="BE228" t="s">
        <v>6</v>
      </c>
      <c r="BF228" t="s">
        <v>6</v>
      </c>
      <c r="BG228" t="s">
        <v>6</v>
      </c>
      <c r="BH228">
        <v>3</v>
      </c>
      <c r="BI228">
        <v>1</v>
      </c>
      <c r="BJ228" t="s">
        <v>558</v>
      </c>
      <c r="BM228">
        <v>500001</v>
      </c>
      <c r="BN228">
        <v>0</v>
      </c>
      <c r="BO228" t="s">
        <v>6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6</v>
      </c>
      <c r="BZ228">
        <v>0</v>
      </c>
      <c r="CA228">
        <v>0</v>
      </c>
      <c r="CE228">
        <v>0</v>
      </c>
      <c r="CF228">
        <v>0</v>
      </c>
      <c r="CG228">
        <v>0</v>
      </c>
      <c r="CM228">
        <v>0</v>
      </c>
      <c r="CN228" t="s">
        <v>6</v>
      </c>
      <c r="CO228">
        <v>0</v>
      </c>
      <c r="CP228">
        <f t="shared" si="234"/>
        <v>493.68</v>
      </c>
      <c r="CQ228">
        <f t="shared" si="235"/>
        <v>187</v>
      </c>
      <c r="CR228">
        <f t="shared" si="236"/>
        <v>0</v>
      </c>
      <c r="CS228">
        <f t="shared" si="237"/>
        <v>0</v>
      </c>
      <c r="CT228">
        <f t="shared" si="238"/>
        <v>0</v>
      </c>
      <c r="CU228">
        <f t="shared" si="239"/>
        <v>0</v>
      </c>
      <c r="CV228">
        <f t="shared" si="240"/>
        <v>0</v>
      </c>
      <c r="CW228">
        <f t="shared" si="241"/>
        <v>0</v>
      </c>
      <c r="CX228">
        <f t="shared" si="242"/>
        <v>0</v>
      </c>
      <c r="CY228">
        <f t="shared" si="243"/>
        <v>0</v>
      </c>
      <c r="CZ228">
        <f t="shared" si="244"/>
        <v>0</v>
      </c>
      <c r="DC228" t="s">
        <v>6</v>
      </c>
      <c r="DD228" t="s">
        <v>6</v>
      </c>
      <c r="DE228" t="s">
        <v>6</v>
      </c>
      <c r="DF228" t="s">
        <v>6</v>
      </c>
      <c r="DG228" t="s">
        <v>6</v>
      </c>
      <c r="DH228" t="s">
        <v>6</v>
      </c>
      <c r="DI228" t="s">
        <v>6</v>
      </c>
      <c r="DJ228" t="s">
        <v>6</v>
      </c>
      <c r="DK228" t="s">
        <v>6</v>
      </c>
      <c r="DL228" t="s">
        <v>6</v>
      </c>
      <c r="DM228" t="s">
        <v>6</v>
      </c>
      <c r="DN228">
        <v>0</v>
      </c>
      <c r="DO228">
        <v>0</v>
      </c>
      <c r="DP228">
        <v>1</v>
      </c>
      <c r="DQ228">
        <v>1</v>
      </c>
      <c r="DU228">
        <v>1003</v>
      </c>
      <c r="DV228" t="s">
        <v>170</v>
      </c>
      <c r="DW228" t="s">
        <v>170</v>
      </c>
      <c r="DX228">
        <v>10</v>
      </c>
      <c r="EE228">
        <v>64675000</v>
      </c>
      <c r="EF228">
        <v>8</v>
      </c>
      <c r="EG228" t="s">
        <v>37</v>
      </c>
      <c r="EH228">
        <v>0</v>
      </c>
      <c r="EI228" t="s">
        <v>6</v>
      </c>
      <c r="EJ228">
        <v>1</v>
      </c>
      <c r="EK228">
        <v>500001</v>
      </c>
      <c r="EL228" t="s">
        <v>70</v>
      </c>
      <c r="EM228" t="s">
        <v>71</v>
      </c>
      <c r="EO228" t="s">
        <v>6</v>
      </c>
      <c r="EQ228">
        <v>131072</v>
      </c>
      <c r="ER228">
        <v>187</v>
      </c>
      <c r="ES228">
        <v>187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 t="shared" si="245"/>
        <v>0</v>
      </c>
      <c r="FS228">
        <v>0</v>
      </c>
      <c r="FX228">
        <v>0</v>
      </c>
      <c r="FY228">
        <v>0</v>
      </c>
      <c r="GA228" t="s">
        <v>6</v>
      </c>
      <c r="GD228">
        <v>1</v>
      </c>
      <c r="GF228">
        <v>-635270664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246"/>
        <v>0</v>
      </c>
      <c r="GM228">
        <f t="shared" si="247"/>
        <v>493.68</v>
      </c>
      <c r="GN228">
        <f t="shared" si="248"/>
        <v>493.68</v>
      </c>
      <c r="GO228">
        <f t="shared" si="249"/>
        <v>0</v>
      </c>
      <c r="GP228">
        <f t="shared" si="250"/>
        <v>0</v>
      </c>
      <c r="GR228">
        <v>0</v>
      </c>
      <c r="GS228">
        <v>3</v>
      </c>
      <c r="GT228">
        <v>0</v>
      </c>
      <c r="GU228" t="s">
        <v>6</v>
      </c>
      <c r="GV228">
        <f t="shared" si="251"/>
        <v>0</v>
      </c>
      <c r="GW228">
        <v>1</v>
      </c>
      <c r="GX228">
        <f t="shared" si="252"/>
        <v>0</v>
      </c>
      <c r="HA228">
        <v>0</v>
      </c>
      <c r="HB228">
        <v>0</v>
      </c>
      <c r="HC228">
        <f t="shared" si="253"/>
        <v>0</v>
      </c>
      <c r="IK228">
        <v>0</v>
      </c>
    </row>
    <row r="229" spans="1:245" x14ac:dyDescent="0.25">
      <c r="A229">
        <v>17</v>
      </c>
      <c r="B229">
        <v>1</v>
      </c>
      <c r="E229" t="s">
        <v>559</v>
      </c>
      <c r="F229" t="s">
        <v>560</v>
      </c>
      <c r="G229" t="s">
        <v>561</v>
      </c>
      <c r="H229" t="s">
        <v>170</v>
      </c>
      <c r="I229">
        <f>ROUND(24.2/10,9)</f>
        <v>2.42</v>
      </c>
      <c r="J229">
        <v>0</v>
      </c>
      <c r="O229">
        <f t="shared" si="219"/>
        <v>461.98</v>
      </c>
      <c r="P229">
        <f t="shared" si="220"/>
        <v>461.98</v>
      </c>
      <c r="Q229">
        <f t="shared" si="221"/>
        <v>0</v>
      </c>
      <c r="R229">
        <f t="shared" si="222"/>
        <v>0</v>
      </c>
      <c r="S229">
        <f t="shared" si="223"/>
        <v>0</v>
      </c>
      <c r="T229">
        <f t="shared" si="224"/>
        <v>0</v>
      </c>
      <c r="U229">
        <f t="shared" si="225"/>
        <v>0</v>
      </c>
      <c r="V229">
        <f t="shared" si="226"/>
        <v>0</v>
      </c>
      <c r="W229">
        <f t="shared" si="227"/>
        <v>0</v>
      </c>
      <c r="X229">
        <f t="shared" si="228"/>
        <v>0</v>
      </c>
      <c r="Y229">
        <f t="shared" si="229"/>
        <v>0</v>
      </c>
      <c r="AA229">
        <v>67927178</v>
      </c>
      <c r="AB229">
        <f t="shared" si="230"/>
        <v>190.9</v>
      </c>
      <c r="AC229">
        <f t="shared" si="231"/>
        <v>190.9</v>
      </c>
      <c r="AD229">
        <f t="shared" si="254"/>
        <v>0</v>
      </c>
      <c r="AE229">
        <f t="shared" si="255"/>
        <v>0</v>
      </c>
      <c r="AF229">
        <f t="shared" si="255"/>
        <v>0</v>
      </c>
      <c r="AG229">
        <f t="shared" si="232"/>
        <v>0</v>
      </c>
      <c r="AH229">
        <f t="shared" si="256"/>
        <v>0</v>
      </c>
      <c r="AI229">
        <f t="shared" si="256"/>
        <v>0</v>
      </c>
      <c r="AJ229">
        <f t="shared" si="233"/>
        <v>0</v>
      </c>
      <c r="AK229">
        <v>190.9</v>
      </c>
      <c r="AL229">
        <v>190.9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6</v>
      </c>
      <c r="BE229" t="s">
        <v>6</v>
      </c>
      <c r="BF229" t="s">
        <v>6</v>
      </c>
      <c r="BG229" t="s">
        <v>6</v>
      </c>
      <c r="BH229">
        <v>3</v>
      </c>
      <c r="BI229">
        <v>1</v>
      </c>
      <c r="BJ229" t="s">
        <v>562</v>
      </c>
      <c r="BM229">
        <v>500001</v>
      </c>
      <c r="BN229">
        <v>0</v>
      </c>
      <c r="BO229" t="s">
        <v>6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6</v>
      </c>
      <c r="BZ229">
        <v>0</v>
      </c>
      <c r="CA229">
        <v>0</v>
      </c>
      <c r="CE229">
        <v>0</v>
      </c>
      <c r="CF229">
        <v>0</v>
      </c>
      <c r="CG229">
        <v>0</v>
      </c>
      <c r="CM229">
        <v>0</v>
      </c>
      <c r="CN229" t="s">
        <v>6</v>
      </c>
      <c r="CO229">
        <v>0</v>
      </c>
      <c r="CP229">
        <f t="shared" si="234"/>
        <v>461.98</v>
      </c>
      <c r="CQ229">
        <f t="shared" si="235"/>
        <v>190.9</v>
      </c>
      <c r="CR229">
        <f t="shared" si="236"/>
        <v>0</v>
      </c>
      <c r="CS229">
        <f t="shared" si="237"/>
        <v>0</v>
      </c>
      <c r="CT229">
        <f t="shared" si="238"/>
        <v>0</v>
      </c>
      <c r="CU229">
        <f t="shared" si="239"/>
        <v>0</v>
      </c>
      <c r="CV229">
        <f t="shared" si="240"/>
        <v>0</v>
      </c>
      <c r="CW229">
        <f t="shared" si="241"/>
        <v>0</v>
      </c>
      <c r="CX229">
        <f t="shared" si="242"/>
        <v>0</v>
      </c>
      <c r="CY229">
        <f t="shared" si="243"/>
        <v>0</v>
      </c>
      <c r="CZ229">
        <f t="shared" si="244"/>
        <v>0</v>
      </c>
      <c r="DC229" t="s">
        <v>6</v>
      </c>
      <c r="DD229" t="s">
        <v>6</v>
      </c>
      <c r="DE229" t="s">
        <v>6</v>
      </c>
      <c r="DF229" t="s">
        <v>6</v>
      </c>
      <c r="DG229" t="s">
        <v>6</v>
      </c>
      <c r="DH229" t="s">
        <v>6</v>
      </c>
      <c r="DI229" t="s">
        <v>6</v>
      </c>
      <c r="DJ229" t="s">
        <v>6</v>
      </c>
      <c r="DK229" t="s">
        <v>6</v>
      </c>
      <c r="DL229" t="s">
        <v>6</v>
      </c>
      <c r="DM229" t="s">
        <v>6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170</v>
      </c>
      <c r="DW229" t="s">
        <v>170</v>
      </c>
      <c r="DX229">
        <v>10</v>
      </c>
      <c r="EE229">
        <v>64675000</v>
      </c>
      <c r="EF229">
        <v>8</v>
      </c>
      <c r="EG229" t="s">
        <v>37</v>
      </c>
      <c r="EH229">
        <v>0</v>
      </c>
      <c r="EI229" t="s">
        <v>6</v>
      </c>
      <c r="EJ229">
        <v>1</v>
      </c>
      <c r="EK229">
        <v>500001</v>
      </c>
      <c r="EL229" t="s">
        <v>70</v>
      </c>
      <c r="EM229" t="s">
        <v>71</v>
      </c>
      <c r="EO229" t="s">
        <v>6</v>
      </c>
      <c r="EQ229">
        <v>131072</v>
      </c>
      <c r="ER229">
        <v>190.9</v>
      </c>
      <c r="ES229">
        <v>190.9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si="245"/>
        <v>0</v>
      </c>
      <c r="FS229">
        <v>0</v>
      </c>
      <c r="FX229">
        <v>0</v>
      </c>
      <c r="FY229">
        <v>0</v>
      </c>
      <c r="GA229" t="s">
        <v>6</v>
      </c>
      <c r="GD229">
        <v>1</v>
      </c>
      <c r="GF229">
        <v>1620014148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246"/>
        <v>0</v>
      </c>
      <c r="GM229">
        <f t="shared" si="247"/>
        <v>461.98</v>
      </c>
      <c r="GN229">
        <f t="shared" si="248"/>
        <v>461.98</v>
      </c>
      <c r="GO229">
        <f t="shared" si="249"/>
        <v>0</v>
      </c>
      <c r="GP229">
        <f t="shared" si="250"/>
        <v>0</v>
      </c>
      <c r="GR229">
        <v>0</v>
      </c>
      <c r="GS229">
        <v>3</v>
      </c>
      <c r="GT229">
        <v>0</v>
      </c>
      <c r="GU229" t="s">
        <v>6</v>
      </c>
      <c r="GV229">
        <f t="shared" si="251"/>
        <v>0</v>
      </c>
      <c r="GW229">
        <v>1</v>
      </c>
      <c r="GX229">
        <f t="shared" si="252"/>
        <v>0</v>
      </c>
      <c r="HA229">
        <v>0</v>
      </c>
      <c r="HB229">
        <v>0</v>
      </c>
      <c r="HC229">
        <f t="shared" si="253"/>
        <v>0</v>
      </c>
      <c r="IK229">
        <v>0</v>
      </c>
    </row>
    <row r="230" spans="1:245" x14ac:dyDescent="0.25">
      <c r="A230">
        <v>17</v>
      </c>
      <c r="B230">
        <v>1</v>
      </c>
      <c r="E230" t="s">
        <v>563</v>
      </c>
      <c r="F230" t="s">
        <v>564</v>
      </c>
      <c r="G230" t="s">
        <v>565</v>
      </c>
      <c r="H230" t="s">
        <v>170</v>
      </c>
      <c r="I230">
        <f>ROUND(13.2/10,9)</f>
        <v>1.32</v>
      </c>
      <c r="J230">
        <v>0</v>
      </c>
      <c r="O230">
        <f t="shared" si="219"/>
        <v>318.12</v>
      </c>
      <c r="P230">
        <f t="shared" si="220"/>
        <v>318.12</v>
      </c>
      <c r="Q230">
        <f t="shared" si="221"/>
        <v>0</v>
      </c>
      <c r="R230">
        <f t="shared" si="222"/>
        <v>0</v>
      </c>
      <c r="S230">
        <f t="shared" si="223"/>
        <v>0</v>
      </c>
      <c r="T230">
        <f t="shared" si="224"/>
        <v>0</v>
      </c>
      <c r="U230">
        <f t="shared" si="225"/>
        <v>0</v>
      </c>
      <c r="V230">
        <f t="shared" si="226"/>
        <v>0</v>
      </c>
      <c r="W230">
        <f t="shared" si="227"/>
        <v>0</v>
      </c>
      <c r="X230">
        <f t="shared" si="228"/>
        <v>0</v>
      </c>
      <c r="Y230">
        <f t="shared" si="229"/>
        <v>0</v>
      </c>
      <c r="AA230">
        <v>67927178</v>
      </c>
      <c r="AB230">
        <f t="shared" si="230"/>
        <v>241</v>
      </c>
      <c r="AC230">
        <f t="shared" si="231"/>
        <v>241</v>
      </c>
      <c r="AD230">
        <f t="shared" si="254"/>
        <v>0</v>
      </c>
      <c r="AE230">
        <f t="shared" si="255"/>
        <v>0</v>
      </c>
      <c r="AF230">
        <f t="shared" si="255"/>
        <v>0</v>
      </c>
      <c r="AG230">
        <f t="shared" si="232"/>
        <v>0</v>
      </c>
      <c r="AH230">
        <f t="shared" si="256"/>
        <v>0</v>
      </c>
      <c r="AI230">
        <f t="shared" si="256"/>
        <v>0</v>
      </c>
      <c r="AJ230">
        <f t="shared" si="233"/>
        <v>0</v>
      </c>
      <c r="AK230">
        <v>241</v>
      </c>
      <c r="AL230">
        <v>241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6</v>
      </c>
      <c r="BE230" t="s">
        <v>6</v>
      </c>
      <c r="BF230" t="s">
        <v>6</v>
      </c>
      <c r="BG230" t="s">
        <v>6</v>
      </c>
      <c r="BH230">
        <v>3</v>
      </c>
      <c r="BI230">
        <v>1</v>
      </c>
      <c r="BJ230" t="s">
        <v>566</v>
      </c>
      <c r="BM230">
        <v>500001</v>
      </c>
      <c r="BN230">
        <v>0</v>
      </c>
      <c r="BO230" t="s">
        <v>6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6</v>
      </c>
      <c r="BZ230">
        <v>0</v>
      </c>
      <c r="CA230">
        <v>0</v>
      </c>
      <c r="CE230">
        <v>0</v>
      </c>
      <c r="CF230">
        <v>0</v>
      </c>
      <c r="CG230">
        <v>0</v>
      </c>
      <c r="CM230">
        <v>0</v>
      </c>
      <c r="CN230" t="s">
        <v>6</v>
      </c>
      <c r="CO230">
        <v>0</v>
      </c>
      <c r="CP230">
        <f t="shared" si="234"/>
        <v>318.12</v>
      </c>
      <c r="CQ230">
        <f t="shared" si="235"/>
        <v>241</v>
      </c>
      <c r="CR230">
        <f t="shared" si="236"/>
        <v>0</v>
      </c>
      <c r="CS230">
        <f t="shared" si="237"/>
        <v>0</v>
      </c>
      <c r="CT230">
        <f t="shared" si="238"/>
        <v>0</v>
      </c>
      <c r="CU230">
        <f t="shared" si="239"/>
        <v>0</v>
      </c>
      <c r="CV230">
        <f t="shared" si="240"/>
        <v>0</v>
      </c>
      <c r="CW230">
        <f t="shared" si="241"/>
        <v>0</v>
      </c>
      <c r="CX230">
        <f t="shared" si="242"/>
        <v>0</v>
      </c>
      <c r="CY230">
        <f t="shared" si="243"/>
        <v>0</v>
      </c>
      <c r="CZ230">
        <f t="shared" si="244"/>
        <v>0</v>
      </c>
      <c r="DC230" t="s">
        <v>6</v>
      </c>
      <c r="DD230" t="s">
        <v>6</v>
      </c>
      <c r="DE230" t="s">
        <v>6</v>
      </c>
      <c r="DF230" t="s">
        <v>6</v>
      </c>
      <c r="DG230" t="s">
        <v>6</v>
      </c>
      <c r="DH230" t="s">
        <v>6</v>
      </c>
      <c r="DI230" t="s">
        <v>6</v>
      </c>
      <c r="DJ230" t="s">
        <v>6</v>
      </c>
      <c r="DK230" t="s">
        <v>6</v>
      </c>
      <c r="DL230" t="s">
        <v>6</v>
      </c>
      <c r="DM230" t="s">
        <v>6</v>
      </c>
      <c r="DN230">
        <v>0</v>
      </c>
      <c r="DO230">
        <v>0</v>
      </c>
      <c r="DP230">
        <v>1</v>
      </c>
      <c r="DQ230">
        <v>1</v>
      </c>
      <c r="DU230">
        <v>1003</v>
      </c>
      <c r="DV230" t="s">
        <v>170</v>
      </c>
      <c r="DW230" t="s">
        <v>170</v>
      </c>
      <c r="DX230">
        <v>10</v>
      </c>
      <c r="EE230">
        <v>64675000</v>
      </c>
      <c r="EF230">
        <v>8</v>
      </c>
      <c r="EG230" t="s">
        <v>37</v>
      </c>
      <c r="EH230">
        <v>0</v>
      </c>
      <c r="EI230" t="s">
        <v>6</v>
      </c>
      <c r="EJ230">
        <v>1</v>
      </c>
      <c r="EK230">
        <v>500001</v>
      </c>
      <c r="EL230" t="s">
        <v>70</v>
      </c>
      <c r="EM230" t="s">
        <v>71</v>
      </c>
      <c r="EO230" t="s">
        <v>6</v>
      </c>
      <c r="EQ230">
        <v>131072</v>
      </c>
      <c r="ER230">
        <v>241</v>
      </c>
      <c r="ES230">
        <v>241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 t="shared" si="245"/>
        <v>0</v>
      </c>
      <c r="FS230">
        <v>0</v>
      </c>
      <c r="FX230">
        <v>0</v>
      </c>
      <c r="FY230">
        <v>0</v>
      </c>
      <c r="GA230" t="s">
        <v>6</v>
      </c>
      <c r="GD230">
        <v>1</v>
      </c>
      <c r="GF230">
        <v>169942658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si="246"/>
        <v>0</v>
      </c>
      <c r="GM230">
        <f t="shared" si="247"/>
        <v>318.12</v>
      </c>
      <c r="GN230">
        <f t="shared" si="248"/>
        <v>318.12</v>
      </c>
      <c r="GO230">
        <f t="shared" si="249"/>
        <v>0</v>
      </c>
      <c r="GP230">
        <f t="shared" si="250"/>
        <v>0</v>
      </c>
      <c r="GR230">
        <v>0</v>
      </c>
      <c r="GS230">
        <v>3</v>
      </c>
      <c r="GT230">
        <v>0</v>
      </c>
      <c r="GU230" t="s">
        <v>6</v>
      </c>
      <c r="GV230">
        <f t="shared" si="251"/>
        <v>0</v>
      </c>
      <c r="GW230">
        <v>1</v>
      </c>
      <c r="GX230">
        <f t="shared" si="252"/>
        <v>0</v>
      </c>
      <c r="HA230">
        <v>0</v>
      </c>
      <c r="HB230">
        <v>0</v>
      </c>
      <c r="HC230">
        <f t="shared" si="253"/>
        <v>0</v>
      </c>
      <c r="IK230">
        <v>0</v>
      </c>
    </row>
    <row r="231" spans="1:245" x14ac:dyDescent="0.25">
      <c r="A231">
        <v>17</v>
      </c>
      <c r="B231">
        <v>1</v>
      </c>
      <c r="E231" t="s">
        <v>567</v>
      </c>
      <c r="F231" t="s">
        <v>568</v>
      </c>
      <c r="G231" t="s">
        <v>569</v>
      </c>
      <c r="H231" t="s">
        <v>170</v>
      </c>
      <c r="I231">
        <f>ROUND(4.4/10,9)</f>
        <v>0.44</v>
      </c>
      <c r="J231">
        <v>0</v>
      </c>
      <c r="O231">
        <f t="shared" si="219"/>
        <v>250.36</v>
      </c>
      <c r="P231">
        <f t="shared" si="220"/>
        <v>250.36</v>
      </c>
      <c r="Q231">
        <f t="shared" si="221"/>
        <v>0</v>
      </c>
      <c r="R231">
        <f t="shared" si="222"/>
        <v>0</v>
      </c>
      <c r="S231">
        <f t="shared" si="223"/>
        <v>0</v>
      </c>
      <c r="T231">
        <f t="shared" si="224"/>
        <v>0</v>
      </c>
      <c r="U231">
        <f t="shared" si="225"/>
        <v>0</v>
      </c>
      <c r="V231">
        <f t="shared" si="226"/>
        <v>0</v>
      </c>
      <c r="W231">
        <f t="shared" si="227"/>
        <v>0</v>
      </c>
      <c r="X231">
        <f t="shared" si="228"/>
        <v>0</v>
      </c>
      <c r="Y231">
        <f t="shared" si="229"/>
        <v>0</v>
      </c>
      <c r="AA231">
        <v>67927178</v>
      </c>
      <c r="AB231">
        <f t="shared" si="230"/>
        <v>569</v>
      </c>
      <c r="AC231">
        <f t="shared" si="231"/>
        <v>569</v>
      </c>
      <c r="AD231">
        <f t="shared" si="254"/>
        <v>0</v>
      </c>
      <c r="AE231">
        <f t="shared" si="255"/>
        <v>0</v>
      </c>
      <c r="AF231">
        <f t="shared" si="255"/>
        <v>0</v>
      </c>
      <c r="AG231">
        <f t="shared" si="232"/>
        <v>0</v>
      </c>
      <c r="AH231">
        <f t="shared" si="256"/>
        <v>0</v>
      </c>
      <c r="AI231">
        <f t="shared" si="256"/>
        <v>0</v>
      </c>
      <c r="AJ231">
        <f t="shared" si="233"/>
        <v>0</v>
      </c>
      <c r="AK231">
        <v>569</v>
      </c>
      <c r="AL231">
        <v>569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6</v>
      </c>
      <c r="BE231" t="s">
        <v>6</v>
      </c>
      <c r="BF231" t="s">
        <v>6</v>
      </c>
      <c r="BG231" t="s">
        <v>6</v>
      </c>
      <c r="BH231">
        <v>3</v>
      </c>
      <c r="BI231">
        <v>1</v>
      </c>
      <c r="BJ231" t="s">
        <v>570</v>
      </c>
      <c r="BM231">
        <v>500001</v>
      </c>
      <c r="BN231">
        <v>0</v>
      </c>
      <c r="BO231" t="s">
        <v>6</v>
      </c>
      <c r="BP231">
        <v>0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6</v>
      </c>
      <c r="BZ231">
        <v>0</v>
      </c>
      <c r="CA231">
        <v>0</v>
      </c>
      <c r="CE231">
        <v>0</v>
      </c>
      <c r="CF231">
        <v>0</v>
      </c>
      <c r="CG231">
        <v>0</v>
      </c>
      <c r="CM231">
        <v>0</v>
      </c>
      <c r="CN231" t="s">
        <v>6</v>
      </c>
      <c r="CO231">
        <v>0</v>
      </c>
      <c r="CP231">
        <f t="shared" si="234"/>
        <v>250.36</v>
      </c>
      <c r="CQ231">
        <f t="shared" si="235"/>
        <v>569</v>
      </c>
      <c r="CR231">
        <f t="shared" si="236"/>
        <v>0</v>
      </c>
      <c r="CS231">
        <f t="shared" si="237"/>
        <v>0</v>
      </c>
      <c r="CT231">
        <f t="shared" si="238"/>
        <v>0</v>
      </c>
      <c r="CU231">
        <f t="shared" si="239"/>
        <v>0</v>
      </c>
      <c r="CV231">
        <f t="shared" si="240"/>
        <v>0</v>
      </c>
      <c r="CW231">
        <f t="shared" si="241"/>
        <v>0</v>
      </c>
      <c r="CX231">
        <f t="shared" si="242"/>
        <v>0</v>
      </c>
      <c r="CY231">
        <f t="shared" si="243"/>
        <v>0</v>
      </c>
      <c r="CZ231">
        <f t="shared" si="244"/>
        <v>0</v>
      </c>
      <c r="DC231" t="s">
        <v>6</v>
      </c>
      <c r="DD231" t="s">
        <v>6</v>
      </c>
      <c r="DE231" t="s">
        <v>6</v>
      </c>
      <c r="DF231" t="s">
        <v>6</v>
      </c>
      <c r="DG231" t="s">
        <v>6</v>
      </c>
      <c r="DH231" t="s">
        <v>6</v>
      </c>
      <c r="DI231" t="s">
        <v>6</v>
      </c>
      <c r="DJ231" t="s">
        <v>6</v>
      </c>
      <c r="DK231" t="s">
        <v>6</v>
      </c>
      <c r="DL231" t="s">
        <v>6</v>
      </c>
      <c r="DM231" t="s">
        <v>6</v>
      </c>
      <c r="DN231">
        <v>0</v>
      </c>
      <c r="DO231">
        <v>0</v>
      </c>
      <c r="DP231">
        <v>1</v>
      </c>
      <c r="DQ231">
        <v>1</v>
      </c>
      <c r="DU231">
        <v>1003</v>
      </c>
      <c r="DV231" t="s">
        <v>170</v>
      </c>
      <c r="DW231" t="s">
        <v>170</v>
      </c>
      <c r="DX231">
        <v>10</v>
      </c>
      <c r="EE231">
        <v>64675000</v>
      </c>
      <c r="EF231">
        <v>8</v>
      </c>
      <c r="EG231" t="s">
        <v>37</v>
      </c>
      <c r="EH231">
        <v>0</v>
      </c>
      <c r="EI231" t="s">
        <v>6</v>
      </c>
      <c r="EJ231">
        <v>1</v>
      </c>
      <c r="EK231">
        <v>500001</v>
      </c>
      <c r="EL231" t="s">
        <v>70</v>
      </c>
      <c r="EM231" t="s">
        <v>71</v>
      </c>
      <c r="EO231" t="s">
        <v>6</v>
      </c>
      <c r="EQ231">
        <v>131072</v>
      </c>
      <c r="ER231">
        <v>569</v>
      </c>
      <c r="ES231">
        <v>569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245"/>
        <v>0</v>
      </c>
      <c r="FS231">
        <v>0</v>
      </c>
      <c r="FX231">
        <v>0</v>
      </c>
      <c r="FY231">
        <v>0</v>
      </c>
      <c r="GA231" t="s">
        <v>6</v>
      </c>
      <c r="GD231">
        <v>1</v>
      </c>
      <c r="GF231">
        <v>-2118794228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246"/>
        <v>0</v>
      </c>
      <c r="GM231">
        <f t="shared" si="247"/>
        <v>250.36</v>
      </c>
      <c r="GN231">
        <f t="shared" si="248"/>
        <v>250.36</v>
      </c>
      <c r="GO231">
        <f t="shared" si="249"/>
        <v>0</v>
      </c>
      <c r="GP231">
        <f t="shared" si="250"/>
        <v>0</v>
      </c>
      <c r="GR231">
        <v>0</v>
      </c>
      <c r="GS231">
        <v>3</v>
      </c>
      <c r="GT231">
        <v>0</v>
      </c>
      <c r="GU231" t="s">
        <v>6</v>
      </c>
      <c r="GV231">
        <f t="shared" si="251"/>
        <v>0</v>
      </c>
      <c r="GW231">
        <v>1</v>
      </c>
      <c r="GX231">
        <f t="shared" si="252"/>
        <v>0</v>
      </c>
      <c r="HA231">
        <v>0</v>
      </c>
      <c r="HB231">
        <v>0</v>
      </c>
      <c r="HC231">
        <f t="shared" si="253"/>
        <v>0</v>
      </c>
      <c r="IK231">
        <v>0</v>
      </c>
    </row>
    <row r="232" spans="1:245" x14ac:dyDescent="0.25">
      <c r="A232">
        <v>17</v>
      </c>
      <c r="B232">
        <v>1</v>
      </c>
      <c r="E232" t="s">
        <v>571</v>
      </c>
      <c r="F232" t="s">
        <v>572</v>
      </c>
      <c r="G232" t="s">
        <v>573</v>
      </c>
      <c r="H232" t="s">
        <v>170</v>
      </c>
      <c r="I232">
        <f>ROUND(11/10,9)</f>
        <v>1.1000000000000001</v>
      </c>
      <c r="J232">
        <v>0</v>
      </c>
      <c r="O232">
        <f t="shared" si="219"/>
        <v>396.99</v>
      </c>
      <c r="P232">
        <f t="shared" si="220"/>
        <v>396.99</v>
      </c>
      <c r="Q232">
        <f t="shared" si="221"/>
        <v>0</v>
      </c>
      <c r="R232">
        <f t="shared" si="222"/>
        <v>0</v>
      </c>
      <c r="S232">
        <f t="shared" si="223"/>
        <v>0</v>
      </c>
      <c r="T232">
        <f t="shared" si="224"/>
        <v>0</v>
      </c>
      <c r="U232">
        <f t="shared" si="225"/>
        <v>0</v>
      </c>
      <c r="V232">
        <f t="shared" si="226"/>
        <v>0</v>
      </c>
      <c r="W232">
        <f t="shared" si="227"/>
        <v>0</v>
      </c>
      <c r="X232">
        <f t="shared" si="228"/>
        <v>0</v>
      </c>
      <c r="Y232">
        <f t="shared" si="229"/>
        <v>0</v>
      </c>
      <c r="AA232">
        <v>67927178</v>
      </c>
      <c r="AB232">
        <f t="shared" si="230"/>
        <v>360.9</v>
      </c>
      <c r="AC232">
        <f t="shared" si="231"/>
        <v>360.9</v>
      </c>
      <c r="AD232">
        <f t="shared" si="254"/>
        <v>0</v>
      </c>
      <c r="AE232">
        <f t="shared" si="255"/>
        <v>0</v>
      </c>
      <c r="AF232">
        <f t="shared" si="255"/>
        <v>0</v>
      </c>
      <c r="AG232">
        <f t="shared" si="232"/>
        <v>0</v>
      </c>
      <c r="AH232">
        <f t="shared" si="256"/>
        <v>0</v>
      </c>
      <c r="AI232">
        <f t="shared" si="256"/>
        <v>0</v>
      </c>
      <c r="AJ232">
        <f t="shared" si="233"/>
        <v>0</v>
      </c>
      <c r="AK232">
        <v>360.9</v>
      </c>
      <c r="AL232">
        <v>360.9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6</v>
      </c>
      <c r="BE232" t="s">
        <v>6</v>
      </c>
      <c r="BF232" t="s">
        <v>6</v>
      </c>
      <c r="BG232" t="s">
        <v>6</v>
      </c>
      <c r="BH232">
        <v>3</v>
      </c>
      <c r="BI232">
        <v>1</v>
      </c>
      <c r="BJ232" t="s">
        <v>574</v>
      </c>
      <c r="BM232">
        <v>500001</v>
      </c>
      <c r="BN232">
        <v>0</v>
      </c>
      <c r="BO232" t="s">
        <v>6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6</v>
      </c>
      <c r="BZ232">
        <v>0</v>
      </c>
      <c r="CA232">
        <v>0</v>
      </c>
      <c r="CE232">
        <v>0</v>
      </c>
      <c r="CF232">
        <v>0</v>
      </c>
      <c r="CG232">
        <v>0</v>
      </c>
      <c r="CM232">
        <v>0</v>
      </c>
      <c r="CN232" t="s">
        <v>6</v>
      </c>
      <c r="CO232">
        <v>0</v>
      </c>
      <c r="CP232">
        <f t="shared" si="234"/>
        <v>396.99</v>
      </c>
      <c r="CQ232">
        <f t="shared" si="235"/>
        <v>360.9</v>
      </c>
      <c r="CR232">
        <f t="shared" si="236"/>
        <v>0</v>
      </c>
      <c r="CS232">
        <f t="shared" si="237"/>
        <v>0</v>
      </c>
      <c r="CT232">
        <f t="shared" si="238"/>
        <v>0</v>
      </c>
      <c r="CU232">
        <f t="shared" si="239"/>
        <v>0</v>
      </c>
      <c r="CV232">
        <f t="shared" si="240"/>
        <v>0</v>
      </c>
      <c r="CW232">
        <f t="shared" si="241"/>
        <v>0</v>
      </c>
      <c r="CX232">
        <f t="shared" si="242"/>
        <v>0</v>
      </c>
      <c r="CY232">
        <f t="shared" si="243"/>
        <v>0</v>
      </c>
      <c r="CZ232">
        <f t="shared" si="244"/>
        <v>0</v>
      </c>
      <c r="DC232" t="s">
        <v>6</v>
      </c>
      <c r="DD232" t="s">
        <v>6</v>
      </c>
      <c r="DE232" t="s">
        <v>6</v>
      </c>
      <c r="DF232" t="s">
        <v>6</v>
      </c>
      <c r="DG232" t="s">
        <v>6</v>
      </c>
      <c r="DH232" t="s">
        <v>6</v>
      </c>
      <c r="DI232" t="s">
        <v>6</v>
      </c>
      <c r="DJ232" t="s">
        <v>6</v>
      </c>
      <c r="DK232" t="s">
        <v>6</v>
      </c>
      <c r="DL232" t="s">
        <v>6</v>
      </c>
      <c r="DM232" t="s">
        <v>6</v>
      </c>
      <c r="DN232">
        <v>0</v>
      </c>
      <c r="DO232">
        <v>0</v>
      </c>
      <c r="DP232">
        <v>1</v>
      </c>
      <c r="DQ232">
        <v>1</v>
      </c>
      <c r="DU232">
        <v>1003</v>
      </c>
      <c r="DV232" t="s">
        <v>170</v>
      </c>
      <c r="DW232" t="s">
        <v>170</v>
      </c>
      <c r="DX232">
        <v>10</v>
      </c>
      <c r="EE232">
        <v>64675000</v>
      </c>
      <c r="EF232">
        <v>8</v>
      </c>
      <c r="EG232" t="s">
        <v>37</v>
      </c>
      <c r="EH232">
        <v>0</v>
      </c>
      <c r="EI232" t="s">
        <v>6</v>
      </c>
      <c r="EJ232">
        <v>1</v>
      </c>
      <c r="EK232">
        <v>500001</v>
      </c>
      <c r="EL232" t="s">
        <v>70</v>
      </c>
      <c r="EM232" t="s">
        <v>71</v>
      </c>
      <c r="EO232" t="s">
        <v>6</v>
      </c>
      <c r="EQ232">
        <v>131072</v>
      </c>
      <c r="ER232">
        <v>360.9</v>
      </c>
      <c r="ES232">
        <v>360.9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f t="shared" si="245"/>
        <v>0</v>
      </c>
      <c r="FS232">
        <v>0</v>
      </c>
      <c r="FX232">
        <v>0</v>
      </c>
      <c r="FY232">
        <v>0</v>
      </c>
      <c r="GA232" t="s">
        <v>6</v>
      </c>
      <c r="GD232">
        <v>1</v>
      </c>
      <c r="GF232">
        <v>1831450787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 t="shared" si="246"/>
        <v>0</v>
      </c>
      <c r="GM232">
        <f t="shared" si="247"/>
        <v>396.99</v>
      </c>
      <c r="GN232">
        <f t="shared" si="248"/>
        <v>396.99</v>
      </c>
      <c r="GO232">
        <f t="shared" si="249"/>
        <v>0</v>
      </c>
      <c r="GP232">
        <f t="shared" si="250"/>
        <v>0</v>
      </c>
      <c r="GR232">
        <v>0</v>
      </c>
      <c r="GS232">
        <v>3</v>
      </c>
      <c r="GT232">
        <v>0</v>
      </c>
      <c r="GU232" t="s">
        <v>6</v>
      </c>
      <c r="GV232">
        <f t="shared" si="251"/>
        <v>0</v>
      </c>
      <c r="GW232">
        <v>1</v>
      </c>
      <c r="GX232">
        <f t="shared" si="252"/>
        <v>0</v>
      </c>
      <c r="HA232">
        <v>0</v>
      </c>
      <c r="HB232">
        <v>0</v>
      </c>
      <c r="HC232">
        <f t="shared" si="253"/>
        <v>0</v>
      </c>
      <c r="IK232">
        <v>0</v>
      </c>
    </row>
    <row r="233" spans="1:245" x14ac:dyDescent="0.25">
      <c r="A233">
        <v>17</v>
      </c>
      <c r="B233">
        <v>1</v>
      </c>
      <c r="E233" t="s">
        <v>575</v>
      </c>
      <c r="F233" t="s">
        <v>35</v>
      </c>
      <c r="G233" t="s">
        <v>117</v>
      </c>
      <c r="H233" t="s">
        <v>18</v>
      </c>
      <c r="I233">
        <v>1</v>
      </c>
      <c r="J233">
        <v>0</v>
      </c>
      <c r="O233">
        <f t="shared" si="219"/>
        <v>28.04</v>
      </c>
      <c r="P233">
        <f t="shared" si="220"/>
        <v>28.04</v>
      </c>
      <c r="Q233">
        <f t="shared" si="221"/>
        <v>0</v>
      </c>
      <c r="R233">
        <f t="shared" si="222"/>
        <v>0</v>
      </c>
      <c r="S233">
        <f t="shared" si="223"/>
        <v>0</v>
      </c>
      <c r="T233">
        <f t="shared" si="224"/>
        <v>0</v>
      </c>
      <c r="U233">
        <f t="shared" si="225"/>
        <v>0</v>
      </c>
      <c r="V233">
        <f t="shared" si="226"/>
        <v>0</v>
      </c>
      <c r="W233">
        <f t="shared" si="227"/>
        <v>0</v>
      </c>
      <c r="X233">
        <f t="shared" si="228"/>
        <v>0</v>
      </c>
      <c r="Y233">
        <f t="shared" si="229"/>
        <v>0</v>
      </c>
      <c r="AA233">
        <v>67927178</v>
      </c>
      <c r="AB233">
        <f t="shared" si="230"/>
        <v>28.04</v>
      </c>
      <c r="AC233">
        <f t="shared" si="231"/>
        <v>28.04</v>
      </c>
      <c r="AD233">
        <f t="shared" si="254"/>
        <v>0</v>
      </c>
      <c r="AE233">
        <f t="shared" si="255"/>
        <v>0</v>
      </c>
      <c r="AF233">
        <f t="shared" si="255"/>
        <v>0</v>
      </c>
      <c r="AG233">
        <f t="shared" si="232"/>
        <v>0</v>
      </c>
      <c r="AH233">
        <f t="shared" si="256"/>
        <v>0</v>
      </c>
      <c r="AI233">
        <f t="shared" si="256"/>
        <v>0</v>
      </c>
      <c r="AJ233">
        <f t="shared" si="233"/>
        <v>0</v>
      </c>
      <c r="AK233">
        <v>28.04</v>
      </c>
      <c r="AL233">
        <v>28.04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6</v>
      </c>
      <c r="BE233" t="s">
        <v>6</v>
      </c>
      <c r="BF233" t="s">
        <v>6</v>
      </c>
      <c r="BG233" t="s">
        <v>6</v>
      </c>
      <c r="BH233">
        <v>3</v>
      </c>
      <c r="BI233">
        <v>1</v>
      </c>
      <c r="BJ233" t="s">
        <v>6</v>
      </c>
      <c r="BM233">
        <v>1100</v>
      </c>
      <c r="BN233">
        <v>0</v>
      </c>
      <c r="BO233" t="s">
        <v>6</v>
      </c>
      <c r="BP233">
        <v>0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6</v>
      </c>
      <c r="BZ233">
        <v>0</v>
      </c>
      <c r="CA233">
        <v>0</v>
      </c>
      <c r="CE233">
        <v>0</v>
      </c>
      <c r="CF233">
        <v>0</v>
      </c>
      <c r="CG233">
        <v>0</v>
      </c>
      <c r="CM233">
        <v>0</v>
      </c>
      <c r="CN233" t="s">
        <v>6</v>
      </c>
      <c r="CO233">
        <v>0</v>
      </c>
      <c r="CP233">
        <f t="shared" si="234"/>
        <v>28.04</v>
      </c>
      <c r="CQ233">
        <f t="shared" si="235"/>
        <v>28.04</v>
      </c>
      <c r="CR233">
        <f t="shared" si="236"/>
        <v>0</v>
      </c>
      <c r="CS233">
        <f t="shared" si="237"/>
        <v>0</v>
      </c>
      <c r="CT233">
        <f t="shared" si="238"/>
        <v>0</v>
      </c>
      <c r="CU233">
        <f t="shared" si="239"/>
        <v>0</v>
      </c>
      <c r="CV233">
        <f t="shared" si="240"/>
        <v>0</v>
      </c>
      <c r="CW233">
        <f t="shared" si="241"/>
        <v>0</v>
      </c>
      <c r="CX233">
        <f t="shared" si="242"/>
        <v>0</v>
      </c>
      <c r="CY233">
        <f t="shared" si="243"/>
        <v>0</v>
      </c>
      <c r="CZ233">
        <f t="shared" si="244"/>
        <v>0</v>
      </c>
      <c r="DC233" t="s">
        <v>6</v>
      </c>
      <c r="DD233" t="s">
        <v>6</v>
      </c>
      <c r="DE233" t="s">
        <v>6</v>
      </c>
      <c r="DF233" t="s">
        <v>6</v>
      </c>
      <c r="DG233" t="s">
        <v>6</v>
      </c>
      <c r="DH233" t="s">
        <v>6</v>
      </c>
      <c r="DI233" t="s">
        <v>6</v>
      </c>
      <c r="DJ233" t="s">
        <v>6</v>
      </c>
      <c r="DK233" t="s">
        <v>6</v>
      </c>
      <c r="DL233" t="s">
        <v>6</v>
      </c>
      <c r="DM233" t="s">
        <v>6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18</v>
      </c>
      <c r="DW233" t="s">
        <v>18</v>
      </c>
      <c r="DX233">
        <v>1</v>
      </c>
      <c r="EE233">
        <v>64675249</v>
      </c>
      <c r="EF233">
        <v>8</v>
      </c>
      <c r="EG233" t="s">
        <v>37</v>
      </c>
      <c r="EH233">
        <v>0</v>
      </c>
      <c r="EI233" t="s">
        <v>6</v>
      </c>
      <c r="EJ233">
        <v>1</v>
      </c>
      <c r="EK233">
        <v>1100</v>
      </c>
      <c r="EL233" t="s">
        <v>38</v>
      </c>
      <c r="EM233" t="s">
        <v>39</v>
      </c>
      <c r="EO233" t="s">
        <v>6</v>
      </c>
      <c r="EQ233">
        <v>131072</v>
      </c>
      <c r="ER233">
        <v>28.04</v>
      </c>
      <c r="ES233">
        <v>28.04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1</v>
      </c>
      <c r="FD233">
        <v>18</v>
      </c>
      <c r="FF233">
        <v>320</v>
      </c>
      <c r="FQ233">
        <v>0</v>
      </c>
      <c r="FR233">
        <f t="shared" si="245"/>
        <v>0</v>
      </c>
      <c r="FS233">
        <v>0</v>
      </c>
      <c r="FX233">
        <v>0</v>
      </c>
      <c r="FY233">
        <v>0</v>
      </c>
      <c r="GA233" t="s">
        <v>118</v>
      </c>
      <c r="GD233">
        <v>1</v>
      </c>
      <c r="GF233">
        <v>-1729893443</v>
      </c>
      <c r="GG233">
        <v>2</v>
      </c>
      <c r="GH233">
        <v>3</v>
      </c>
      <c r="GI233">
        <v>3</v>
      </c>
      <c r="GJ233">
        <v>0</v>
      </c>
      <c r="GK233">
        <v>0</v>
      </c>
      <c r="GL233">
        <f t="shared" si="246"/>
        <v>0</v>
      </c>
      <c r="GM233">
        <f t="shared" si="247"/>
        <v>28.04</v>
      </c>
      <c r="GN233">
        <f t="shared" si="248"/>
        <v>28.04</v>
      </c>
      <c r="GO233">
        <f t="shared" si="249"/>
        <v>0</v>
      </c>
      <c r="GP233">
        <f t="shared" si="250"/>
        <v>0</v>
      </c>
      <c r="GR233">
        <v>1</v>
      </c>
      <c r="GS233">
        <v>1</v>
      </c>
      <c r="GT233">
        <v>0</v>
      </c>
      <c r="GU233" t="s">
        <v>6</v>
      </c>
      <c r="GV233">
        <f t="shared" si="251"/>
        <v>0</v>
      </c>
      <c r="GW233">
        <v>1</v>
      </c>
      <c r="GX233">
        <f t="shared" si="252"/>
        <v>0</v>
      </c>
      <c r="HA233">
        <v>0</v>
      </c>
      <c r="HB233">
        <v>0</v>
      </c>
      <c r="HC233">
        <f t="shared" si="253"/>
        <v>0</v>
      </c>
      <c r="IK233">
        <v>0</v>
      </c>
    </row>
    <row r="235" spans="1:245" x14ac:dyDescent="0.25">
      <c r="A235" s="2">
        <v>51</v>
      </c>
      <c r="B235" s="2">
        <f>B153</f>
        <v>1</v>
      </c>
      <c r="C235" s="2">
        <f>A153</f>
        <v>4</v>
      </c>
      <c r="D235" s="2">
        <f>ROW(A153)</f>
        <v>153</v>
      </c>
      <c r="E235" s="2"/>
      <c r="F235" s="2" t="str">
        <f>IF(F153&lt;&gt;"",F153,"")</f>
        <v>Новый раздел</v>
      </c>
      <c r="G235" s="2" t="str">
        <f>IF(G153&lt;&gt;"",G153,"")</f>
        <v>3.Водоснабжение</v>
      </c>
      <c r="H235" s="2">
        <v>0</v>
      </c>
      <c r="I235" s="2"/>
      <c r="J235" s="2"/>
      <c r="K235" s="2"/>
      <c r="L235" s="2"/>
      <c r="M235" s="2"/>
      <c r="N235" s="2"/>
      <c r="O235" s="2">
        <f t="shared" ref="O235:T235" si="257">ROUND(AB235,2)</f>
        <v>28747.25</v>
      </c>
      <c r="P235" s="2">
        <f t="shared" si="257"/>
        <v>25581.22</v>
      </c>
      <c r="Q235" s="2">
        <f t="shared" si="257"/>
        <v>1070.99</v>
      </c>
      <c r="R235" s="2">
        <f t="shared" si="257"/>
        <v>141.30000000000001</v>
      </c>
      <c r="S235" s="2">
        <f t="shared" si="257"/>
        <v>2095.04</v>
      </c>
      <c r="T235" s="2">
        <f t="shared" si="257"/>
        <v>0</v>
      </c>
      <c r="U235" s="2">
        <f>AH235</f>
        <v>213.27307999999999</v>
      </c>
      <c r="V235" s="2">
        <f>AI235</f>
        <v>10.9375</v>
      </c>
      <c r="W235" s="2">
        <f>ROUND(AJ235,2)</f>
        <v>0</v>
      </c>
      <c r="X235" s="2">
        <f>ROUND(AK235,2)</f>
        <v>2620.2199999999998</v>
      </c>
      <c r="Y235" s="2">
        <f>ROUND(AL235,2)</f>
        <v>1551.98</v>
      </c>
      <c r="Z235" s="2"/>
      <c r="AA235" s="2"/>
      <c r="AB235" s="2">
        <f>ROUND(SUMIF(AA157:AA233,"=67927178",O157:O233),2)</f>
        <v>28747.25</v>
      </c>
      <c r="AC235" s="2">
        <f>ROUND(SUMIF(AA157:AA233,"=67927178",P157:P233),2)</f>
        <v>25581.22</v>
      </c>
      <c r="AD235" s="2">
        <f>ROUND(SUMIF(AA157:AA233,"=67927178",Q157:Q233),2)</f>
        <v>1070.99</v>
      </c>
      <c r="AE235" s="2">
        <f>ROUND(SUMIF(AA157:AA233,"=67927178",R157:R233),2)</f>
        <v>141.30000000000001</v>
      </c>
      <c r="AF235" s="2">
        <f>ROUND(SUMIF(AA157:AA233,"=67927178",S157:S233),2)</f>
        <v>2095.04</v>
      </c>
      <c r="AG235" s="2">
        <f>ROUND(SUMIF(AA157:AA233,"=67927178",T157:T233),2)</f>
        <v>0</v>
      </c>
      <c r="AH235" s="2">
        <f>SUMIF(AA157:AA233,"=67927178",U157:U233)</f>
        <v>213.27307999999999</v>
      </c>
      <c r="AI235" s="2">
        <f>SUMIF(AA157:AA233,"=67927178",V157:V233)</f>
        <v>10.9375</v>
      </c>
      <c r="AJ235" s="2">
        <f>ROUND(SUMIF(AA157:AA233,"=67927178",W157:W233),2)</f>
        <v>0</v>
      </c>
      <c r="AK235" s="2">
        <f>ROUND(SUMIF(AA157:AA233,"=67927178",X157:X233),2)</f>
        <v>2620.2199999999998</v>
      </c>
      <c r="AL235" s="2">
        <f>ROUND(SUMIF(AA157:AA233,"=67927178",Y157:Y233),2)</f>
        <v>1551.98</v>
      </c>
      <c r="AM235" s="2"/>
      <c r="AN235" s="2"/>
      <c r="AO235" s="2">
        <f t="shared" ref="AO235:BC235" si="258">ROUND(BX235,2)</f>
        <v>0</v>
      </c>
      <c r="AP235" s="2">
        <f t="shared" si="258"/>
        <v>1225.05</v>
      </c>
      <c r="AQ235" s="2">
        <f t="shared" si="258"/>
        <v>0</v>
      </c>
      <c r="AR235" s="2">
        <f t="shared" si="258"/>
        <v>32919.449999999997</v>
      </c>
      <c r="AS235" s="2">
        <f t="shared" si="258"/>
        <v>31668.16</v>
      </c>
      <c r="AT235" s="2">
        <f t="shared" si="258"/>
        <v>26.24</v>
      </c>
      <c r="AU235" s="2">
        <f t="shared" si="258"/>
        <v>0</v>
      </c>
      <c r="AV235" s="2">
        <f t="shared" si="258"/>
        <v>25581.22</v>
      </c>
      <c r="AW235" s="2">
        <f t="shared" si="258"/>
        <v>24356.17</v>
      </c>
      <c r="AX235" s="2">
        <f t="shared" si="258"/>
        <v>0</v>
      </c>
      <c r="AY235" s="2">
        <f t="shared" si="258"/>
        <v>24356.17</v>
      </c>
      <c r="AZ235" s="2">
        <f t="shared" si="258"/>
        <v>1225.05</v>
      </c>
      <c r="BA235" s="2">
        <f t="shared" si="258"/>
        <v>0</v>
      </c>
      <c r="BB235" s="2">
        <f t="shared" si="258"/>
        <v>0</v>
      </c>
      <c r="BC235" s="2">
        <f t="shared" si="258"/>
        <v>0</v>
      </c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>
        <f>ROUND(SUMIF(AA157:AA233,"=67927178",FQ157:FQ233),2)</f>
        <v>0</v>
      </c>
      <c r="BY235" s="2">
        <f>ROUND(SUMIF(AA157:AA233,"=67927178",FR157:FR233),2)</f>
        <v>1225.05</v>
      </c>
      <c r="BZ235" s="2">
        <f>ROUND(SUMIF(AA157:AA233,"=67927178",GL157:GL233),2)</f>
        <v>0</v>
      </c>
      <c r="CA235" s="2">
        <f>ROUND(SUMIF(AA157:AA233,"=67927178",GM157:GM233),2)</f>
        <v>32919.449999999997</v>
      </c>
      <c r="CB235" s="2">
        <f>ROUND(SUMIF(AA157:AA233,"=67927178",GN157:GN233),2)</f>
        <v>31668.16</v>
      </c>
      <c r="CC235" s="2">
        <f>ROUND(SUMIF(AA157:AA233,"=67927178",GO157:GO233),2)</f>
        <v>26.24</v>
      </c>
      <c r="CD235" s="2">
        <f>ROUND(SUMIF(AA157:AA233,"=67927178",GP157:GP233),2)</f>
        <v>0</v>
      </c>
      <c r="CE235" s="2">
        <f>AC235-BX235</f>
        <v>25581.22</v>
      </c>
      <c r="CF235" s="2">
        <f>AC235-BY235</f>
        <v>24356.170000000002</v>
      </c>
      <c r="CG235" s="2">
        <f>BX235-BZ235</f>
        <v>0</v>
      </c>
      <c r="CH235" s="2">
        <f>AC235-BX235-BY235+BZ235</f>
        <v>24356.170000000002</v>
      </c>
      <c r="CI235" s="2">
        <f>BY235-BZ235</f>
        <v>1225.05</v>
      </c>
      <c r="CJ235" s="2">
        <f>ROUND(SUMIF(AA157:AA233,"=67927178",GX157:GX233),2)</f>
        <v>0</v>
      </c>
      <c r="CK235" s="2">
        <f>ROUND(SUMIF(AA157:AA233,"=67927178",GY157:GY233),2)</f>
        <v>0</v>
      </c>
      <c r="CL235" s="2">
        <f>ROUND(SUMIF(AA157:AA233,"=67927178",GZ157:GZ233),2)</f>
        <v>0</v>
      </c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>
        <v>0</v>
      </c>
    </row>
    <row r="237" spans="1:245" x14ac:dyDescent="0.25">
      <c r="A237" s="4">
        <v>50</v>
      </c>
      <c r="B237" s="4">
        <v>0</v>
      </c>
      <c r="C237" s="4">
        <v>0</v>
      </c>
      <c r="D237" s="4">
        <v>1</v>
      </c>
      <c r="E237" s="4">
        <v>201</v>
      </c>
      <c r="F237" s="4">
        <f>ROUND(Source!O235,O237)</f>
        <v>28747.25</v>
      </c>
      <c r="G237" s="4" t="s">
        <v>181</v>
      </c>
      <c r="H237" s="4" t="s">
        <v>182</v>
      </c>
      <c r="I237" s="4"/>
      <c r="J237" s="4"/>
      <c r="K237" s="4">
        <v>201</v>
      </c>
      <c r="L237" s="4">
        <v>1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8" spans="1:245" x14ac:dyDescent="0.25">
      <c r="A238" s="4">
        <v>50</v>
      </c>
      <c r="B238" s="4">
        <v>0</v>
      </c>
      <c r="C238" s="4">
        <v>0</v>
      </c>
      <c r="D238" s="4">
        <v>1</v>
      </c>
      <c r="E238" s="4">
        <v>202</v>
      </c>
      <c r="F238" s="4">
        <f>ROUND(Source!P235,O238)</f>
        <v>25581.22</v>
      </c>
      <c r="G238" s="4" t="s">
        <v>183</v>
      </c>
      <c r="H238" s="4" t="s">
        <v>184</v>
      </c>
      <c r="I238" s="4"/>
      <c r="J238" s="4"/>
      <c r="K238" s="4">
        <v>202</v>
      </c>
      <c r="L238" s="4">
        <v>2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/>
    </row>
    <row r="239" spans="1:245" x14ac:dyDescent="0.25">
      <c r="A239" s="4">
        <v>50</v>
      </c>
      <c r="B239" s="4">
        <v>0</v>
      </c>
      <c r="C239" s="4">
        <v>0</v>
      </c>
      <c r="D239" s="4">
        <v>1</v>
      </c>
      <c r="E239" s="4">
        <v>222</v>
      </c>
      <c r="F239" s="4">
        <f>ROUND(Source!AO235,O239)</f>
        <v>0</v>
      </c>
      <c r="G239" s="4" t="s">
        <v>185</v>
      </c>
      <c r="H239" s="4" t="s">
        <v>186</v>
      </c>
      <c r="I239" s="4"/>
      <c r="J239" s="4"/>
      <c r="K239" s="4">
        <v>222</v>
      </c>
      <c r="L239" s="4">
        <v>3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/>
    </row>
    <row r="240" spans="1:245" x14ac:dyDescent="0.25">
      <c r="A240" s="4">
        <v>50</v>
      </c>
      <c r="B240" s="4">
        <v>0</v>
      </c>
      <c r="C240" s="4">
        <v>0</v>
      </c>
      <c r="D240" s="4">
        <v>1</v>
      </c>
      <c r="E240" s="4">
        <v>225</v>
      </c>
      <c r="F240" s="4">
        <f>ROUND(Source!AV235,O240)</f>
        <v>25581.22</v>
      </c>
      <c r="G240" s="4" t="s">
        <v>187</v>
      </c>
      <c r="H240" s="4" t="s">
        <v>188</v>
      </c>
      <c r="I240" s="4"/>
      <c r="J240" s="4"/>
      <c r="K240" s="4">
        <v>225</v>
      </c>
      <c r="L240" s="4">
        <v>4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/>
    </row>
    <row r="241" spans="1:23" x14ac:dyDescent="0.25">
      <c r="A241" s="4">
        <v>50</v>
      </c>
      <c r="B241" s="4">
        <v>0</v>
      </c>
      <c r="C241" s="4">
        <v>0</v>
      </c>
      <c r="D241" s="4">
        <v>1</v>
      </c>
      <c r="E241" s="4">
        <v>226</v>
      </c>
      <c r="F241" s="4">
        <f>ROUND(Source!AW235,O241)</f>
        <v>24356.17</v>
      </c>
      <c r="G241" s="4" t="s">
        <v>189</v>
      </c>
      <c r="H241" s="4" t="s">
        <v>190</v>
      </c>
      <c r="I241" s="4"/>
      <c r="J241" s="4"/>
      <c r="K241" s="4">
        <v>226</v>
      </c>
      <c r="L241" s="4">
        <v>5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/>
    </row>
    <row r="242" spans="1:23" x14ac:dyDescent="0.25">
      <c r="A242" s="4">
        <v>50</v>
      </c>
      <c r="B242" s="4">
        <v>0</v>
      </c>
      <c r="C242" s="4">
        <v>0</v>
      </c>
      <c r="D242" s="4">
        <v>1</v>
      </c>
      <c r="E242" s="4">
        <v>227</v>
      </c>
      <c r="F242" s="4">
        <f>ROUND(Source!AX235,O242)</f>
        <v>0</v>
      </c>
      <c r="G242" s="4" t="s">
        <v>191</v>
      </c>
      <c r="H242" s="4" t="s">
        <v>192</v>
      </c>
      <c r="I242" s="4"/>
      <c r="J242" s="4"/>
      <c r="K242" s="4">
        <v>227</v>
      </c>
      <c r="L242" s="4">
        <v>6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3" spans="1:23" x14ac:dyDescent="0.25">
      <c r="A243" s="4">
        <v>50</v>
      </c>
      <c r="B243" s="4">
        <v>0</v>
      </c>
      <c r="C243" s="4">
        <v>0</v>
      </c>
      <c r="D243" s="4">
        <v>1</v>
      </c>
      <c r="E243" s="4">
        <v>228</v>
      </c>
      <c r="F243" s="4">
        <f>ROUND(Source!AY235,O243)</f>
        <v>24356.17</v>
      </c>
      <c r="G243" s="4" t="s">
        <v>193</v>
      </c>
      <c r="H243" s="4" t="s">
        <v>194</v>
      </c>
      <c r="I243" s="4"/>
      <c r="J243" s="4"/>
      <c r="K243" s="4">
        <v>228</v>
      </c>
      <c r="L243" s="4">
        <v>7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/>
    </row>
    <row r="244" spans="1:23" x14ac:dyDescent="0.25">
      <c r="A244" s="4">
        <v>50</v>
      </c>
      <c r="B244" s="4">
        <v>0</v>
      </c>
      <c r="C244" s="4">
        <v>0</v>
      </c>
      <c r="D244" s="4">
        <v>1</v>
      </c>
      <c r="E244" s="4">
        <v>216</v>
      </c>
      <c r="F244" s="4">
        <f>ROUND(Source!AP235,O244)</f>
        <v>1225.05</v>
      </c>
      <c r="G244" s="4" t="s">
        <v>195</v>
      </c>
      <c r="H244" s="4" t="s">
        <v>196</v>
      </c>
      <c r="I244" s="4"/>
      <c r="J244" s="4"/>
      <c r="K244" s="4">
        <v>216</v>
      </c>
      <c r="L244" s="4">
        <v>8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/>
    </row>
    <row r="245" spans="1:23" x14ac:dyDescent="0.25">
      <c r="A245" s="4">
        <v>50</v>
      </c>
      <c r="B245" s="4">
        <v>0</v>
      </c>
      <c r="C245" s="4">
        <v>0</v>
      </c>
      <c r="D245" s="4">
        <v>1</v>
      </c>
      <c r="E245" s="4">
        <v>223</v>
      </c>
      <c r="F245" s="4">
        <f>ROUND(Source!AQ235,O245)</f>
        <v>0</v>
      </c>
      <c r="G245" s="4" t="s">
        <v>197</v>
      </c>
      <c r="H245" s="4" t="s">
        <v>198</v>
      </c>
      <c r="I245" s="4"/>
      <c r="J245" s="4"/>
      <c r="K245" s="4">
        <v>223</v>
      </c>
      <c r="L245" s="4">
        <v>9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/>
    </row>
    <row r="246" spans="1:23" x14ac:dyDescent="0.25">
      <c r="A246" s="4">
        <v>50</v>
      </c>
      <c r="B246" s="4">
        <v>0</v>
      </c>
      <c r="C246" s="4">
        <v>0</v>
      </c>
      <c r="D246" s="4">
        <v>1</v>
      </c>
      <c r="E246" s="4">
        <v>229</v>
      </c>
      <c r="F246" s="4">
        <f>ROUND(Source!AZ235,O246)</f>
        <v>1225.05</v>
      </c>
      <c r="G246" s="4" t="s">
        <v>199</v>
      </c>
      <c r="H246" s="4" t="s">
        <v>200</v>
      </c>
      <c r="I246" s="4"/>
      <c r="J246" s="4"/>
      <c r="K246" s="4">
        <v>229</v>
      </c>
      <c r="L246" s="4">
        <v>10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/>
    </row>
    <row r="247" spans="1:23" x14ac:dyDescent="0.25">
      <c r="A247" s="4">
        <v>50</v>
      </c>
      <c r="B247" s="4">
        <v>0</v>
      </c>
      <c r="C247" s="4">
        <v>0</v>
      </c>
      <c r="D247" s="4">
        <v>1</v>
      </c>
      <c r="E247" s="4">
        <v>203</v>
      </c>
      <c r="F247" s="4">
        <f>ROUND(Source!Q235,O247)</f>
        <v>1070.99</v>
      </c>
      <c r="G247" s="4" t="s">
        <v>201</v>
      </c>
      <c r="H247" s="4" t="s">
        <v>202</v>
      </c>
      <c r="I247" s="4"/>
      <c r="J247" s="4"/>
      <c r="K247" s="4">
        <v>203</v>
      </c>
      <c r="L247" s="4">
        <v>11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/>
    </row>
    <row r="248" spans="1:23" x14ac:dyDescent="0.25">
      <c r="A248" s="4">
        <v>50</v>
      </c>
      <c r="B248" s="4">
        <v>0</v>
      </c>
      <c r="C248" s="4">
        <v>0</v>
      </c>
      <c r="D248" s="4">
        <v>1</v>
      </c>
      <c r="E248" s="4">
        <v>231</v>
      </c>
      <c r="F248" s="4">
        <f>ROUND(Source!BB235,O248)</f>
        <v>0</v>
      </c>
      <c r="G248" s="4" t="s">
        <v>203</v>
      </c>
      <c r="H248" s="4" t="s">
        <v>204</v>
      </c>
      <c r="I248" s="4"/>
      <c r="J248" s="4"/>
      <c r="K248" s="4">
        <v>231</v>
      </c>
      <c r="L248" s="4">
        <v>12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/>
    </row>
    <row r="249" spans="1:23" x14ac:dyDescent="0.25">
      <c r="A249" s="4">
        <v>50</v>
      </c>
      <c r="B249" s="4">
        <v>0</v>
      </c>
      <c r="C249" s="4">
        <v>0</v>
      </c>
      <c r="D249" s="4">
        <v>1</v>
      </c>
      <c r="E249" s="4">
        <v>204</v>
      </c>
      <c r="F249" s="4">
        <f>ROUND(Source!R235,O249)</f>
        <v>141.30000000000001</v>
      </c>
      <c r="G249" s="4" t="s">
        <v>205</v>
      </c>
      <c r="H249" s="4" t="s">
        <v>206</v>
      </c>
      <c r="I249" s="4"/>
      <c r="J249" s="4"/>
      <c r="K249" s="4">
        <v>204</v>
      </c>
      <c r="L249" s="4">
        <v>13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/>
    </row>
    <row r="250" spans="1:23" x14ac:dyDescent="0.25">
      <c r="A250" s="4">
        <v>50</v>
      </c>
      <c r="B250" s="4">
        <v>0</v>
      </c>
      <c r="C250" s="4">
        <v>0</v>
      </c>
      <c r="D250" s="4">
        <v>1</v>
      </c>
      <c r="E250" s="4">
        <v>205</v>
      </c>
      <c r="F250" s="4">
        <f>ROUND(Source!S235,O250)</f>
        <v>2095.04</v>
      </c>
      <c r="G250" s="4" t="s">
        <v>207</v>
      </c>
      <c r="H250" s="4" t="s">
        <v>208</v>
      </c>
      <c r="I250" s="4"/>
      <c r="J250" s="4"/>
      <c r="K250" s="4">
        <v>205</v>
      </c>
      <c r="L250" s="4">
        <v>14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/>
    </row>
    <row r="251" spans="1:23" x14ac:dyDescent="0.25">
      <c r="A251" s="4">
        <v>50</v>
      </c>
      <c r="B251" s="4">
        <v>0</v>
      </c>
      <c r="C251" s="4">
        <v>0</v>
      </c>
      <c r="D251" s="4">
        <v>1</v>
      </c>
      <c r="E251" s="4">
        <v>232</v>
      </c>
      <c r="F251" s="4">
        <f>ROUND(Source!BC235,O251)</f>
        <v>0</v>
      </c>
      <c r="G251" s="4" t="s">
        <v>209</v>
      </c>
      <c r="H251" s="4" t="s">
        <v>210</v>
      </c>
      <c r="I251" s="4"/>
      <c r="J251" s="4"/>
      <c r="K251" s="4">
        <v>232</v>
      </c>
      <c r="L251" s="4">
        <v>15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/>
    </row>
    <row r="252" spans="1:23" x14ac:dyDescent="0.25">
      <c r="A252" s="4">
        <v>50</v>
      </c>
      <c r="B252" s="4">
        <v>0</v>
      </c>
      <c r="C252" s="4">
        <v>0</v>
      </c>
      <c r="D252" s="4">
        <v>1</v>
      </c>
      <c r="E252" s="4">
        <v>214</v>
      </c>
      <c r="F252" s="4">
        <f>ROUND(Source!AS235,O252)</f>
        <v>31668.16</v>
      </c>
      <c r="G252" s="4" t="s">
        <v>211</v>
      </c>
      <c r="H252" s="4" t="s">
        <v>212</v>
      </c>
      <c r="I252" s="4"/>
      <c r="J252" s="4"/>
      <c r="K252" s="4">
        <v>214</v>
      </c>
      <c r="L252" s="4">
        <v>16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/>
    </row>
    <row r="253" spans="1:23" x14ac:dyDescent="0.25">
      <c r="A253" s="4">
        <v>50</v>
      </c>
      <c r="B253" s="4">
        <v>0</v>
      </c>
      <c r="C253" s="4">
        <v>0</v>
      </c>
      <c r="D253" s="4">
        <v>1</v>
      </c>
      <c r="E253" s="4">
        <v>215</v>
      </c>
      <c r="F253" s="4">
        <f>ROUND(Source!AT235,O253)</f>
        <v>26.24</v>
      </c>
      <c r="G253" s="4" t="s">
        <v>213</v>
      </c>
      <c r="H253" s="4" t="s">
        <v>214</v>
      </c>
      <c r="I253" s="4"/>
      <c r="J253" s="4"/>
      <c r="K253" s="4">
        <v>215</v>
      </c>
      <c r="L253" s="4">
        <v>17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/>
    </row>
    <row r="254" spans="1:23" x14ac:dyDescent="0.25">
      <c r="A254" s="4">
        <v>50</v>
      </c>
      <c r="B254" s="4">
        <v>0</v>
      </c>
      <c r="C254" s="4">
        <v>0</v>
      </c>
      <c r="D254" s="4">
        <v>1</v>
      </c>
      <c r="E254" s="4">
        <v>217</v>
      </c>
      <c r="F254" s="4">
        <f>ROUND(Source!AU235,O254)</f>
        <v>0</v>
      </c>
      <c r="G254" s="4" t="s">
        <v>215</v>
      </c>
      <c r="H254" s="4" t="s">
        <v>216</v>
      </c>
      <c r="I254" s="4"/>
      <c r="J254" s="4"/>
      <c r="K254" s="4">
        <v>217</v>
      </c>
      <c r="L254" s="4">
        <v>18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/>
    </row>
    <row r="255" spans="1:23" x14ac:dyDescent="0.25">
      <c r="A255" s="4">
        <v>50</v>
      </c>
      <c r="B255" s="4">
        <v>0</v>
      </c>
      <c r="C255" s="4">
        <v>0</v>
      </c>
      <c r="D255" s="4">
        <v>1</v>
      </c>
      <c r="E255" s="4">
        <v>230</v>
      </c>
      <c r="F255" s="4">
        <f>ROUND(Source!BA235,O255)</f>
        <v>0</v>
      </c>
      <c r="G255" s="4" t="s">
        <v>217</v>
      </c>
      <c r="H255" s="4" t="s">
        <v>218</v>
      </c>
      <c r="I255" s="4"/>
      <c r="J255" s="4"/>
      <c r="K255" s="4">
        <v>230</v>
      </c>
      <c r="L255" s="4">
        <v>19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/>
    </row>
    <row r="256" spans="1:23" x14ac:dyDescent="0.25">
      <c r="A256" s="4">
        <v>50</v>
      </c>
      <c r="B256" s="4">
        <v>0</v>
      </c>
      <c r="C256" s="4">
        <v>0</v>
      </c>
      <c r="D256" s="4">
        <v>1</v>
      </c>
      <c r="E256" s="4">
        <v>206</v>
      </c>
      <c r="F256" s="4">
        <f>ROUND(Source!T235,O256)</f>
        <v>0</v>
      </c>
      <c r="G256" s="4" t="s">
        <v>219</v>
      </c>
      <c r="H256" s="4" t="s">
        <v>220</v>
      </c>
      <c r="I256" s="4"/>
      <c r="J256" s="4"/>
      <c r="K256" s="4">
        <v>206</v>
      </c>
      <c r="L256" s="4">
        <v>20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/>
    </row>
    <row r="257" spans="1:245" x14ac:dyDescent="0.25">
      <c r="A257" s="4">
        <v>50</v>
      </c>
      <c r="B257" s="4">
        <v>0</v>
      </c>
      <c r="C257" s="4">
        <v>0</v>
      </c>
      <c r="D257" s="4">
        <v>1</v>
      </c>
      <c r="E257" s="4">
        <v>207</v>
      </c>
      <c r="F257" s="4">
        <f>Source!U235</f>
        <v>213.27307999999999</v>
      </c>
      <c r="G257" s="4" t="s">
        <v>221</v>
      </c>
      <c r="H257" s="4" t="s">
        <v>222</v>
      </c>
      <c r="I257" s="4"/>
      <c r="J257" s="4"/>
      <c r="K257" s="4">
        <v>207</v>
      </c>
      <c r="L257" s="4">
        <v>21</v>
      </c>
      <c r="M257" s="4">
        <v>3</v>
      </c>
      <c r="N257" s="4" t="s">
        <v>6</v>
      </c>
      <c r="O257" s="4">
        <v>-1</v>
      </c>
      <c r="P257" s="4"/>
      <c r="Q257" s="4"/>
      <c r="R257" s="4"/>
      <c r="S257" s="4"/>
      <c r="T257" s="4"/>
      <c r="U257" s="4"/>
      <c r="V257" s="4"/>
      <c r="W257" s="4"/>
    </row>
    <row r="258" spans="1:245" x14ac:dyDescent="0.25">
      <c r="A258" s="4">
        <v>50</v>
      </c>
      <c r="B258" s="4">
        <v>0</v>
      </c>
      <c r="C258" s="4">
        <v>0</v>
      </c>
      <c r="D258" s="4">
        <v>1</v>
      </c>
      <c r="E258" s="4">
        <v>208</v>
      </c>
      <c r="F258" s="4">
        <f>Source!V235</f>
        <v>10.9375</v>
      </c>
      <c r="G258" s="4" t="s">
        <v>223</v>
      </c>
      <c r="H258" s="4" t="s">
        <v>224</v>
      </c>
      <c r="I258" s="4"/>
      <c r="J258" s="4"/>
      <c r="K258" s="4">
        <v>208</v>
      </c>
      <c r="L258" s="4">
        <v>22</v>
      </c>
      <c r="M258" s="4">
        <v>3</v>
      </c>
      <c r="N258" s="4" t="s">
        <v>6</v>
      </c>
      <c r="O258" s="4">
        <v>-1</v>
      </c>
      <c r="P258" s="4"/>
      <c r="Q258" s="4"/>
      <c r="R258" s="4"/>
      <c r="S258" s="4"/>
      <c r="T258" s="4"/>
      <c r="U258" s="4"/>
      <c r="V258" s="4"/>
      <c r="W258" s="4"/>
    </row>
    <row r="259" spans="1:245" x14ac:dyDescent="0.25">
      <c r="A259" s="4">
        <v>50</v>
      </c>
      <c r="B259" s="4">
        <v>0</v>
      </c>
      <c r="C259" s="4">
        <v>0</v>
      </c>
      <c r="D259" s="4">
        <v>1</v>
      </c>
      <c r="E259" s="4">
        <v>209</v>
      </c>
      <c r="F259" s="4">
        <f>ROUND(Source!W235,O259)</f>
        <v>0</v>
      </c>
      <c r="G259" s="4" t="s">
        <v>225</v>
      </c>
      <c r="H259" s="4" t="s">
        <v>226</v>
      </c>
      <c r="I259" s="4"/>
      <c r="J259" s="4"/>
      <c r="K259" s="4">
        <v>209</v>
      </c>
      <c r="L259" s="4">
        <v>23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/>
    </row>
    <row r="260" spans="1:245" x14ac:dyDescent="0.25">
      <c r="A260" s="4">
        <v>50</v>
      </c>
      <c r="B260" s="4">
        <v>0</v>
      </c>
      <c r="C260" s="4">
        <v>0</v>
      </c>
      <c r="D260" s="4">
        <v>1</v>
      </c>
      <c r="E260" s="4">
        <v>210</v>
      </c>
      <c r="F260" s="4">
        <f>ROUND(Source!X235,O260)</f>
        <v>2620.2199999999998</v>
      </c>
      <c r="G260" s="4" t="s">
        <v>227</v>
      </c>
      <c r="H260" s="4" t="s">
        <v>228</v>
      </c>
      <c r="I260" s="4"/>
      <c r="J260" s="4"/>
      <c r="K260" s="4">
        <v>210</v>
      </c>
      <c r="L260" s="4">
        <v>24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/>
    </row>
    <row r="261" spans="1:245" x14ac:dyDescent="0.25">
      <c r="A261" s="4">
        <v>50</v>
      </c>
      <c r="B261" s="4">
        <v>0</v>
      </c>
      <c r="C261" s="4">
        <v>0</v>
      </c>
      <c r="D261" s="4">
        <v>1</v>
      </c>
      <c r="E261" s="4">
        <v>211</v>
      </c>
      <c r="F261" s="4">
        <f>ROUND(Source!Y235,O261)</f>
        <v>1551.98</v>
      </c>
      <c r="G261" s="4" t="s">
        <v>229</v>
      </c>
      <c r="H261" s="4" t="s">
        <v>230</v>
      </c>
      <c r="I261" s="4"/>
      <c r="J261" s="4"/>
      <c r="K261" s="4">
        <v>211</v>
      </c>
      <c r="L261" s="4">
        <v>25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/>
    </row>
    <row r="262" spans="1:245" x14ac:dyDescent="0.25">
      <c r="A262" s="4">
        <v>50</v>
      </c>
      <c r="B262" s="4">
        <v>0</v>
      </c>
      <c r="C262" s="4">
        <v>0</v>
      </c>
      <c r="D262" s="4">
        <v>1</v>
      </c>
      <c r="E262" s="4">
        <v>224</v>
      </c>
      <c r="F262" s="4">
        <f>ROUND(Source!AR235,O262)</f>
        <v>32919.449999999997</v>
      </c>
      <c r="G262" s="4" t="s">
        <v>231</v>
      </c>
      <c r="H262" s="4" t="s">
        <v>232</v>
      </c>
      <c r="I262" s="4"/>
      <c r="J262" s="4"/>
      <c r="K262" s="4">
        <v>224</v>
      </c>
      <c r="L262" s="4">
        <v>26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/>
    </row>
    <row r="264" spans="1:245" x14ac:dyDescent="0.25">
      <c r="A264" s="1">
        <v>4</v>
      </c>
      <c r="B264" s="1">
        <v>1</v>
      </c>
      <c r="C264" s="1"/>
      <c r="D264" s="1">
        <f>ROW(A280)</f>
        <v>280</v>
      </c>
      <c r="E264" s="1"/>
      <c r="F264" s="1" t="s">
        <v>13</v>
      </c>
      <c r="G264" s="1" t="s">
        <v>576</v>
      </c>
      <c r="H264" s="1" t="s">
        <v>6</v>
      </c>
      <c r="I264" s="1">
        <v>0</v>
      </c>
      <c r="J264" s="1"/>
      <c r="K264" s="1">
        <v>0</v>
      </c>
      <c r="L264" s="1"/>
      <c r="M264" s="1"/>
      <c r="N264" s="1"/>
      <c r="O264" s="1"/>
      <c r="P264" s="1"/>
      <c r="Q264" s="1"/>
      <c r="R264" s="1"/>
      <c r="S264" s="1"/>
      <c r="T264" s="1"/>
      <c r="U264" s="1" t="s">
        <v>6</v>
      </c>
      <c r="V264" s="1">
        <v>0</v>
      </c>
      <c r="W264" s="1"/>
      <c r="X264" s="1"/>
      <c r="Y264" s="1"/>
      <c r="Z264" s="1"/>
      <c r="AA264" s="1"/>
      <c r="AB264" s="1" t="s">
        <v>6</v>
      </c>
      <c r="AC264" s="1" t="s">
        <v>6</v>
      </c>
      <c r="AD264" s="1" t="s">
        <v>6</v>
      </c>
      <c r="AE264" s="1" t="s">
        <v>6</v>
      </c>
      <c r="AF264" s="1" t="s">
        <v>6</v>
      </c>
      <c r="AG264" s="1" t="s">
        <v>6</v>
      </c>
      <c r="AH264" s="1"/>
      <c r="AI264" s="1"/>
      <c r="AJ264" s="1"/>
      <c r="AK264" s="1"/>
      <c r="AL264" s="1"/>
      <c r="AM264" s="1"/>
      <c r="AN264" s="1"/>
      <c r="AO264" s="1"/>
      <c r="AP264" s="1" t="s">
        <v>6</v>
      </c>
      <c r="AQ264" s="1" t="s">
        <v>6</v>
      </c>
      <c r="AR264" s="1" t="s">
        <v>6</v>
      </c>
      <c r="AS264" s="1"/>
      <c r="AT264" s="1"/>
      <c r="AU264" s="1"/>
      <c r="AV264" s="1"/>
      <c r="AW264" s="1"/>
      <c r="AX264" s="1"/>
      <c r="AY264" s="1"/>
      <c r="AZ264" s="1" t="s">
        <v>6</v>
      </c>
      <c r="BA264" s="1"/>
      <c r="BB264" s="1" t="s">
        <v>6</v>
      </c>
      <c r="BC264" s="1" t="s">
        <v>6</v>
      </c>
      <c r="BD264" s="1" t="s">
        <v>6</v>
      </c>
      <c r="BE264" s="1" t="s">
        <v>6</v>
      </c>
      <c r="BF264" s="1" t="s">
        <v>6</v>
      </c>
      <c r="BG264" s="1" t="s">
        <v>6</v>
      </c>
      <c r="BH264" s="1" t="s">
        <v>6</v>
      </c>
      <c r="BI264" s="1" t="s">
        <v>6</v>
      </c>
      <c r="BJ264" s="1" t="s">
        <v>6</v>
      </c>
      <c r="BK264" s="1" t="s">
        <v>6</v>
      </c>
      <c r="BL264" s="1" t="s">
        <v>6</v>
      </c>
      <c r="BM264" s="1" t="s">
        <v>6</v>
      </c>
      <c r="BN264" s="1" t="s">
        <v>6</v>
      </c>
      <c r="BO264" s="1" t="s">
        <v>6</v>
      </c>
      <c r="BP264" s="1" t="s">
        <v>6</v>
      </c>
      <c r="BQ264" s="1"/>
      <c r="BR264" s="1"/>
      <c r="BS264" s="1"/>
      <c r="BT264" s="1"/>
      <c r="BU264" s="1"/>
      <c r="BV264" s="1"/>
      <c r="BW264" s="1"/>
      <c r="BX264" s="1">
        <v>0</v>
      </c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>
        <v>0</v>
      </c>
    </row>
    <row r="266" spans="1:245" x14ac:dyDescent="0.25">
      <c r="A266" s="2">
        <v>52</v>
      </c>
      <c r="B266" s="2">
        <f t="shared" ref="B266:G266" si="259">B280</f>
        <v>1</v>
      </c>
      <c r="C266" s="2">
        <f t="shared" si="259"/>
        <v>4</v>
      </c>
      <c r="D266" s="2">
        <f t="shared" si="259"/>
        <v>264</v>
      </c>
      <c r="E266" s="2">
        <f t="shared" si="259"/>
        <v>0</v>
      </c>
      <c r="F266" s="2" t="str">
        <f t="shared" si="259"/>
        <v>Новый раздел</v>
      </c>
      <c r="G266" s="2" t="str">
        <f t="shared" si="259"/>
        <v>4.Водомерный узел</v>
      </c>
      <c r="H266" s="2"/>
      <c r="I266" s="2"/>
      <c r="J266" s="2"/>
      <c r="K266" s="2"/>
      <c r="L266" s="2"/>
      <c r="M266" s="2"/>
      <c r="N266" s="2"/>
      <c r="O266" s="2">
        <f t="shared" ref="O266:AT266" si="260">O280</f>
        <v>3815.31</v>
      </c>
      <c r="P266" s="2">
        <f t="shared" si="260"/>
        <v>3729.78</v>
      </c>
      <c r="Q266" s="2">
        <f t="shared" si="260"/>
        <v>24.51</v>
      </c>
      <c r="R266" s="2">
        <f t="shared" si="260"/>
        <v>1.76</v>
      </c>
      <c r="S266" s="2">
        <f t="shared" si="260"/>
        <v>61.02</v>
      </c>
      <c r="T266" s="2">
        <f t="shared" si="260"/>
        <v>0</v>
      </c>
      <c r="U266" s="2">
        <f t="shared" si="260"/>
        <v>6.6837999999999997</v>
      </c>
      <c r="V266" s="2">
        <f t="shared" si="260"/>
        <v>0.15125</v>
      </c>
      <c r="W266" s="2">
        <f t="shared" si="260"/>
        <v>0</v>
      </c>
      <c r="X266" s="2">
        <f t="shared" si="260"/>
        <v>75.959999999999994</v>
      </c>
      <c r="Y266" s="2">
        <f t="shared" si="260"/>
        <v>44.57</v>
      </c>
      <c r="Z266" s="2">
        <f t="shared" si="260"/>
        <v>0</v>
      </c>
      <c r="AA266" s="2">
        <f t="shared" si="260"/>
        <v>0</v>
      </c>
      <c r="AB266" s="2">
        <f t="shared" si="260"/>
        <v>3815.31</v>
      </c>
      <c r="AC266" s="2">
        <f t="shared" si="260"/>
        <v>3729.78</v>
      </c>
      <c r="AD266" s="2">
        <f t="shared" si="260"/>
        <v>24.51</v>
      </c>
      <c r="AE266" s="2">
        <f t="shared" si="260"/>
        <v>1.76</v>
      </c>
      <c r="AF266" s="2">
        <f t="shared" si="260"/>
        <v>61.02</v>
      </c>
      <c r="AG266" s="2">
        <f t="shared" si="260"/>
        <v>0</v>
      </c>
      <c r="AH266" s="2">
        <f t="shared" si="260"/>
        <v>6.6837999999999997</v>
      </c>
      <c r="AI266" s="2">
        <f t="shared" si="260"/>
        <v>0.15125</v>
      </c>
      <c r="AJ266" s="2">
        <f t="shared" si="260"/>
        <v>0</v>
      </c>
      <c r="AK266" s="2">
        <f t="shared" si="260"/>
        <v>75.959999999999994</v>
      </c>
      <c r="AL266" s="2">
        <f t="shared" si="260"/>
        <v>44.57</v>
      </c>
      <c r="AM266" s="2">
        <f t="shared" si="260"/>
        <v>0</v>
      </c>
      <c r="AN266" s="2">
        <f t="shared" si="260"/>
        <v>0</v>
      </c>
      <c r="AO266" s="2">
        <f t="shared" si="260"/>
        <v>0</v>
      </c>
      <c r="AP266" s="2">
        <f t="shared" si="260"/>
        <v>2825.03</v>
      </c>
      <c r="AQ266" s="2">
        <f t="shared" si="260"/>
        <v>0</v>
      </c>
      <c r="AR266" s="2">
        <f t="shared" si="260"/>
        <v>3935.84</v>
      </c>
      <c r="AS266" s="2">
        <f t="shared" si="260"/>
        <v>1110.81</v>
      </c>
      <c r="AT266" s="2">
        <f t="shared" si="260"/>
        <v>0</v>
      </c>
      <c r="AU266" s="2">
        <f t="shared" ref="AU266:BZ266" si="261">AU280</f>
        <v>0</v>
      </c>
      <c r="AV266" s="2">
        <f t="shared" si="261"/>
        <v>3729.78</v>
      </c>
      <c r="AW266" s="2">
        <f t="shared" si="261"/>
        <v>904.75</v>
      </c>
      <c r="AX266" s="2">
        <f t="shared" si="261"/>
        <v>0</v>
      </c>
      <c r="AY266" s="2">
        <f t="shared" si="261"/>
        <v>904.75</v>
      </c>
      <c r="AZ266" s="2">
        <f t="shared" si="261"/>
        <v>2825.03</v>
      </c>
      <c r="BA266" s="2">
        <f t="shared" si="261"/>
        <v>0</v>
      </c>
      <c r="BB266" s="2">
        <f t="shared" si="261"/>
        <v>0</v>
      </c>
      <c r="BC266" s="2">
        <f t="shared" si="261"/>
        <v>0</v>
      </c>
      <c r="BD266" s="2">
        <f t="shared" si="261"/>
        <v>0</v>
      </c>
      <c r="BE266" s="2">
        <f t="shared" si="261"/>
        <v>0</v>
      </c>
      <c r="BF266" s="2">
        <f t="shared" si="261"/>
        <v>0</v>
      </c>
      <c r="BG266" s="2">
        <f t="shared" si="261"/>
        <v>0</v>
      </c>
      <c r="BH266" s="2">
        <f t="shared" si="261"/>
        <v>0</v>
      </c>
      <c r="BI266" s="2">
        <f t="shared" si="261"/>
        <v>0</v>
      </c>
      <c r="BJ266" s="2">
        <f t="shared" si="261"/>
        <v>0</v>
      </c>
      <c r="BK266" s="2">
        <f t="shared" si="261"/>
        <v>0</v>
      </c>
      <c r="BL266" s="2">
        <f t="shared" si="261"/>
        <v>0</v>
      </c>
      <c r="BM266" s="2">
        <f t="shared" si="261"/>
        <v>0</v>
      </c>
      <c r="BN266" s="2">
        <f t="shared" si="261"/>
        <v>0</v>
      </c>
      <c r="BO266" s="2">
        <f t="shared" si="261"/>
        <v>0</v>
      </c>
      <c r="BP266" s="2">
        <f t="shared" si="261"/>
        <v>0</v>
      </c>
      <c r="BQ266" s="2">
        <f t="shared" si="261"/>
        <v>0</v>
      </c>
      <c r="BR266" s="2">
        <f t="shared" si="261"/>
        <v>0</v>
      </c>
      <c r="BS266" s="2">
        <f t="shared" si="261"/>
        <v>0</v>
      </c>
      <c r="BT266" s="2">
        <f t="shared" si="261"/>
        <v>0</v>
      </c>
      <c r="BU266" s="2">
        <f t="shared" si="261"/>
        <v>0</v>
      </c>
      <c r="BV266" s="2">
        <f t="shared" si="261"/>
        <v>0</v>
      </c>
      <c r="BW266" s="2">
        <f t="shared" si="261"/>
        <v>0</v>
      </c>
      <c r="BX266" s="2">
        <f t="shared" si="261"/>
        <v>0</v>
      </c>
      <c r="BY266" s="2">
        <f t="shared" si="261"/>
        <v>2825.03</v>
      </c>
      <c r="BZ266" s="2">
        <f t="shared" si="261"/>
        <v>0</v>
      </c>
      <c r="CA266" s="2">
        <f t="shared" ref="CA266:DF266" si="262">CA280</f>
        <v>3935.84</v>
      </c>
      <c r="CB266" s="2">
        <f t="shared" si="262"/>
        <v>1110.81</v>
      </c>
      <c r="CC266" s="2">
        <f t="shared" si="262"/>
        <v>0</v>
      </c>
      <c r="CD266" s="2">
        <f t="shared" si="262"/>
        <v>0</v>
      </c>
      <c r="CE266" s="2">
        <f t="shared" si="262"/>
        <v>3729.78</v>
      </c>
      <c r="CF266" s="2">
        <f t="shared" si="262"/>
        <v>904.75</v>
      </c>
      <c r="CG266" s="2">
        <f t="shared" si="262"/>
        <v>0</v>
      </c>
      <c r="CH266" s="2">
        <f t="shared" si="262"/>
        <v>904.75</v>
      </c>
      <c r="CI266" s="2">
        <f t="shared" si="262"/>
        <v>2825.03</v>
      </c>
      <c r="CJ266" s="2">
        <f t="shared" si="262"/>
        <v>0</v>
      </c>
      <c r="CK266" s="2">
        <f t="shared" si="262"/>
        <v>0</v>
      </c>
      <c r="CL266" s="2">
        <f t="shared" si="262"/>
        <v>0</v>
      </c>
      <c r="CM266" s="2">
        <f t="shared" si="262"/>
        <v>0</v>
      </c>
      <c r="CN266" s="2">
        <f t="shared" si="262"/>
        <v>0</v>
      </c>
      <c r="CO266" s="2">
        <f t="shared" si="262"/>
        <v>0</v>
      </c>
      <c r="CP266" s="2">
        <f t="shared" si="262"/>
        <v>0</v>
      </c>
      <c r="CQ266" s="2">
        <f t="shared" si="262"/>
        <v>0</v>
      </c>
      <c r="CR266" s="2">
        <f t="shared" si="262"/>
        <v>0</v>
      </c>
      <c r="CS266" s="2">
        <f t="shared" si="262"/>
        <v>0</v>
      </c>
      <c r="CT266" s="2">
        <f t="shared" si="262"/>
        <v>0</v>
      </c>
      <c r="CU266" s="2">
        <f t="shared" si="262"/>
        <v>0</v>
      </c>
      <c r="CV266" s="2">
        <f t="shared" si="262"/>
        <v>0</v>
      </c>
      <c r="CW266" s="2">
        <f t="shared" si="262"/>
        <v>0</v>
      </c>
      <c r="CX266" s="2">
        <f t="shared" si="262"/>
        <v>0</v>
      </c>
      <c r="CY266" s="2">
        <f t="shared" si="262"/>
        <v>0</v>
      </c>
      <c r="CZ266" s="2">
        <f t="shared" si="262"/>
        <v>0</v>
      </c>
      <c r="DA266" s="2">
        <f t="shared" si="262"/>
        <v>0</v>
      </c>
      <c r="DB266" s="2">
        <f t="shared" si="262"/>
        <v>0</v>
      </c>
      <c r="DC266" s="2">
        <f t="shared" si="262"/>
        <v>0</v>
      </c>
      <c r="DD266" s="2">
        <f t="shared" si="262"/>
        <v>0</v>
      </c>
      <c r="DE266" s="2">
        <f t="shared" si="262"/>
        <v>0</v>
      </c>
      <c r="DF266" s="2">
        <f t="shared" si="262"/>
        <v>0</v>
      </c>
      <c r="DG266" s="3">
        <f t="shared" ref="DG266:EL266" si="263">DG280</f>
        <v>0</v>
      </c>
      <c r="DH266" s="3">
        <f t="shared" si="263"/>
        <v>0</v>
      </c>
      <c r="DI266" s="3">
        <f t="shared" si="263"/>
        <v>0</v>
      </c>
      <c r="DJ266" s="3">
        <f t="shared" si="263"/>
        <v>0</v>
      </c>
      <c r="DK266" s="3">
        <f t="shared" si="263"/>
        <v>0</v>
      </c>
      <c r="DL266" s="3">
        <f t="shared" si="263"/>
        <v>0</v>
      </c>
      <c r="DM266" s="3">
        <f t="shared" si="263"/>
        <v>0</v>
      </c>
      <c r="DN266" s="3">
        <f t="shared" si="263"/>
        <v>0</v>
      </c>
      <c r="DO266" s="3">
        <f t="shared" si="263"/>
        <v>0</v>
      </c>
      <c r="DP266" s="3">
        <f t="shared" si="263"/>
        <v>0</v>
      </c>
      <c r="DQ266" s="3">
        <f t="shared" si="263"/>
        <v>0</v>
      </c>
      <c r="DR266" s="3">
        <f t="shared" si="263"/>
        <v>0</v>
      </c>
      <c r="DS266" s="3">
        <f t="shared" si="263"/>
        <v>0</v>
      </c>
      <c r="DT266" s="3">
        <f t="shared" si="263"/>
        <v>0</v>
      </c>
      <c r="DU266" s="3">
        <f t="shared" si="263"/>
        <v>0</v>
      </c>
      <c r="DV266" s="3">
        <f t="shared" si="263"/>
        <v>0</v>
      </c>
      <c r="DW266" s="3">
        <f t="shared" si="263"/>
        <v>0</v>
      </c>
      <c r="DX266" s="3">
        <f t="shared" si="263"/>
        <v>0</v>
      </c>
      <c r="DY266" s="3">
        <f t="shared" si="263"/>
        <v>0</v>
      </c>
      <c r="DZ266" s="3">
        <f t="shared" si="263"/>
        <v>0</v>
      </c>
      <c r="EA266" s="3">
        <f t="shared" si="263"/>
        <v>0</v>
      </c>
      <c r="EB266" s="3">
        <f t="shared" si="263"/>
        <v>0</v>
      </c>
      <c r="EC266" s="3">
        <f t="shared" si="263"/>
        <v>0</v>
      </c>
      <c r="ED266" s="3">
        <f t="shared" si="263"/>
        <v>0</v>
      </c>
      <c r="EE266" s="3">
        <f t="shared" si="263"/>
        <v>0</v>
      </c>
      <c r="EF266" s="3">
        <f t="shared" si="263"/>
        <v>0</v>
      </c>
      <c r="EG266" s="3">
        <f t="shared" si="263"/>
        <v>0</v>
      </c>
      <c r="EH266" s="3">
        <f t="shared" si="263"/>
        <v>0</v>
      </c>
      <c r="EI266" s="3">
        <f t="shared" si="263"/>
        <v>0</v>
      </c>
      <c r="EJ266" s="3">
        <f t="shared" si="263"/>
        <v>0</v>
      </c>
      <c r="EK266" s="3">
        <f t="shared" si="263"/>
        <v>0</v>
      </c>
      <c r="EL266" s="3">
        <f t="shared" si="263"/>
        <v>0</v>
      </c>
      <c r="EM266" s="3">
        <f t="shared" ref="EM266:FR266" si="264">EM280</f>
        <v>0</v>
      </c>
      <c r="EN266" s="3">
        <f t="shared" si="264"/>
        <v>0</v>
      </c>
      <c r="EO266" s="3">
        <f t="shared" si="264"/>
        <v>0</v>
      </c>
      <c r="EP266" s="3">
        <f t="shared" si="264"/>
        <v>0</v>
      </c>
      <c r="EQ266" s="3">
        <f t="shared" si="264"/>
        <v>0</v>
      </c>
      <c r="ER266" s="3">
        <f t="shared" si="264"/>
        <v>0</v>
      </c>
      <c r="ES266" s="3">
        <f t="shared" si="264"/>
        <v>0</v>
      </c>
      <c r="ET266" s="3">
        <f t="shared" si="264"/>
        <v>0</v>
      </c>
      <c r="EU266" s="3">
        <f t="shared" si="264"/>
        <v>0</v>
      </c>
      <c r="EV266" s="3">
        <f t="shared" si="264"/>
        <v>0</v>
      </c>
      <c r="EW266" s="3">
        <f t="shared" si="264"/>
        <v>0</v>
      </c>
      <c r="EX266" s="3">
        <f t="shared" si="264"/>
        <v>0</v>
      </c>
      <c r="EY266" s="3">
        <f t="shared" si="264"/>
        <v>0</v>
      </c>
      <c r="EZ266" s="3">
        <f t="shared" si="264"/>
        <v>0</v>
      </c>
      <c r="FA266" s="3">
        <f t="shared" si="264"/>
        <v>0</v>
      </c>
      <c r="FB266" s="3">
        <f t="shared" si="264"/>
        <v>0</v>
      </c>
      <c r="FC266" s="3">
        <f t="shared" si="264"/>
        <v>0</v>
      </c>
      <c r="FD266" s="3">
        <f t="shared" si="264"/>
        <v>0</v>
      </c>
      <c r="FE266" s="3">
        <f t="shared" si="264"/>
        <v>0</v>
      </c>
      <c r="FF266" s="3">
        <f t="shared" si="264"/>
        <v>0</v>
      </c>
      <c r="FG266" s="3">
        <f t="shared" si="264"/>
        <v>0</v>
      </c>
      <c r="FH266" s="3">
        <f t="shared" si="264"/>
        <v>0</v>
      </c>
      <c r="FI266" s="3">
        <f t="shared" si="264"/>
        <v>0</v>
      </c>
      <c r="FJ266" s="3">
        <f t="shared" si="264"/>
        <v>0</v>
      </c>
      <c r="FK266" s="3">
        <f t="shared" si="264"/>
        <v>0</v>
      </c>
      <c r="FL266" s="3">
        <f t="shared" si="264"/>
        <v>0</v>
      </c>
      <c r="FM266" s="3">
        <f t="shared" si="264"/>
        <v>0</v>
      </c>
      <c r="FN266" s="3">
        <f t="shared" si="264"/>
        <v>0</v>
      </c>
      <c r="FO266" s="3">
        <f t="shared" si="264"/>
        <v>0</v>
      </c>
      <c r="FP266" s="3">
        <f t="shared" si="264"/>
        <v>0</v>
      </c>
      <c r="FQ266" s="3">
        <f t="shared" si="264"/>
        <v>0</v>
      </c>
      <c r="FR266" s="3">
        <f t="shared" si="264"/>
        <v>0</v>
      </c>
      <c r="FS266" s="3">
        <f t="shared" ref="FS266:GX266" si="265">FS280</f>
        <v>0</v>
      </c>
      <c r="FT266" s="3">
        <f t="shared" si="265"/>
        <v>0</v>
      </c>
      <c r="FU266" s="3">
        <f t="shared" si="265"/>
        <v>0</v>
      </c>
      <c r="FV266" s="3">
        <f t="shared" si="265"/>
        <v>0</v>
      </c>
      <c r="FW266" s="3">
        <f t="shared" si="265"/>
        <v>0</v>
      </c>
      <c r="FX266" s="3">
        <f t="shared" si="265"/>
        <v>0</v>
      </c>
      <c r="FY266" s="3">
        <f t="shared" si="265"/>
        <v>0</v>
      </c>
      <c r="FZ266" s="3">
        <f t="shared" si="265"/>
        <v>0</v>
      </c>
      <c r="GA266" s="3">
        <f t="shared" si="265"/>
        <v>0</v>
      </c>
      <c r="GB266" s="3">
        <f t="shared" si="265"/>
        <v>0</v>
      </c>
      <c r="GC266" s="3">
        <f t="shared" si="265"/>
        <v>0</v>
      </c>
      <c r="GD266" s="3">
        <f t="shared" si="265"/>
        <v>0</v>
      </c>
      <c r="GE266" s="3">
        <f t="shared" si="265"/>
        <v>0</v>
      </c>
      <c r="GF266" s="3">
        <f t="shared" si="265"/>
        <v>0</v>
      </c>
      <c r="GG266" s="3">
        <f t="shared" si="265"/>
        <v>0</v>
      </c>
      <c r="GH266" s="3">
        <f t="shared" si="265"/>
        <v>0</v>
      </c>
      <c r="GI266" s="3">
        <f t="shared" si="265"/>
        <v>0</v>
      </c>
      <c r="GJ266" s="3">
        <f t="shared" si="265"/>
        <v>0</v>
      </c>
      <c r="GK266" s="3">
        <f t="shared" si="265"/>
        <v>0</v>
      </c>
      <c r="GL266" s="3">
        <f t="shared" si="265"/>
        <v>0</v>
      </c>
      <c r="GM266" s="3">
        <f t="shared" si="265"/>
        <v>0</v>
      </c>
      <c r="GN266" s="3">
        <f t="shared" si="265"/>
        <v>0</v>
      </c>
      <c r="GO266" s="3">
        <f t="shared" si="265"/>
        <v>0</v>
      </c>
      <c r="GP266" s="3">
        <f t="shared" si="265"/>
        <v>0</v>
      </c>
      <c r="GQ266" s="3">
        <f t="shared" si="265"/>
        <v>0</v>
      </c>
      <c r="GR266" s="3">
        <f t="shared" si="265"/>
        <v>0</v>
      </c>
      <c r="GS266" s="3">
        <f t="shared" si="265"/>
        <v>0</v>
      </c>
      <c r="GT266" s="3">
        <f t="shared" si="265"/>
        <v>0</v>
      </c>
      <c r="GU266" s="3">
        <f t="shared" si="265"/>
        <v>0</v>
      </c>
      <c r="GV266" s="3">
        <f t="shared" si="265"/>
        <v>0</v>
      </c>
      <c r="GW266" s="3">
        <f t="shared" si="265"/>
        <v>0</v>
      </c>
      <c r="GX266" s="3">
        <f t="shared" si="265"/>
        <v>0</v>
      </c>
    </row>
    <row r="268" spans="1:245" x14ac:dyDescent="0.25">
      <c r="A268">
        <v>17</v>
      </c>
      <c r="B268">
        <v>1</v>
      </c>
      <c r="C268">
        <f>ROW(SmtRes!A246)</f>
        <v>246</v>
      </c>
      <c r="D268">
        <f>ROW(EtalonRes!A297)</f>
        <v>297</v>
      </c>
      <c r="E268" t="s">
        <v>577</v>
      </c>
      <c r="F268" t="s">
        <v>424</v>
      </c>
      <c r="G268" t="s">
        <v>425</v>
      </c>
      <c r="H268" t="s">
        <v>18</v>
      </c>
      <c r="I268">
        <f>ROUND(3,6)</f>
        <v>3</v>
      </c>
      <c r="J268">
        <v>0</v>
      </c>
      <c r="O268">
        <f>ROUND(CP268,2)</f>
        <v>135.53</v>
      </c>
      <c r="P268">
        <f>ROUND(CQ268*I268,2)</f>
        <v>73.98</v>
      </c>
      <c r="Q268">
        <f>ROUND(CR268*I268,2)</f>
        <v>15.56</v>
      </c>
      <c r="R268">
        <f>ROUND(CS268*I268,2)</f>
        <v>0.86</v>
      </c>
      <c r="S268">
        <f>ROUND(CT268*I268,2)</f>
        <v>45.99</v>
      </c>
      <c r="T268">
        <f>ROUND(CU268*I268,2)</f>
        <v>0</v>
      </c>
      <c r="U268">
        <f>CV268*I268</f>
        <v>5.0714999999999995</v>
      </c>
      <c r="V268">
        <f>CW268*I268</f>
        <v>7.5000000000000011E-2</v>
      </c>
      <c r="W268">
        <f>ROUND(CX268*I268,2)</f>
        <v>0</v>
      </c>
      <c r="X268">
        <f t="shared" ref="X268:Y272" si="266">ROUND(CY268,2)</f>
        <v>56.69</v>
      </c>
      <c r="Y268">
        <f t="shared" si="266"/>
        <v>33.26</v>
      </c>
      <c r="AA268">
        <v>67927178</v>
      </c>
      <c r="AB268">
        <f>ROUND((AC268+AD268+AF268),6)</f>
        <v>45.177</v>
      </c>
      <c r="AC268">
        <f>ROUND((ES268),6)</f>
        <v>24.66</v>
      </c>
      <c r="AD268">
        <f>ROUND(((((ET268*1.25))-((EU268*1.25)))+AE268),6)</f>
        <v>5.1875</v>
      </c>
      <c r="AE268">
        <f>ROUND(((EU268*1.25)),6)</f>
        <v>0.28749999999999998</v>
      </c>
      <c r="AF268">
        <f>ROUND(((EV268*1.15)),6)</f>
        <v>15.329499999999999</v>
      </c>
      <c r="AG268">
        <f>ROUND((AP268),6)</f>
        <v>0</v>
      </c>
      <c r="AH268">
        <f>((EW268*1.15))</f>
        <v>1.6904999999999999</v>
      </c>
      <c r="AI268">
        <f>((EX268*1.25))</f>
        <v>2.5000000000000001E-2</v>
      </c>
      <c r="AJ268">
        <f>(AS268)</f>
        <v>0</v>
      </c>
      <c r="AK268">
        <v>42.14</v>
      </c>
      <c r="AL268">
        <v>24.66</v>
      </c>
      <c r="AM268">
        <v>4.1500000000000004</v>
      </c>
      <c r="AN268">
        <v>0.23</v>
      </c>
      <c r="AO268">
        <v>13.33</v>
      </c>
      <c r="AP268">
        <v>0</v>
      </c>
      <c r="AQ268">
        <v>1.47</v>
      </c>
      <c r="AR268">
        <v>0.02</v>
      </c>
      <c r="AS268">
        <v>0</v>
      </c>
      <c r="AT268">
        <v>121</v>
      </c>
      <c r="AU268">
        <v>71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6</v>
      </c>
      <c r="BE268" t="s">
        <v>6</v>
      </c>
      <c r="BF268" t="s">
        <v>6</v>
      </c>
      <c r="BG268" t="s">
        <v>6</v>
      </c>
      <c r="BH268">
        <v>0</v>
      </c>
      <c r="BI268">
        <v>1</v>
      </c>
      <c r="BJ268" t="s">
        <v>426</v>
      </c>
      <c r="BM268">
        <v>16001</v>
      </c>
      <c r="BN268">
        <v>0</v>
      </c>
      <c r="BO268" t="s">
        <v>6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6</v>
      </c>
      <c r="BZ268">
        <v>134</v>
      </c>
      <c r="CA268">
        <v>83</v>
      </c>
      <c r="CE268">
        <v>0</v>
      </c>
      <c r="CF268">
        <v>0</v>
      </c>
      <c r="CG268">
        <v>0</v>
      </c>
      <c r="CM268">
        <v>0</v>
      </c>
      <c r="CN268" t="s">
        <v>20</v>
      </c>
      <c r="CO268">
        <v>0</v>
      </c>
      <c r="CP268">
        <f>(P268+Q268+S268)</f>
        <v>135.53</v>
      </c>
      <c r="CQ268">
        <f>AC268*BC268</f>
        <v>24.66</v>
      </c>
      <c r="CR268">
        <f>AD268*BB268</f>
        <v>5.1875</v>
      </c>
      <c r="CS268">
        <f>AE268*BS268</f>
        <v>0.28749999999999998</v>
      </c>
      <c r="CT268">
        <f>AF268*BA268</f>
        <v>15.329499999999999</v>
      </c>
      <c r="CU268">
        <f t="shared" ref="CU268:CX272" si="267">AG268</f>
        <v>0</v>
      </c>
      <c r="CV268">
        <f t="shared" si="267"/>
        <v>1.6904999999999999</v>
      </c>
      <c r="CW268">
        <f t="shared" si="267"/>
        <v>2.5000000000000001E-2</v>
      </c>
      <c r="CX268">
        <f t="shared" si="267"/>
        <v>0</v>
      </c>
      <c r="CY268">
        <f>(((S268+R268)*AT268)/100)</f>
        <v>56.688500000000005</v>
      </c>
      <c r="CZ268">
        <f>(((S268+R268)*AU268)/100)</f>
        <v>33.263500000000001</v>
      </c>
      <c r="DC268" t="s">
        <v>6</v>
      </c>
      <c r="DD268" t="s">
        <v>6</v>
      </c>
      <c r="DE268" t="s">
        <v>21</v>
      </c>
      <c r="DF268" t="s">
        <v>21</v>
      </c>
      <c r="DG268" t="s">
        <v>22</v>
      </c>
      <c r="DH268" t="s">
        <v>6</v>
      </c>
      <c r="DI268" t="s">
        <v>22</v>
      </c>
      <c r="DJ268" t="s">
        <v>21</v>
      </c>
      <c r="DK268" t="s">
        <v>6</v>
      </c>
      <c r="DL268" t="s">
        <v>6</v>
      </c>
      <c r="DM268" t="s">
        <v>6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18</v>
      </c>
      <c r="DW268" t="s">
        <v>18</v>
      </c>
      <c r="DX268">
        <v>1</v>
      </c>
      <c r="EE268">
        <v>64675094</v>
      </c>
      <c r="EF268">
        <v>2</v>
      </c>
      <c r="EG268" t="s">
        <v>23</v>
      </c>
      <c r="EH268">
        <v>0</v>
      </c>
      <c r="EI268" t="s">
        <v>6</v>
      </c>
      <c r="EJ268">
        <v>1</v>
      </c>
      <c r="EK268">
        <v>16001</v>
      </c>
      <c r="EL268" t="s">
        <v>24</v>
      </c>
      <c r="EM268" t="s">
        <v>25</v>
      </c>
      <c r="EO268" t="s">
        <v>26</v>
      </c>
      <c r="EQ268">
        <v>131072</v>
      </c>
      <c r="ER268">
        <v>42.14</v>
      </c>
      <c r="ES268">
        <v>24.66</v>
      </c>
      <c r="ET268">
        <v>4.1500000000000004</v>
      </c>
      <c r="EU268">
        <v>0.23</v>
      </c>
      <c r="EV268">
        <v>13.33</v>
      </c>
      <c r="EW268">
        <v>1.47</v>
      </c>
      <c r="EX268">
        <v>0.02</v>
      </c>
      <c r="EY268">
        <v>0</v>
      </c>
      <c r="FQ268">
        <v>0</v>
      </c>
      <c r="FR268">
        <f>ROUND(IF(AND(BH268=3,BI268=3),P268,0),2)</f>
        <v>0</v>
      </c>
      <c r="FS268">
        <v>0</v>
      </c>
      <c r="FT268" t="s">
        <v>27</v>
      </c>
      <c r="FU268" t="s">
        <v>28</v>
      </c>
      <c r="FX268">
        <v>120.6</v>
      </c>
      <c r="FY268">
        <v>70.55</v>
      </c>
      <c r="GA268" t="s">
        <v>6</v>
      </c>
      <c r="GD268">
        <v>1</v>
      </c>
      <c r="GF268">
        <v>381590339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>ROUND(IF(AND(BH268=3,BI268=3,FS268&lt;&gt;0),P268,0),2)</f>
        <v>0</v>
      </c>
      <c r="GM268">
        <f>ROUND(O268+X268+Y268,2)+GX268</f>
        <v>225.48</v>
      </c>
      <c r="GN268">
        <f>IF(OR(BI268=0,BI268=1),ROUND(O268+X268+Y268,2),0)</f>
        <v>225.48</v>
      </c>
      <c r="GO268">
        <f>IF(BI268=2,ROUND(O268+X268+Y268,2),0)</f>
        <v>0</v>
      </c>
      <c r="GP268">
        <f>IF(BI268=4,ROUND(O268+X268+Y268,2)+GX268,0)</f>
        <v>0</v>
      </c>
      <c r="GR268">
        <v>0</v>
      </c>
      <c r="GS268">
        <v>3</v>
      </c>
      <c r="GT268">
        <v>0</v>
      </c>
      <c r="GU268" t="s">
        <v>6</v>
      </c>
      <c r="GV268">
        <f>ROUND((GT268),6)</f>
        <v>0</v>
      </c>
      <c r="GW268">
        <v>1</v>
      </c>
      <c r="GX268">
        <f>ROUND(HC268*I268,2)</f>
        <v>0</v>
      </c>
      <c r="HA268">
        <v>0</v>
      </c>
      <c r="HB268">
        <v>0</v>
      </c>
      <c r="HC268">
        <f>GV268*GW268</f>
        <v>0</v>
      </c>
      <c r="IK268">
        <v>0</v>
      </c>
    </row>
    <row r="269" spans="1:245" x14ac:dyDescent="0.25">
      <c r="A269">
        <v>17</v>
      </c>
      <c r="B269">
        <v>1</v>
      </c>
      <c r="E269" t="s">
        <v>578</v>
      </c>
      <c r="F269" t="s">
        <v>579</v>
      </c>
      <c r="G269" t="s">
        <v>580</v>
      </c>
      <c r="H269" t="s">
        <v>80</v>
      </c>
      <c r="I269">
        <f>ROUND(3,6)</f>
        <v>3</v>
      </c>
      <c r="J269">
        <v>0</v>
      </c>
      <c r="O269">
        <f>ROUND(CP269,2)</f>
        <v>1620.21</v>
      </c>
      <c r="P269">
        <f>ROUND(CQ269*I269,2)</f>
        <v>1620.21</v>
      </c>
      <c r="Q269">
        <f>ROUND(CR269*I269,2)</f>
        <v>0</v>
      </c>
      <c r="R269">
        <f>ROUND(CS269*I269,2)</f>
        <v>0</v>
      </c>
      <c r="S269">
        <f>ROUND(CT269*I269,2)</f>
        <v>0</v>
      </c>
      <c r="T269">
        <f>ROUND(CU269*I269,2)</f>
        <v>0</v>
      </c>
      <c r="U269">
        <f>CV269*I269</f>
        <v>0</v>
      </c>
      <c r="V269">
        <f>CW269*I269</f>
        <v>0</v>
      </c>
      <c r="W269">
        <f>ROUND(CX269*I269,2)</f>
        <v>0</v>
      </c>
      <c r="X269">
        <f t="shared" si="266"/>
        <v>0</v>
      </c>
      <c r="Y269">
        <f t="shared" si="266"/>
        <v>0</v>
      </c>
      <c r="AA269">
        <v>67927178</v>
      </c>
      <c r="AB269">
        <f>ROUND((AC269+AD269+AF269),6)</f>
        <v>540.07000000000005</v>
      </c>
      <c r="AC269">
        <f>ROUND((ES269),6)</f>
        <v>540.07000000000005</v>
      </c>
      <c r="AD269">
        <f>ROUND((((ET269)-(EU269))+AE269),6)</f>
        <v>0</v>
      </c>
      <c r="AE269">
        <f t="shared" ref="AE269:AF272" si="268">ROUND((EU269),6)</f>
        <v>0</v>
      </c>
      <c r="AF269">
        <f t="shared" si="268"/>
        <v>0</v>
      </c>
      <c r="AG269">
        <f>ROUND((AP269),6)</f>
        <v>0</v>
      </c>
      <c r="AH269">
        <f t="shared" ref="AH269:AI272" si="269">(EW269)</f>
        <v>0</v>
      </c>
      <c r="AI269">
        <f t="shared" si="269"/>
        <v>0</v>
      </c>
      <c r="AJ269">
        <f>(AS269)</f>
        <v>0</v>
      </c>
      <c r="AK269">
        <v>540.07000000000005</v>
      </c>
      <c r="AL269">
        <v>540.07000000000005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6</v>
      </c>
      <c r="BE269" t="s">
        <v>6</v>
      </c>
      <c r="BF269" t="s">
        <v>6</v>
      </c>
      <c r="BG269" t="s">
        <v>6</v>
      </c>
      <c r="BH269">
        <v>3</v>
      </c>
      <c r="BI269">
        <v>3</v>
      </c>
      <c r="BJ269" t="s">
        <v>581</v>
      </c>
      <c r="BM269">
        <v>600001</v>
      </c>
      <c r="BN269">
        <v>0</v>
      </c>
      <c r="BO269" t="s">
        <v>6</v>
      </c>
      <c r="BP269">
        <v>0</v>
      </c>
      <c r="BQ269">
        <v>5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6</v>
      </c>
      <c r="BZ269">
        <v>0</v>
      </c>
      <c r="CA269">
        <v>0</v>
      </c>
      <c r="CE269">
        <v>0</v>
      </c>
      <c r="CF269">
        <v>0</v>
      </c>
      <c r="CG269">
        <v>0</v>
      </c>
      <c r="CM269">
        <v>0</v>
      </c>
      <c r="CN269" t="s">
        <v>6</v>
      </c>
      <c r="CO269">
        <v>0</v>
      </c>
      <c r="CP269">
        <f>(P269+Q269+S269)</f>
        <v>1620.21</v>
      </c>
      <c r="CQ269">
        <f>AC269*BC269</f>
        <v>540.07000000000005</v>
      </c>
      <c r="CR269">
        <f>AD269*BB269</f>
        <v>0</v>
      </c>
      <c r="CS269">
        <f>AE269*BS269</f>
        <v>0</v>
      </c>
      <c r="CT269">
        <f>AF269*BA269</f>
        <v>0</v>
      </c>
      <c r="CU269">
        <f t="shared" si="267"/>
        <v>0</v>
      </c>
      <c r="CV269">
        <f t="shared" si="267"/>
        <v>0</v>
      </c>
      <c r="CW269">
        <f t="shared" si="267"/>
        <v>0</v>
      </c>
      <c r="CX269">
        <f t="shared" si="267"/>
        <v>0</v>
      </c>
      <c r="CY269">
        <f>(((S269+R269)*AT269)/100)</f>
        <v>0</v>
      </c>
      <c r="CZ269">
        <f>(((S269+R269)*AU269)/100)</f>
        <v>0</v>
      </c>
      <c r="DC269" t="s">
        <v>6</v>
      </c>
      <c r="DD269" t="s">
        <v>6</v>
      </c>
      <c r="DE269" t="s">
        <v>6</v>
      </c>
      <c r="DF269" t="s">
        <v>6</v>
      </c>
      <c r="DG269" t="s">
        <v>6</v>
      </c>
      <c r="DH269" t="s">
        <v>6</v>
      </c>
      <c r="DI269" t="s">
        <v>6</v>
      </c>
      <c r="DJ269" t="s">
        <v>6</v>
      </c>
      <c r="DK269" t="s">
        <v>6</v>
      </c>
      <c r="DL269" t="s">
        <v>6</v>
      </c>
      <c r="DM269" t="s">
        <v>6</v>
      </c>
      <c r="DN269">
        <v>0</v>
      </c>
      <c r="DO269">
        <v>0</v>
      </c>
      <c r="DP269">
        <v>1</v>
      </c>
      <c r="DQ269">
        <v>1</v>
      </c>
      <c r="DU269">
        <v>1010</v>
      </c>
      <c r="DV269" t="s">
        <v>80</v>
      </c>
      <c r="DW269" t="s">
        <v>80</v>
      </c>
      <c r="DX269">
        <v>1</v>
      </c>
      <c r="EE269">
        <v>64675002</v>
      </c>
      <c r="EF269">
        <v>5</v>
      </c>
      <c r="EG269" t="s">
        <v>470</v>
      </c>
      <c r="EH269">
        <v>0</v>
      </c>
      <c r="EI269" t="s">
        <v>6</v>
      </c>
      <c r="EJ269">
        <v>3</v>
      </c>
      <c r="EK269">
        <v>600001</v>
      </c>
      <c r="EL269" t="s">
        <v>471</v>
      </c>
      <c r="EM269" t="s">
        <v>472</v>
      </c>
      <c r="EO269" t="s">
        <v>6</v>
      </c>
      <c r="EQ269">
        <v>131072</v>
      </c>
      <c r="ER269">
        <v>540.07000000000005</v>
      </c>
      <c r="ES269">
        <v>540.07000000000005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f>ROUND(IF(AND(BH269=3,BI269=3),P269,0),2)</f>
        <v>1620.21</v>
      </c>
      <c r="FS269">
        <v>0</v>
      </c>
      <c r="FX269">
        <v>0</v>
      </c>
      <c r="FY269">
        <v>0</v>
      </c>
      <c r="GA269" t="s">
        <v>6</v>
      </c>
      <c r="GD269">
        <v>1</v>
      </c>
      <c r="GF269">
        <v>2146143540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>ROUND(IF(AND(BH269=3,BI269=3,FS269&lt;&gt;0),P269,0),2)</f>
        <v>0</v>
      </c>
      <c r="GM269">
        <f>ROUND(O269+X269+Y269,2)+GX269</f>
        <v>1620.21</v>
      </c>
      <c r="GN269">
        <f>IF(OR(BI269=0,BI269=1),ROUND(O269+X269+Y269,2),0)</f>
        <v>0</v>
      </c>
      <c r="GO269">
        <f>IF(BI269=2,ROUND(O269+X269+Y269,2),0)</f>
        <v>0</v>
      </c>
      <c r="GP269">
        <f>IF(BI269=4,ROUND(O269+X269+Y269,2)+GX269,0)</f>
        <v>0</v>
      </c>
      <c r="GR269">
        <v>0</v>
      </c>
      <c r="GS269">
        <v>3</v>
      </c>
      <c r="GT269">
        <v>0</v>
      </c>
      <c r="GU269" t="s">
        <v>6</v>
      </c>
      <c r="GV269">
        <f>ROUND((GT269),6)</f>
        <v>0</v>
      </c>
      <c r="GW269">
        <v>1</v>
      </c>
      <c r="GX269">
        <f>ROUND(HC269*I269,2)</f>
        <v>0</v>
      </c>
      <c r="HA269">
        <v>0</v>
      </c>
      <c r="HB269">
        <v>0</v>
      </c>
      <c r="HC269">
        <f>GV269*GW269</f>
        <v>0</v>
      </c>
      <c r="IK269">
        <v>0</v>
      </c>
    </row>
    <row r="270" spans="1:245" x14ac:dyDescent="0.25">
      <c r="A270">
        <v>17</v>
      </c>
      <c r="B270">
        <v>1</v>
      </c>
      <c r="E270" t="s">
        <v>582</v>
      </c>
      <c r="F270" t="s">
        <v>583</v>
      </c>
      <c r="G270" t="s">
        <v>584</v>
      </c>
      <c r="H270" t="s">
        <v>149</v>
      </c>
      <c r="I270">
        <f>ROUND(1.595,6)</f>
        <v>1.595</v>
      </c>
      <c r="J270">
        <v>0</v>
      </c>
      <c r="O270">
        <f>ROUND(CP270,2)</f>
        <v>52.32</v>
      </c>
      <c r="P270">
        <f>ROUND(CQ270*I270,2)</f>
        <v>52.32</v>
      </c>
      <c r="Q270">
        <f>ROUND(CR270*I270,2)</f>
        <v>0</v>
      </c>
      <c r="R270">
        <f>ROUND(CS270*I270,2)</f>
        <v>0</v>
      </c>
      <c r="S270">
        <f>ROUND(CT270*I270,2)</f>
        <v>0</v>
      </c>
      <c r="T270">
        <f>ROUND(CU270*I270,2)</f>
        <v>0</v>
      </c>
      <c r="U270">
        <f>CV270*I270</f>
        <v>0</v>
      </c>
      <c r="V270">
        <f>CW270*I270</f>
        <v>0</v>
      </c>
      <c r="W270">
        <f>ROUND(CX270*I270,2)</f>
        <v>0</v>
      </c>
      <c r="X270">
        <f t="shared" si="266"/>
        <v>0</v>
      </c>
      <c r="Y270">
        <f t="shared" si="266"/>
        <v>0</v>
      </c>
      <c r="AA270">
        <v>67927178</v>
      </c>
      <c r="AB270">
        <f>ROUND((AC270+AD270+AF270),6)</f>
        <v>32.799999999999997</v>
      </c>
      <c r="AC270">
        <f>ROUND((ES270),6)</f>
        <v>32.799999999999997</v>
      </c>
      <c r="AD270">
        <f>ROUND((((ET270)-(EU270))+AE270),6)</f>
        <v>0</v>
      </c>
      <c r="AE270">
        <f t="shared" si="268"/>
        <v>0</v>
      </c>
      <c r="AF270">
        <f t="shared" si="268"/>
        <v>0</v>
      </c>
      <c r="AG270">
        <f>ROUND((AP270),6)</f>
        <v>0</v>
      </c>
      <c r="AH270">
        <f t="shared" si="269"/>
        <v>0</v>
      </c>
      <c r="AI270">
        <f t="shared" si="269"/>
        <v>0</v>
      </c>
      <c r="AJ270">
        <f>(AS270)</f>
        <v>0</v>
      </c>
      <c r="AK270">
        <v>32.799999999999997</v>
      </c>
      <c r="AL270">
        <v>32.799999999999997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6</v>
      </c>
      <c r="BE270" t="s">
        <v>6</v>
      </c>
      <c r="BF270" t="s">
        <v>6</v>
      </c>
      <c r="BG270" t="s">
        <v>6</v>
      </c>
      <c r="BH270">
        <v>3</v>
      </c>
      <c r="BI270">
        <v>1</v>
      </c>
      <c r="BJ270" t="s">
        <v>585</v>
      </c>
      <c r="BM270">
        <v>500001</v>
      </c>
      <c r="BN270">
        <v>0</v>
      </c>
      <c r="BO270" t="s">
        <v>6</v>
      </c>
      <c r="BP270">
        <v>0</v>
      </c>
      <c r="BQ270">
        <v>8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6</v>
      </c>
      <c r="BZ270">
        <v>0</v>
      </c>
      <c r="CA270">
        <v>0</v>
      </c>
      <c r="CE270">
        <v>0</v>
      </c>
      <c r="CF270">
        <v>0</v>
      </c>
      <c r="CG270">
        <v>0</v>
      </c>
      <c r="CM270">
        <v>0</v>
      </c>
      <c r="CN270" t="s">
        <v>6</v>
      </c>
      <c r="CO270">
        <v>0</v>
      </c>
      <c r="CP270">
        <f>(P270+Q270+S270)</f>
        <v>52.32</v>
      </c>
      <c r="CQ270">
        <f>AC270*BC270</f>
        <v>32.799999999999997</v>
      </c>
      <c r="CR270">
        <f>AD270*BB270</f>
        <v>0</v>
      </c>
      <c r="CS270">
        <f>AE270*BS270</f>
        <v>0</v>
      </c>
      <c r="CT270">
        <f>AF270*BA270</f>
        <v>0</v>
      </c>
      <c r="CU270">
        <f t="shared" si="267"/>
        <v>0</v>
      </c>
      <c r="CV270">
        <f t="shared" si="267"/>
        <v>0</v>
      </c>
      <c r="CW270">
        <f t="shared" si="267"/>
        <v>0</v>
      </c>
      <c r="CX270">
        <f t="shared" si="267"/>
        <v>0</v>
      </c>
      <c r="CY270">
        <f>(((S270+R270)*AT270)/100)</f>
        <v>0</v>
      </c>
      <c r="CZ270">
        <f>(((S270+R270)*AU270)/100)</f>
        <v>0</v>
      </c>
      <c r="DC270" t="s">
        <v>6</v>
      </c>
      <c r="DD270" t="s">
        <v>6</v>
      </c>
      <c r="DE270" t="s">
        <v>6</v>
      </c>
      <c r="DF270" t="s">
        <v>6</v>
      </c>
      <c r="DG270" t="s">
        <v>6</v>
      </c>
      <c r="DH270" t="s">
        <v>6</v>
      </c>
      <c r="DI270" t="s">
        <v>6</v>
      </c>
      <c r="DJ270" t="s">
        <v>6</v>
      </c>
      <c r="DK270" t="s">
        <v>6</v>
      </c>
      <c r="DL270" t="s">
        <v>6</v>
      </c>
      <c r="DM270" t="s">
        <v>6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149</v>
      </c>
      <c r="DW270" t="s">
        <v>149</v>
      </c>
      <c r="DX270">
        <v>1</v>
      </c>
      <c r="EE270">
        <v>64675000</v>
      </c>
      <c r="EF270">
        <v>8</v>
      </c>
      <c r="EG270" t="s">
        <v>37</v>
      </c>
      <c r="EH270">
        <v>0</v>
      </c>
      <c r="EI270" t="s">
        <v>6</v>
      </c>
      <c r="EJ270">
        <v>1</v>
      </c>
      <c r="EK270">
        <v>500001</v>
      </c>
      <c r="EL270" t="s">
        <v>70</v>
      </c>
      <c r="EM270" t="s">
        <v>71</v>
      </c>
      <c r="EO270" t="s">
        <v>6</v>
      </c>
      <c r="EQ270">
        <v>131072</v>
      </c>
      <c r="ER270">
        <v>32.799999999999997</v>
      </c>
      <c r="ES270">
        <v>32.799999999999997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f>ROUND(IF(AND(BH270=3,BI270=3),P270,0),2)</f>
        <v>0</v>
      </c>
      <c r="FS270">
        <v>0</v>
      </c>
      <c r="FX270">
        <v>0</v>
      </c>
      <c r="FY270">
        <v>0</v>
      </c>
      <c r="GA270" t="s">
        <v>6</v>
      </c>
      <c r="GD270">
        <v>1</v>
      </c>
      <c r="GF270">
        <v>-1404353409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>ROUND(IF(AND(BH270=3,BI270=3,FS270&lt;&gt;0),P270,0),2)</f>
        <v>0</v>
      </c>
      <c r="GM270">
        <f>ROUND(O270+X270+Y270,2)+GX270</f>
        <v>52.32</v>
      </c>
      <c r="GN270">
        <f>IF(OR(BI270=0,BI270=1),ROUND(O270+X270+Y270,2),0)</f>
        <v>52.32</v>
      </c>
      <c r="GO270">
        <f>IF(BI270=2,ROUND(O270+X270+Y270,2),0)</f>
        <v>0</v>
      </c>
      <c r="GP270">
        <f>IF(BI270=4,ROUND(O270+X270+Y270,2)+GX270,0)</f>
        <v>0</v>
      </c>
      <c r="GR270">
        <v>0</v>
      </c>
      <c r="GS270">
        <v>3</v>
      </c>
      <c r="GT270">
        <v>0</v>
      </c>
      <c r="GU270" t="s">
        <v>6</v>
      </c>
      <c r="GV270">
        <f>ROUND((GT270),6)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IK270">
        <v>0</v>
      </c>
    </row>
    <row r="271" spans="1:245" x14ac:dyDescent="0.25">
      <c r="A271">
        <v>17</v>
      </c>
      <c r="B271">
        <v>1</v>
      </c>
      <c r="E271" t="s">
        <v>586</v>
      </c>
      <c r="F271" t="s">
        <v>587</v>
      </c>
      <c r="G271" t="s">
        <v>588</v>
      </c>
      <c r="H271" t="s">
        <v>80</v>
      </c>
      <c r="I271">
        <f>ROUND(2,6)</f>
        <v>2</v>
      </c>
      <c r="J271">
        <v>0</v>
      </c>
      <c r="O271">
        <f>ROUND(CP271,2)</f>
        <v>112.58</v>
      </c>
      <c r="P271">
        <f>ROUND(CQ271*I271,2)</f>
        <v>112.58</v>
      </c>
      <c r="Q271">
        <f>ROUND(CR271*I271,2)</f>
        <v>0</v>
      </c>
      <c r="R271">
        <f>ROUND(CS271*I271,2)</f>
        <v>0</v>
      </c>
      <c r="S271">
        <f>ROUND(CT271*I271,2)</f>
        <v>0</v>
      </c>
      <c r="T271">
        <f>ROUND(CU271*I271,2)</f>
        <v>0</v>
      </c>
      <c r="U271">
        <f>CV271*I271</f>
        <v>0</v>
      </c>
      <c r="V271">
        <f>CW271*I271</f>
        <v>0</v>
      </c>
      <c r="W271">
        <f>ROUND(CX271*I271,2)</f>
        <v>0</v>
      </c>
      <c r="X271">
        <f t="shared" si="266"/>
        <v>0</v>
      </c>
      <c r="Y271">
        <f t="shared" si="266"/>
        <v>0</v>
      </c>
      <c r="AA271">
        <v>67927178</v>
      </c>
      <c r="AB271">
        <f>ROUND((AC271+AD271+AF271),6)</f>
        <v>56.29</v>
      </c>
      <c r="AC271">
        <f>ROUND((ES271),6)</f>
        <v>56.29</v>
      </c>
      <c r="AD271">
        <f>ROUND((((ET271)-(EU271))+AE271),6)</f>
        <v>0</v>
      </c>
      <c r="AE271">
        <f t="shared" si="268"/>
        <v>0</v>
      </c>
      <c r="AF271">
        <f t="shared" si="268"/>
        <v>0</v>
      </c>
      <c r="AG271">
        <f>ROUND((AP271),6)</f>
        <v>0</v>
      </c>
      <c r="AH271">
        <f t="shared" si="269"/>
        <v>0</v>
      </c>
      <c r="AI271">
        <f t="shared" si="269"/>
        <v>0</v>
      </c>
      <c r="AJ271">
        <f>(AS271)</f>
        <v>0</v>
      </c>
      <c r="AK271">
        <v>56.29</v>
      </c>
      <c r="AL271">
        <v>56.29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6</v>
      </c>
      <c r="BE271" t="s">
        <v>6</v>
      </c>
      <c r="BF271" t="s">
        <v>6</v>
      </c>
      <c r="BG271" t="s">
        <v>6</v>
      </c>
      <c r="BH271">
        <v>3</v>
      </c>
      <c r="BI271">
        <v>1</v>
      </c>
      <c r="BJ271" t="s">
        <v>589</v>
      </c>
      <c r="BM271">
        <v>500001</v>
      </c>
      <c r="BN271">
        <v>0</v>
      </c>
      <c r="BO271" t="s">
        <v>6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6</v>
      </c>
      <c r="BZ271">
        <v>0</v>
      </c>
      <c r="CA271">
        <v>0</v>
      </c>
      <c r="CE271">
        <v>0</v>
      </c>
      <c r="CF271">
        <v>0</v>
      </c>
      <c r="CG271">
        <v>0</v>
      </c>
      <c r="CM271">
        <v>0</v>
      </c>
      <c r="CN271" t="s">
        <v>6</v>
      </c>
      <c r="CO271">
        <v>0</v>
      </c>
      <c r="CP271">
        <f>(P271+Q271+S271)</f>
        <v>112.58</v>
      </c>
      <c r="CQ271">
        <f>AC271*BC271</f>
        <v>56.29</v>
      </c>
      <c r="CR271">
        <f>AD271*BB271</f>
        <v>0</v>
      </c>
      <c r="CS271">
        <f>AE271*BS271</f>
        <v>0</v>
      </c>
      <c r="CT271">
        <f>AF271*BA271</f>
        <v>0</v>
      </c>
      <c r="CU271">
        <f t="shared" si="267"/>
        <v>0</v>
      </c>
      <c r="CV271">
        <f t="shared" si="267"/>
        <v>0</v>
      </c>
      <c r="CW271">
        <f t="shared" si="267"/>
        <v>0</v>
      </c>
      <c r="CX271">
        <f t="shared" si="267"/>
        <v>0</v>
      </c>
      <c r="CY271">
        <f>(((S271+R271)*AT271)/100)</f>
        <v>0</v>
      </c>
      <c r="CZ271">
        <f>(((S271+R271)*AU271)/100)</f>
        <v>0</v>
      </c>
      <c r="DC271" t="s">
        <v>6</v>
      </c>
      <c r="DD271" t="s">
        <v>6</v>
      </c>
      <c r="DE271" t="s">
        <v>6</v>
      </c>
      <c r="DF271" t="s">
        <v>6</v>
      </c>
      <c r="DG271" t="s">
        <v>6</v>
      </c>
      <c r="DH271" t="s">
        <v>6</v>
      </c>
      <c r="DI271" t="s">
        <v>6</v>
      </c>
      <c r="DJ271" t="s">
        <v>6</v>
      </c>
      <c r="DK271" t="s">
        <v>6</v>
      </c>
      <c r="DL271" t="s">
        <v>6</v>
      </c>
      <c r="DM271" t="s">
        <v>6</v>
      </c>
      <c r="DN271">
        <v>0</v>
      </c>
      <c r="DO271">
        <v>0</v>
      </c>
      <c r="DP271">
        <v>1</v>
      </c>
      <c r="DQ271">
        <v>1</v>
      </c>
      <c r="DU271">
        <v>1010</v>
      </c>
      <c r="DV271" t="s">
        <v>80</v>
      </c>
      <c r="DW271" t="s">
        <v>80</v>
      </c>
      <c r="DX271">
        <v>1</v>
      </c>
      <c r="EE271">
        <v>64675000</v>
      </c>
      <c r="EF271">
        <v>8</v>
      </c>
      <c r="EG271" t="s">
        <v>37</v>
      </c>
      <c r="EH271">
        <v>0</v>
      </c>
      <c r="EI271" t="s">
        <v>6</v>
      </c>
      <c r="EJ271">
        <v>1</v>
      </c>
      <c r="EK271">
        <v>500001</v>
      </c>
      <c r="EL271" t="s">
        <v>70</v>
      </c>
      <c r="EM271" t="s">
        <v>71</v>
      </c>
      <c r="EO271" t="s">
        <v>6</v>
      </c>
      <c r="EQ271">
        <v>131072</v>
      </c>
      <c r="ER271">
        <v>56.29</v>
      </c>
      <c r="ES271">
        <v>56.29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>ROUND(IF(AND(BH271=3,BI271=3),P271,0),2)</f>
        <v>0</v>
      </c>
      <c r="FS271">
        <v>0</v>
      </c>
      <c r="FX271">
        <v>0</v>
      </c>
      <c r="FY271">
        <v>0</v>
      </c>
      <c r="GA271" t="s">
        <v>6</v>
      </c>
      <c r="GD271">
        <v>1</v>
      </c>
      <c r="GF271">
        <v>-1762641901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>ROUND(IF(AND(BH271=3,BI271=3,FS271&lt;&gt;0),P271,0),2)</f>
        <v>0</v>
      </c>
      <c r="GM271">
        <f>ROUND(O271+X271+Y271,2)+GX271</f>
        <v>112.58</v>
      </c>
      <c r="GN271">
        <f>IF(OR(BI271=0,BI271=1),ROUND(O271+X271+Y271,2),0)</f>
        <v>112.58</v>
      </c>
      <c r="GO271">
        <f>IF(BI271=2,ROUND(O271+X271+Y271,2),0)</f>
        <v>0</v>
      </c>
      <c r="GP271">
        <f>IF(BI271=4,ROUND(O271+X271+Y271,2)+GX271,0)</f>
        <v>0</v>
      </c>
      <c r="GR271">
        <v>0</v>
      </c>
      <c r="GS271">
        <v>3</v>
      </c>
      <c r="GT271">
        <v>0</v>
      </c>
      <c r="GU271" t="s">
        <v>6</v>
      </c>
      <c r="GV271">
        <f>ROUND((GT271),6)</f>
        <v>0</v>
      </c>
      <c r="GW271">
        <v>1</v>
      </c>
      <c r="GX271">
        <f>ROUND(HC271*I271,2)</f>
        <v>0</v>
      </c>
      <c r="HA271">
        <v>0</v>
      </c>
      <c r="HB271">
        <v>0</v>
      </c>
      <c r="HC271">
        <f>GV271*GW271</f>
        <v>0</v>
      </c>
      <c r="IK271">
        <v>0</v>
      </c>
    </row>
    <row r="272" spans="1:245" x14ac:dyDescent="0.25">
      <c r="A272">
        <v>17</v>
      </c>
      <c r="B272">
        <v>1</v>
      </c>
      <c r="E272" t="s">
        <v>590</v>
      </c>
      <c r="F272" t="s">
        <v>591</v>
      </c>
      <c r="G272" t="s">
        <v>592</v>
      </c>
      <c r="H272" t="s">
        <v>80</v>
      </c>
      <c r="I272">
        <f>ROUND(3,6)</f>
        <v>3</v>
      </c>
      <c r="J272">
        <v>0</v>
      </c>
      <c r="O272">
        <f>ROUND(CP272,2)</f>
        <v>25.92</v>
      </c>
      <c r="P272">
        <f>ROUND(CQ272*I272,2)</f>
        <v>25.92</v>
      </c>
      <c r="Q272">
        <f>ROUND(CR272*I272,2)</f>
        <v>0</v>
      </c>
      <c r="R272">
        <f>ROUND(CS272*I272,2)</f>
        <v>0</v>
      </c>
      <c r="S272">
        <f>ROUND(CT272*I272,2)</f>
        <v>0</v>
      </c>
      <c r="T272">
        <f>ROUND(CU272*I272,2)</f>
        <v>0</v>
      </c>
      <c r="U272">
        <f>CV272*I272</f>
        <v>0</v>
      </c>
      <c r="V272">
        <f>CW272*I272</f>
        <v>0</v>
      </c>
      <c r="W272">
        <f>ROUND(CX272*I272,2)</f>
        <v>0</v>
      </c>
      <c r="X272">
        <f t="shared" si="266"/>
        <v>0</v>
      </c>
      <c r="Y272">
        <f t="shared" si="266"/>
        <v>0</v>
      </c>
      <c r="AA272">
        <v>67927178</v>
      </c>
      <c r="AB272">
        <f>ROUND((AC272+AD272+AF272),6)</f>
        <v>8.64</v>
      </c>
      <c r="AC272">
        <f>ROUND((ES272),6)</f>
        <v>8.64</v>
      </c>
      <c r="AD272">
        <f>ROUND((((ET272)-(EU272))+AE272),6)</f>
        <v>0</v>
      </c>
      <c r="AE272">
        <f t="shared" si="268"/>
        <v>0</v>
      </c>
      <c r="AF272">
        <f t="shared" si="268"/>
        <v>0</v>
      </c>
      <c r="AG272">
        <f>ROUND((AP272),6)</f>
        <v>0</v>
      </c>
      <c r="AH272">
        <f t="shared" si="269"/>
        <v>0</v>
      </c>
      <c r="AI272">
        <f t="shared" si="269"/>
        <v>0</v>
      </c>
      <c r="AJ272">
        <f>(AS272)</f>
        <v>0</v>
      </c>
      <c r="AK272">
        <v>8.64</v>
      </c>
      <c r="AL272">
        <v>8.64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6</v>
      </c>
      <c r="BE272" t="s">
        <v>6</v>
      </c>
      <c r="BF272" t="s">
        <v>6</v>
      </c>
      <c r="BG272" t="s">
        <v>6</v>
      </c>
      <c r="BH272">
        <v>3</v>
      </c>
      <c r="BI272">
        <v>1</v>
      </c>
      <c r="BJ272" t="s">
        <v>593</v>
      </c>
      <c r="BM272">
        <v>500001</v>
      </c>
      <c r="BN272">
        <v>0</v>
      </c>
      <c r="BO272" t="s">
        <v>6</v>
      </c>
      <c r="BP272">
        <v>0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6</v>
      </c>
      <c r="BZ272">
        <v>0</v>
      </c>
      <c r="CA272">
        <v>0</v>
      </c>
      <c r="CE272">
        <v>0</v>
      </c>
      <c r="CF272">
        <v>0</v>
      </c>
      <c r="CG272">
        <v>0</v>
      </c>
      <c r="CM272">
        <v>0</v>
      </c>
      <c r="CN272" t="s">
        <v>6</v>
      </c>
      <c r="CO272">
        <v>0</v>
      </c>
      <c r="CP272">
        <f>(P272+Q272+S272)</f>
        <v>25.92</v>
      </c>
      <c r="CQ272">
        <f>AC272*BC272</f>
        <v>8.64</v>
      </c>
      <c r="CR272">
        <f>AD272*BB272</f>
        <v>0</v>
      </c>
      <c r="CS272">
        <f>AE272*BS272</f>
        <v>0</v>
      </c>
      <c r="CT272">
        <f>AF272*BA272</f>
        <v>0</v>
      </c>
      <c r="CU272">
        <f t="shared" si="267"/>
        <v>0</v>
      </c>
      <c r="CV272">
        <f t="shared" si="267"/>
        <v>0</v>
      </c>
      <c r="CW272">
        <f t="shared" si="267"/>
        <v>0</v>
      </c>
      <c r="CX272">
        <f t="shared" si="267"/>
        <v>0</v>
      </c>
      <c r="CY272">
        <f>(((S272+R272)*AT272)/100)</f>
        <v>0</v>
      </c>
      <c r="CZ272">
        <f>(((S272+R272)*AU272)/100)</f>
        <v>0</v>
      </c>
      <c r="DC272" t="s">
        <v>6</v>
      </c>
      <c r="DD272" t="s">
        <v>6</v>
      </c>
      <c r="DE272" t="s">
        <v>6</v>
      </c>
      <c r="DF272" t="s">
        <v>6</v>
      </c>
      <c r="DG272" t="s">
        <v>6</v>
      </c>
      <c r="DH272" t="s">
        <v>6</v>
      </c>
      <c r="DI272" t="s">
        <v>6</v>
      </c>
      <c r="DJ272" t="s">
        <v>6</v>
      </c>
      <c r="DK272" t="s">
        <v>6</v>
      </c>
      <c r="DL272" t="s">
        <v>6</v>
      </c>
      <c r="DM272" t="s">
        <v>6</v>
      </c>
      <c r="DN272">
        <v>0</v>
      </c>
      <c r="DO272">
        <v>0</v>
      </c>
      <c r="DP272">
        <v>1</v>
      </c>
      <c r="DQ272">
        <v>1</v>
      </c>
      <c r="DU272">
        <v>1010</v>
      </c>
      <c r="DV272" t="s">
        <v>80</v>
      </c>
      <c r="DW272" t="s">
        <v>80</v>
      </c>
      <c r="DX272">
        <v>1</v>
      </c>
      <c r="EE272">
        <v>64675000</v>
      </c>
      <c r="EF272">
        <v>8</v>
      </c>
      <c r="EG272" t="s">
        <v>37</v>
      </c>
      <c r="EH272">
        <v>0</v>
      </c>
      <c r="EI272" t="s">
        <v>6</v>
      </c>
      <c r="EJ272">
        <v>1</v>
      </c>
      <c r="EK272">
        <v>500001</v>
      </c>
      <c r="EL272" t="s">
        <v>70</v>
      </c>
      <c r="EM272" t="s">
        <v>71</v>
      </c>
      <c r="EO272" t="s">
        <v>6</v>
      </c>
      <c r="EQ272">
        <v>131072</v>
      </c>
      <c r="ER272">
        <v>8.64</v>
      </c>
      <c r="ES272">
        <v>8.64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>ROUND(IF(AND(BH272=3,BI272=3),P272,0),2)</f>
        <v>0</v>
      </c>
      <c r="FS272">
        <v>0</v>
      </c>
      <c r="FX272">
        <v>0</v>
      </c>
      <c r="FY272">
        <v>0</v>
      </c>
      <c r="GA272" t="s">
        <v>6</v>
      </c>
      <c r="GD272">
        <v>1</v>
      </c>
      <c r="GF272">
        <v>868222615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>ROUND(IF(AND(BH272=3,BI272=3,FS272&lt;&gt;0),P272,0),2)</f>
        <v>0</v>
      </c>
      <c r="GM272">
        <f>ROUND(O272+X272+Y272,2)+GX272</f>
        <v>25.92</v>
      </c>
      <c r="GN272">
        <f>IF(OR(BI272=0,BI272=1),ROUND(O272+X272+Y272,2),0)</f>
        <v>25.92</v>
      </c>
      <c r="GO272">
        <f>IF(BI272=2,ROUND(O272+X272+Y272,2),0)</f>
        <v>0</v>
      </c>
      <c r="GP272">
        <f>IF(BI272=4,ROUND(O272+X272+Y272,2)+GX272,0)</f>
        <v>0</v>
      </c>
      <c r="GR272">
        <v>0</v>
      </c>
      <c r="GS272">
        <v>3</v>
      </c>
      <c r="GT272">
        <v>0</v>
      </c>
      <c r="GU272" t="s">
        <v>6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IK272">
        <v>0</v>
      </c>
    </row>
    <row r="273" spans="1:245" x14ac:dyDescent="0.25">
      <c r="A273">
        <v>19</v>
      </c>
      <c r="B273">
        <v>1</v>
      </c>
      <c r="F273" t="s">
        <v>6</v>
      </c>
      <c r="G273" t="s">
        <v>594</v>
      </c>
      <c r="H273" t="s">
        <v>6</v>
      </c>
      <c r="AA273">
        <v>1</v>
      </c>
      <c r="IK273">
        <v>0</v>
      </c>
    </row>
    <row r="274" spans="1:245" x14ac:dyDescent="0.25">
      <c r="A274">
        <v>17</v>
      </c>
      <c r="B274">
        <v>1</v>
      </c>
      <c r="C274">
        <f>ROW(SmtRes!A252)</f>
        <v>252</v>
      </c>
      <c r="D274">
        <f>ROW(EtalonRes!A303)</f>
        <v>303</v>
      </c>
      <c r="E274" t="s">
        <v>595</v>
      </c>
      <c r="F274" t="s">
        <v>596</v>
      </c>
      <c r="G274" t="s">
        <v>597</v>
      </c>
      <c r="H274" t="s">
        <v>18</v>
      </c>
      <c r="I274">
        <v>1</v>
      </c>
      <c r="J274">
        <v>0</v>
      </c>
      <c r="O274">
        <f>ROUND(CP274,2)</f>
        <v>6.1</v>
      </c>
      <c r="P274">
        <f>ROUND(CQ274*I274,2)</f>
        <v>0.84</v>
      </c>
      <c r="Q274">
        <f>ROUND(CR274*I274,2)</f>
        <v>0.83</v>
      </c>
      <c r="R274">
        <f>ROUND(CS274*I274,2)</f>
        <v>0.15</v>
      </c>
      <c r="S274">
        <f>ROUND(CT274*I274,2)</f>
        <v>4.43</v>
      </c>
      <c r="T274">
        <f>ROUND(CU274*I274,2)</f>
        <v>0</v>
      </c>
      <c r="U274">
        <f>CV274*I274</f>
        <v>0.47149999999999992</v>
      </c>
      <c r="V274">
        <f>CW274*I274</f>
        <v>1.2500000000000001E-2</v>
      </c>
      <c r="W274">
        <f>ROUND(CX274*I274,2)</f>
        <v>0</v>
      </c>
      <c r="X274">
        <f t="shared" ref="X274:Y278" si="270">ROUND(CY274,2)</f>
        <v>5.54</v>
      </c>
      <c r="Y274">
        <f t="shared" si="270"/>
        <v>3.25</v>
      </c>
      <c r="AA274">
        <v>67927178</v>
      </c>
      <c r="AB274">
        <f>ROUND((AC274+AD274+AF274),6)</f>
        <v>6.0925000000000002</v>
      </c>
      <c r="AC274">
        <f>ROUND((ES274),6)</f>
        <v>0.84</v>
      </c>
      <c r="AD274">
        <f>ROUND(((((ET274*1.25))-((EU274*1.25)))+AE274),6)</f>
        <v>0.82499999999999996</v>
      </c>
      <c r="AE274">
        <f>ROUND(((EU274*1.25)),6)</f>
        <v>0.15</v>
      </c>
      <c r="AF274">
        <f>ROUND(((EV274*1.15)),6)</f>
        <v>4.4275000000000002</v>
      </c>
      <c r="AG274">
        <f>ROUND((AP274),6)</f>
        <v>0</v>
      </c>
      <c r="AH274">
        <f>((EW274*1.15))</f>
        <v>0.47149999999999992</v>
      </c>
      <c r="AI274">
        <f>((EX274*1.25))</f>
        <v>1.2500000000000001E-2</v>
      </c>
      <c r="AJ274">
        <f>(AS274)</f>
        <v>0</v>
      </c>
      <c r="AK274">
        <v>5.35</v>
      </c>
      <c r="AL274">
        <v>0.84</v>
      </c>
      <c r="AM274">
        <v>0.66</v>
      </c>
      <c r="AN274">
        <v>0.12</v>
      </c>
      <c r="AO274">
        <v>3.85</v>
      </c>
      <c r="AP274">
        <v>0</v>
      </c>
      <c r="AQ274">
        <v>0.41</v>
      </c>
      <c r="AR274">
        <v>0.01</v>
      </c>
      <c r="AS274">
        <v>0</v>
      </c>
      <c r="AT274">
        <v>121</v>
      </c>
      <c r="AU274">
        <v>71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6</v>
      </c>
      <c r="BE274" t="s">
        <v>6</v>
      </c>
      <c r="BF274" t="s">
        <v>6</v>
      </c>
      <c r="BG274" t="s">
        <v>6</v>
      </c>
      <c r="BH274">
        <v>0</v>
      </c>
      <c r="BI274">
        <v>1</v>
      </c>
      <c r="BJ274" t="s">
        <v>598</v>
      </c>
      <c r="BM274">
        <v>16001</v>
      </c>
      <c r="BN274">
        <v>0</v>
      </c>
      <c r="BO274" t="s">
        <v>6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6</v>
      </c>
      <c r="BZ274">
        <v>134</v>
      </c>
      <c r="CA274">
        <v>83</v>
      </c>
      <c r="CE274">
        <v>0</v>
      </c>
      <c r="CF274">
        <v>0</v>
      </c>
      <c r="CG274">
        <v>0</v>
      </c>
      <c r="CM274">
        <v>0</v>
      </c>
      <c r="CN274" t="s">
        <v>20</v>
      </c>
      <c r="CO274">
        <v>0</v>
      </c>
      <c r="CP274">
        <f>(P274+Q274+S274)</f>
        <v>6.1</v>
      </c>
      <c r="CQ274">
        <f>AC274*BC274</f>
        <v>0.84</v>
      </c>
      <c r="CR274">
        <f>AD274*BB274</f>
        <v>0.82499999999999996</v>
      </c>
      <c r="CS274">
        <f>AE274*BS274</f>
        <v>0.15</v>
      </c>
      <c r="CT274">
        <f>AF274*BA274</f>
        <v>4.4275000000000002</v>
      </c>
      <c r="CU274">
        <f t="shared" ref="CU274:CX278" si="271">AG274</f>
        <v>0</v>
      </c>
      <c r="CV274">
        <f t="shared" si="271"/>
        <v>0.47149999999999992</v>
      </c>
      <c r="CW274">
        <f t="shared" si="271"/>
        <v>1.2500000000000001E-2</v>
      </c>
      <c r="CX274">
        <f t="shared" si="271"/>
        <v>0</v>
      </c>
      <c r="CY274">
        <f>(((S274+R274)*AT274)/100)</f>
        <v>5.5418000000000003</v>
      </c>
      <c r="CZ274">
        <f>(((S274+R274)*AU274)/100)</f>
        <v>3.2518000000000002</v>
      </c>
      <c r="DC274" t="s">
        <v>6</v>
      </c>
      <c r="DD274" t="s">
        <v>6</v>
      </c>
      <c r="DE274" t="s">
        <v>21</v>
      </c>
      <c r="DF274" t="s">
        <v>21</v>
      </c>
      <c r="DG274" t="s">
        <v>22</v>
      </c>
      <c r="DH274" t="s">
        <v>6</v>
      </c>
      <c r="DI274" t="s">
        <v>22</v>
      </c>
      <c r="DJ274" t="s">
        <v>21</v>
      </c>
      <c r="DK274" t="s">
        <v>6</v>
      </c>
      <c r="DL274" t="s">
        <v>6</v>
      </c>
      <c r="DM274" t="s">
        <v>6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18</v>
      </c>
      <c r="DW274" t="s">
        <v>18</v>
      </c>
      <c r="DX274">
        <v>1</v>
      </c>
      <c r="EE274">
        <v>64675094</v>
      </c>
      <c r="EF274">
        <v>2</v>
      </c>
      <c r="EG274" t="s">
        <v>23</v>
      </c>
      <c r="EH274">
        <v>0</v>
      </c>
      <c r="EI274" t="s">
        <v>6</v>
      </c>
      <c r="EJ274">
        <v>1</v>
      </c>
      <c r="EK274">
        <v>16001</v>
      </c>
      <c r="EL274" t="s">
        <v>24</v>
      </c>
      <c r="EM274" t="s">
        <v>25</v>
      </c>
      <c r="EO274" t="s">
        <v>26</v>
      </c>
      <c r="EQ274">
        <v>0</v>
      </c>
      <c r="ER274">
        <v>5.35</v>
      </c>
      <c r="ES274">
        <v>0.84</v>
      </c>
      <c r="ET274">
        <v>0.66</v>
      </c>
      <c r="EU274">
        <v>0.12</v>
      </c>
      <c r="EV274">
        <v>3.85</v>
      </c>
      <c r="EW274">
        <v>0.41</v>
      </c>
      <c r="EX274">
        <v>0.01</v>
      </c>
      <c r="EY274">
        <v>0</v>
      </c>
      <c r="FQ274">
        <v>0</v>
      </c>
      <c r="FR274">
        <f>ROUND(IF(AND(BH274=3,BI274=3),P274,0),2)</f>
        <v>0</v>
      </c>
      <c r="FS274">
        <v>0</v>
      </c>
      <c r="FT274" t="s">
        <v>27</v>
      </c>
      <c r="FU274" t="s">
        <v>28</v>
      </c>
      <c r="FX274">
        <v>120.6</v>
      </c>
      <c r="FY274">
        <v>70.55</v>
      </c>
      <c r="GA274" t="s">
        <v>6</v>
      </c>
      <c r="GD274">
        <v>1</v>
      </c>
      <c r="GF274">
        <v>-1696651555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>ROUND(IF(AND(BH274=3,BI274=3,FS274&lt;&gt;0),P274,0),2)</f>
        <v>0</v>
      </c>
      <c r="GM274">
        <f>ROUND(O274+X274+Y274,2)+GX274</f>
        <v>14.89</v>
      </c>
      <c r="GN274">
        <f>IF(OR(BI274=0,BI274=1),ROUND(O274+X274+Y274,2),0)</f>
        <v>14.89</v>
      </c>
      <c r="GO274">
        <f>IF(BI274=2,ROUND(O274+X274+Y274,2),0)</f>
        <v>0</v>
      </c>
      <c r="GP274">
        <f>IF(BI274=4,ROUND(O274+X274+Y274,2)+GX274,0)</f>
        <v>0</v>
      </c>
      <c r="GR274">
        <v>0</v>
      </c>
      <c r="GS274">
        <v>3</v>
      </c>
      <c r="GT274">
        <v>0</v>
      </c>
      <c r="GU274" t="s">
        <v>6</v>
      </c>
      <c r="GV274">
        <f>ROUND((GT274),6)</f>
        <v>0</v>
      </c>
      <c r="GW274">
        <v>1</v>
      </c>
      <c r="GX274">
        <f>ROUND(HC274*I274,2)</f>
        <v>0</v>
      </c>
      <c r="HA274">
        <v>0</v>
      </c>
      <c r="HB274">
        <v>0</v>
      </c>
      <c r="HC274">
        <f>GV274*GW274</f>
        <v>0</v>
      </c>
      <c r="IK274">
        <v>0</v>
      </c>
    </row>
    <row r="275" spans="1:245" x14ac:dyDescent="0.25">
      <c r="A275">
        <v>17</v>
      </c>
      <c r="B275">
        <v>1</v>
      </c>
      <c r="E275" t="s">
        <v>599</v>
      </c>
      <c r="F275" t="s">
        <v>600</v>
      </c>
      <c r="G275" t="s">
        <v>601</v>
      </c>
      <c r="H275" t="s">
        <v>80</v>
      </c>
      <c r="I275">
        <v>1</v>
      </c>
      <c r="J275">
        <v>0</v>
      </c>
      <c r="O275">
        <f>ROUND(CP275,2)</f>
        <v>28.73</v>
      </c>
      <c r="P275">
        <f>ROUND(CQ275*I275,2)</f>
        <v>28.73</v>
      </c>
      <c r="Q275">
        <f>ROUND(CR275*I275,2)</f>
        <v>0</v>
      </c>
      <c r="R275">
        <f>ROUND(CS275*I275,2)</f>
        <v>0</v>
      </c>
      <c r="S275">
        <f>ROUND(CT275*I275,2)</f>
        <v>0</v>
      </c>
      <c r="T275">
        <f>ROUND(CU275*I275,2)</f>
        <v>0</v>
      </c>
      <c r="U275">
        <f>CV275*I275</f>
        <v>0</v>
      </c>
      <c r="V275">
        <f>CW275*I275</f>
        <v>0</v>
      </c>
      <c r="W275">
        <f>ROUND(CX275*I275,2)</f>
        <v>0</v>
      </c>
      <c r="X275">
        <f t="shared" si="270"/>
        <v>0</v>
      </c>
      <c r="Y275">
        <f t="shared" si="270"/>
        <v>0</v>
      </c>
      <c r="AA275">
        <v>67927178</v>
      </c>
      <c r="AB275">
        <f>ROUND((AC275+AD275+AF275),6)</f>
        <v>28.73</v>
      </c>
      <c r="AC275">
        <f>ROUND((ES275),6)</f>
        <v>28.73</v>
      </c>
      <c r="AD275">
        <f>ROUND((((ET275)-(EU275))+AE275),6)</f>
        <v>0</v>
      </c>
      <c r="AE275">
        <f>ROUND((EU275),6)</f>
        <v>0</v>
      </c>
      <c r="AF275">
        <f>ROUND((EV275),6)</f>
        <v>0</v>
      </c>
      <c r="AG275">
        <f>ROUND((AP275),6)</f>
        <v>0</v>
      </c>
      <c r="AH275">
        <f>(EW275)</f>
        <v>0</v>
      </c>
      <c r="AI275">
        <f>(EX275)</f>
        <v>0</v>
      </c>
      <c r="AJ275">
        <f>(AS275)</f>
        <v>0</v>
      </c>
      <c r="AK275">
        <v>28.73</v>
      </c>
      <c r="AL275">
        <v>28.73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6</v>
      </c>
      <c r="BE275" t="s">
        <v>6</v>
      </c>
      <c r="BF275" t="s">
        <v>6</v>
      </c>
      <c r="BG275" t="s">
        <v>6</v>
      </c>
      <c r="BH275">
        <v>3</v>
      </c>
      <c r="BI275">
        <v>1</v>
      </c>
      <c r="BJ275" t="s">
        <v>602</v>
      </c>
      <c r="BM275">
        <v>500001</v>
      </c>
      <c r="BN275">
        <v>0</v>
      </c>
      <c r="BO275" t="s">
        <v>6</v>
      </c>
      <c r="BP275">
        <v>0</v>
      </c>
      <c r="BQ275">
        <v>8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6</v>
      </c>
      <c r="BZ275">
        <v>0</v>
      </c>
      <c r="CA275">
        <v>0</v>
      </c>
      <c r="CE275">
        <v>0</v>
      </c>
      <c r="CF275">
        <v>0</v>
      </c>
      <c r="CG275">
        <v>0</v>
      </c>
      <c r="CM275">
        <v>0</v>
      </c>
      <c r="CN275" t="s">
        <v>6</v>
      </c>
      <c r="CO275">
        <v>0</v>
      </c>
      <c r="CP275">
        <f>(P275+Q275+S275)</f>
        <v>28.73</v>
      </c>
      <c r="CQ275">
        <f>AC275*BC275</f>
        <v>28.73</v>
      </c>
      <c r="CR275">
        <f>AD275*BB275</f>
        <v>0</v>
      </c>
      <c r="CS275">
        <f>AE275*BS275</f>
        <v>0</v>
      </c>
      <c r="CT275">
        <f>AF275*BA275</f>
        <v>0</v>
      </c>
      <c r="CU275">
        <f t="shared" si="271"/>
        <v>0</v>
      </c>
      <c r="CV275">
        <f t="shared" si="271"/>
        <v>0</v>
      </c>
      <c r="CW275">
        <f t="shared" si="271"/>
        <v>0</v>
      </c>
      <c r="CX275">
        <f t="shared" si="271"/>
        <v>0</v>
      </c>
      <c r="CY275">
        <f>(((S275+R275)*AT275)/100)</f>
        <v>0</v>
      </c>
      <c r="CZ275">
        <f>(((S275+R275)*AU275)/100)</f>
        <v>0</v>
      </c>
      <c r="DC275" t="s">
        <v>6</v>
      </c>
      <c r="DD275" t="s">
        <v>6</v>
      </c>
      <c r="DE275" t="s">
        <v>6</v>
      </c>
      <c r="DF275" t="s">
        <v>6</v>
      </c>
      <c r="DG275" t="s">
        <v>6</v>
      </c>
      <c r="DH275" t="s">
        <v>6</v>
      </c>
      <c r="DI275" t="s">
        <v>6</v>
      </c>
      <c r="DJ275" t="s">
        <v>6</v>
      </c>
      <c r="DK275" t="s">
        <v>6</v>
      </c>
      <c r="DL275" t="s">
        <v>6</v>
      </c>
      <c r="DM275" t="s">
        <v>6</v>
      </c>
      <c r="DN275">
        <v>0</v>
      </c>
      <c r="DO275">
        <v>0</v>
      </c>
      <c r="DP275">
        <v>1</v>
      </c>
      <c r="DQ275">
        <v>1</v>
      </c>
      <c r="DU275">
        <v>1010</v>
      </c>
      <c r="DV275" t="s">
        <v>80</v>
      </c>
      <c r="DW275" t="s">
        <v>80</v>
      </c>
      <c r="DX275">
        <v>1</v>
      </c>
      <c r="EE275">
        <v>64675000</v>
      </c>
      <c r="EF275">
        <v>8</v>
      </c>
      <c r="EG275" t="s">
        <v>37</v>
      </c>
      <c r="EH275">
        <v>0</v>
      </c>
      <c r="EI275" t="s">
        <v>6</v>
      </c>
      <c r="EJ275">
        <v>1</v>
      </c>
      <c r="EK275">
        <v>500001</v>
      </c>
      <c r="EL275" t="s">
        <v>70</v>
      </c>
      <c r="EM275" t="s">
        <v>71</v>
      </c>
      <c r="EO275" t="s">
        <v>6</v>
      </c>
      <c r="EQ275">
        <v>131072</v>
      </c>
      <c r="ER275">
        <v>28.73</v>
      </c>
      <c r="ES275">
        <v>28.73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>ROUND(IF(AND(BH275=3,BI275=3),P275,0),2)</f>
        <v>0</v>
      </c>
      <c r="FS275">
        <v>0</v>
      </c>
      <c r="FX275">
        <v>0</v>
      </c>
      <c r="FY275">
        <v>0</v>
      </c>
      <c r="GA275" t="s">
        <v>6</v>
      </c>
      <c r="GD275">
        <v>1</v>
      </c>
      <c r="GF275">
        <v>1543720241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>ROUND(IF(AND(BH275=3,BI275=3,FS275&lt;&gt;0),P275,0),2)</f>
        <v>0</v>
      </c>
      <c r="GM275">
        <f>ROUND(O275+X275+Y275,2)+GX275</f>
        <v>28.73</v>
      </c>
      <c r="GN275">
        <f>IF(OR(BI275=0,BI275=1),ROUND(O275+X275+Y275,2),0)</f>
        <v>28.73</v>
      </c>
      <c r="GO275">
        <f>IF(BI275=2,ROUND(O275+X275+Y275,2),0)</f>
        <v>0</v>
      </c>
      <c r="GP275">
        <f>IF(BI275=4,ROUND(O275+X275+Y275,2)+GX275,0)</f>
        <v>0</v>
      </c>
      <c r="GR275">
        <v>0</v>
      </c>
      <c r="GS275">
        <v>3</v>
      </c>
      <c r="GT275">
        <v>0</v>
      </c>
      <c r="GU275" t="s">
        <v>6</v>
      </c>
      <c r="GV275">
        <f>ROUND((GT275),6)</f>
        <v>0</v>
      </c>
      <c r="GW275">
        <v>1</v>
      </c>
      <c r="GX275">
        <f>ROUND(HC275*I275,2)</f>
        <v>0</v>
      </c>
      <c r="HA275">
        <v>0</v>
      </c>
      <c r="HB275">
        <v>0</v>
      </c>
      <c r="HC275">
        <f>GV275*GW275</f>
        <v>0</v>
      </c>
      <c r="IK275">
        <v>0</v>
      </c>
    </row>
    <row r="276" spans="1:245" x14ac:dyDescent="0.25">
      <c r="A276">
        <v>17</v>
      </c>
      <c r="B276">
        <v>1</v>
      </c>
      <c r="E276" t="s">
        <v>603</v>
      </c>
      <c r="F276" t="s">
        <v>604</v>
      </c>
      <c r="G276" t="s">
        <v>605</v>
      </c>
      <c r="H276" t="s">
        <v>80</v>
      </c>
      <c r="I276">
        <v>1</v>
      </c>
      <c r="J276">
        <v>0</v>
      </c>
      <c r="O276">
        <f>ROUND(CP276,2)</f>
        <v>1204.82</v>
      </c>
      <c r="P276">
        <f>ROUND(CQ276*I276,2)</f>
        <v>1204.82</v>
      </c>
      <c r="Q276">
        <f>ROUND(CR276*I276,2)</f>
        <v>0</v>
      </c>
      <c r="R276">
        <f>ROUND(CS276*I276,2)</f>
        <v>0</v>
      </c>
      <c r="S276">
        <f>ROUND(CT276*I276,2)</f>
        <v>0</v>
      </c>
      <c r="T276">
        <f>ROUND(CU276*I276,2)</f>
        <v>0</v>
      </c>
      <c r="U276">
        <f>CV276*I276</f>
        <v>0</v>
      </c>
      <c r="V276">
        <f>CW276*I276</f>
        <v>0</v>
      </c>
      <c r="W276">
        <f>ROUND(CX276*I276,2)</f>
        <v>0</v>
      </c>
      <c r="X276">
        <f t="shared" si="270"/>
        <v>0</v>
      </c>
      <c r="Y276">
        <f t="shared" si="270"/>
        <v>0</v>
      </c>
      <c r="AA276">
        <v>67927178</v>
      </c>
      <c r="AB276">
        <f>ROUND((AC276+AD276+AF276),6)</f>
        <v>1204.82</v>
      </c>
      <c r="AC276">
        <f>ROUND((ES276),6)</f>
        <v>1204.82</v>
      </c>
      <c r="AD276">
        <f>ROUND((((ET276)-(EU276))+AE276),6)</f>
        <v>0</v>
      </c>
      <c r="AE276">
        <f>ROUND((EU276),6)</f>
        <v>0</v>
      </c>
      <c r="AF276">
        <f>ROUND((EV276),6)</f>
        <v>0</v>
      </c>
      <c r="AG276">
        <f>ROUND((AP276),6)</f>
        <v>0</v>
      </c>
      <c r="AH276">
        <f>(EW276)</f>
        <v>0</v>
      </c>
      <c r="AI276">
        <f>(EX276)</f>
        <v>0</v>
      </c>
      <c r="AJ276">
        <f>(AS276)</f>
        <v>0</v>
      </c>
      <c r="AK276">
        <v>1204.82</v>
      </c>
      <c r="AL276">
        <v>1204.82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6</v>
      </c>
      <c r="BE276" t="s">
        <v>6</v>
      </c>
      <c r="BF276" t="s">
        <v>6</v>
      </c>
      <c r="BG276" t="s">
        <v>6</v>
      </c>
      <c r="BH276">
        <v>3</v>
      </c>
      <c r="BI276">
        <v>3</v>
      </c>
      <c r="BJ276" t="s">
        <v>606</v>
      </c>
      <c r="BM276">
        <v>600001</v>
      </c>
      <c r="BN276">
        <v>0</v>
      </c>
      <c r="BO276" t="s">
        <v>6</v>
      </c>
      <c r="BP276">
        <v>0</v>
      </c>
      <c r="BQ276">
        <v>5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6</v>
      </c>
      <c r="BZ276">
        <v>0</v>
      </c>
      <c r="CA276">
        <v>0</v>
      </c>
      <c r="CE276">
        <v>0</v>
      </c>
      <c r="CF276">
        <v>0</v>
      </c>
      <c r="CG276">
        <v>0</v>
      </c>
      <c r="CM276">
        <v>0</v>
      </c>
      <c r="CN276" t="s">
        <v>6</v>
      </c>
      <c r="CO276">
        <v>0</v>
      </c>
      <c r="CP276">
        <f>(P276+Q276+S276)</f>
        <v>1204.82</v>
      </c>
      <c r="CQ276">
        <f>AC276*BC276</f>
        <v>1204.82</v>
      </c>
      <c r="CR276">
        <f>AD276*BB276</f>
        <v>0</v>
      </c>
      <c r="CS276">
        <f>AE276*BS276</f>
        <v>0</v>
      </c>
      <c r="CT276">
        <f>AF276*BA276</f>
        <v>0</v>
      </c>
      <c r="CU276">
        <f t="shared" si="271"/>
        <v>0</v>
      </c>
      <c r="CV276">
        <f t="shared" si="271"/>
        <v>0</v>
      </c>
      <c r="CW276">
        <f t="shared" si="271"/>
        <v>0</v>
      </c>
      <c r="CX276">
        <f t="shared" si="271"/>
        <v>0</v>
      </c>
      <c r="CY276">
        <f>(((S276+R276)*AT276)/100)</f>
        <v>0</v>
      </c>
      <c r="CZ276">
        <f>(((S276+R276)*AU276)/100)</f>
        <v>0</v>
      </c>
      <c r="DC276" t="s">
        <v>6</v>
      </c>
      <c r="DD276" t="s">
        <v>6</v>
      </c>
      <c r="DE276" t="s">
        <v>6</v>
      </c>
      <c r="DF276" t="s">
        <v>6</v>
      </c>
      <c r="DG276" t="s">
        <v>6</v>
      </c>
      <c r="DH276" t="s">
        <v>6</v>
      </c>
      <c r="DI276" t="s">
        <v>6</v>
      </c>
      <c r="DJ276" t="s">
        <v>6</v>
      </c>
      <c r="DK276" t="s">
        <v>6</v>
      </c>
      <c r="DL276" t="s">
        <v>6</v>
      </c>
      <c r="DM276" t="s">
        <v>6</v>
      </c>
      <c r="DN276">
        <v>0</v>
      </c>
      <c r="DO276">
        <v>0</v>
      </c>
      <c r="DP276">
        <v>1</v>
      </c>
      <c r="DQ276">
        <v>1</v>
      </c>
      <c r="DU276">
        <v>1010</v>
      </c>
      <c r="DV276" t="s">
        <v>80</v>
      </c>
      <c r="DW276" t="s">
        <v>80</v>
      </c>
      <c r="DX276">
        <v>1</v>
      </c>
      <c r="EE276">
        <v>64675002</v>
      </c>
      <c r="EF276">
        <v>5</v>
      </c>
      <c r="EG276" t="s">
        <v>470</v>
      </c>
      <c r="EH276">
        <v>0</v>
      </c>
      <c r="EI276" t="s">
        <v>6</v>
      </c>
      <c r="EJ276">
        <v>3</v>
      </c>
      <c r="EK276">
        <v>600001</v>
      </c>
      <c r="EL276" t="s">
        <v>471</v>
      </c>
      <c r="EM276" t="s">
        <v>472</v>
      </c>
      <c r="EO276" t="s">
        <v>6</v>
      </c>
      <c r="EQ276">
        <v>131072</v>
      </c>
      <c r="ER276">
        <v>1204.82</v>
      </c>
      <c r="ES276">
        <v>1204.82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>ROUND(IF(AND(BH276=3,BI276=3),P276,0),2)</f>
        <v>1204.82</v>
      </c>
      <c r="FS276">
        <v>0</v>
      </c>
      <c r="FX276">
        <v>0</v>
      </c>
      <c r="FY276">
        <v>0</v>
      </c>
      <c r="GA276" t="s">
        <v>6</v>
      </c>
      <c r="GD276">
        <v>1</v>
      </c>
      <c r="GF276">
        <v>-970494979</v>
      </c>
      <c r="GG276">
        <v>2</v>
      </c>
      <c r="GH276">
        <v>1</v>
      </c>
      <c r="GI276">
        <v>-2</v>
      </c>
      <c r="GJ276">
        <v>0</v>
      </c>
      <c r="GK276">
        <v>0</v>
      </c>
      <c r="GL276">
        <f>ROUND(IF(AND(BH276=3,BI276=3,FS276&lt;&gt;0),P276,0),2)</f>
        <v>0</v>
      </c>
      <c r="GM276">
        <f>ROUND(O276+X276+Y276,2)+GX276</f>
        <v>1204.82</v>
      </c>
      <c r="GN276">
        <f>IF(OR(BI276=0,BI276=1),ROUND(O276+X276+Y276,2),0)</f>
        <v>0</v>
      </c>
      <c r="GO276">
        <f>IF(BI276=2,ROUND(O276+X276+Y276,2),0)</f>
        <v>0</v>
      </c>
      <c r="GP276">
        <f>IF(BI276=4,ROUND(O276+X276+Y276,2)+GX276,0)</f>
        <v>0</v>
      </c>
      <c r="GR276">
        <v>0</v>
      </c>
      <c r="GS276">
        <v>3</v>
      </c>
      <c r="GT276">
        <v>0</v>
      </c>
      <c r="GU276" t="s">
        <v>6</v>
      </c>
      <c r="GV276">
        <f>ROUND((GT276),6)</f>
        <v>0</v>
      </c>
      <c r="GW276">
        <v>1</v>
      </c>
      <c r="GX276">
        <f>ROUND(HC276*I276,2)</f>
        <v>0</v>
      </c>
      <c r="HA276">
        <v>0</v>
      </c>
      <c r="HB276">
        <v>0</v>
      </c>
      <c r="HC276">
        <f>GV276*GW276</f>
        <v>0</v>
      </c>
      <c r="IK276">
        <v>0</v>
      </c>
    </row>
    <row r="277" spans="1:245" x14ac:dyDescent="0.25">
      <c r="A277">
        <v>17</v>
      </c>
      <c r="B277">
        <v>1</v>
      </c>
      <c r="C277">
        <f>ROW(SmtRes!A258)</f>
        <v>258</v>
      </c>
      <c r="D277">
        <f>ROW(EtalonRes!A310)</f>
        <v>310</v>
      </c>
      <c r="E277" t="s">
        <v>607</v>
      </c>
      <c r="F277" t="s">
        <v>608</v>
      </c>
      <c r="G277" t="s">
        <v>609</v>
      </c>
      <c r="H277" t="s">
        <v>275</v>
      </c>
      <c r="I277">
        <f>ROUND(1/10,6)</f>
        <v>0.1</v>
      </c>
      <c r="J277">
        <v>0</v>
      </c>
      <c r="O277">
        <f>ROUND(CP277,2)</f>
        <v>19.649999999999999</v>
      </c>
      <c r="P277">
        <f>ROUND(CQ277*I277,2)</f>
        <v>0.93</v>
      </c>
      <c r="Q277">
        <f>ROUND(CR277*I277,2)</f>
        <v>8.1199999999999992</v>
      </c>
      <c r="R277">
        <f>ROUND(CS277*I277,2)</f>
        <v>0.75</v>
      </c>
      <c r="S277">
        <f>ROUND(CT277*I277,2)</f>
        <v>10.6</v>
      </c>
      <c r="T277">
        <f>ROUND(CU277*I277,2)</f>
        <v>0</v>
      </c>
      <c r="U277">
        <f>CV277*I277</f>
        <v>1.1408</v>
      </c>
      <c r="V277">
        <f>CW277*I277</f>
        <v>6.3750000000000001E-2</v>
      </c>
      <c r="W277">
        <f>ROUND(CX277*I277,2)</f>
        <v>0</v>
      </c>
      <c r="X277">
        <f t="shared" si="270"/>
        <v>13.73</v>
      </c>
      <c r="Y277">
        <f t="shared" si="270"/>
        <v>8.06</v>
      </c>
      <c r="AA277">
        <v>67927178</v>
      </c>
      <c r="AB277">
        <f>ROUND((AC277+AD277+AF277),6)</f>
        <v>196.50149999999999</v>
      </c>
      <c r="AC277">
        <f>ROUND((ES277),6)</f>
        <v>9.33</v>
      </c>
      <c r="AD277">
        <f>ROUND(((((ET277*1.25))-((EU277*1.25)))+AE277),6)</f>
        <v>81.1875</v>
      </c>
      <c r="AE277">
        <f>ROUND(((EU277*1.25)),6)</f>
        <v>7.4749999999999996</v>
      </c>
      <c r="AF277">
        <f>ROUND(((EV277*1.15)),6)</f>
        <v>105.98399999999999</v>
      </c>
      <c r="AG277">
        <f>ROUND((AP277),6)</f>
        <v>0</v>
      </c>
      <c r="AH277">
        <f>((EW277*1.15))</f>
        <v>11.407999999999999</v>
      </c>
      <c r="AI277">
        <f>((EX277*1.25))</f>
        <v>0.63749999999999996</v>
      </c>
      <c r="AJ277">
        <f>(AS277)</f>
        <v>0</v>
      </c>
      <c r="AK277">
        <v>166.44</v>
      </c>
      <c r="AL277">
        <v>9.33</v>
      </c>
      <c r="AM277">
        <v>64.95</v>
      </c>
      <c r="AN277">
        <v>5.98</v>
      </c>
      <c r="AO277">
        <v>92.16</v>
      </c>
      <c r="AP277">
        <v>0</v>
      </c>
      <c r="AQ277">
        <v>9.92</v>
      </c>
      <c r="AR277">
        <v>0.51</v>
      </c>
      <c r="AS277">
        <v>0</v>
      </c>
      <c r="AT277">
        <v>121</v>
      </c>
      <c r="AU277">
        <v>71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6</v>
      </c>
      <c r="BE277" t="s">
        <v>6</v>
      </c>
      <c r="BF277" t="s">
        <v>6</v>
      </c>
      <c r="BG277" t="s">
        <v>6</v>
      </c>
      <c r="BH277">
        <v>0</v>
      </c>
      <c r="BI277">
        <v>1</v>
      </c>
      <c r="BJ277" t="s">
        <v>610</v>
      </c>
      <c r="BM277">
        <v>18001</v>
      </c>
      <c r="BN277">
        <v>0</v>
      </c>
      <c r="BO277" t="s">
        <v>6</v>
      </c>
      <c r="BP277">
        <v>0</v>
      </c>
      <c r="BQ277">
        <v>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6</v>
      </c>
      <c r="BZ277">
        <v>134</v>
      </c>
      <c r="CA277">
        <v>83</v>
      </c>
      <c r="CE277">
        <v>0</v>
      </c>
      <c r="CF277">
        <v>0</v>
      </c>
      <c r="CG277">
        <v>0</v>
      </c>
      <c r="CM277">
        <v>0</v>
      </c>
      <c r="CN277" t="s">
        <v>20</v>
      </c>
      <c r="CO277">
        <v>0</v>
      </c>
      <c r="CP277">
        <f>(P277+Q277+S277)</f>
        <v>19.649999999999999</v>
      </c>
      <c r="CQ277">
        <f>AC277*BC277</f>
        <v>9.33</v>
      </c>
      <c r="CR277">
        <f>AD277*BB277</f>
        <v>81.1875</v>
      </c>
      <c r="CS277">
        <f>AE277*BS277</f>
        <v>7.4749999999999996</v>
      </c>
      <c r="CT277">
        <f>AF277*BA277</f>
        <v>105.98399999999999</v>
      </c>
      <c r="CU277">
        <f t="shared" si="271"/>
        <v>0</v>
      </c>
      <c r="CV277">
        <f t="shared" si="271"/>
        <v>11.407999999999999</v>
      </c>
      <c r="CW277">
        <f t="shared" si="271"/>
        <v>0.63749999999999996</v>
      </c>
      <c r="CX277">
        <f t="shared" si="271"/>
        <v>0</v>
      </c>
      <c r="CY277">
        <f>(((S277+R277)*AT277)/100)</f>
        <v>13.733499999999999</v>
      </c>
      <c r="CZ277">
        <f>(((S277+R277)*AU277)/100)</f>
        <v>8.0585000000000004</v>
      </c>
      <c r="DC277" t="s">
        <v>6</v>
      </c>
      <c r="DD277" t="s">
        <v>6</v>
      </c>
      <c r="DE277" t="s">
        <v>21</v>
      </c>
      <c r="DF277" t="s">
        <v>21</v>
      </c>
      <c r="DG277" t="s">
        <v>22</v>
      </c>
      <c r="DH277" t="s">
        <v>6</v>
      </c>
      <c r="DI277" t="s">
        <v>22</v>
      </c>
      <c r="DJ277" t="s">
        <v>21</v>
      </c>
      <c r="DK277" t="s">
        <v>6</v>
      </c>
      <c r="DL277" t="s">
        <v>6</v>
      </c>
      <c r="DM277" t="s">
        <v>6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275</v>
      </c>
      <c r="DW277" t="s">
        <v>275</v>
      </c>
      <c r="DX277">
        <v>1</v>
      </c>
      <c r="EE277">
        <v>64675096</v>
      </c>
      <c r="EF277">
        <v>2</v>
      </c>
      <c r="EG277" t="s">
        <v>23</v>
      </c>
      <c r="EH277">
        <v>0</v>
      </c>
      <c r="EI277" t="s">
        <v>6</v>
      </c>
      <c r="EJ277">
        <v>1</v>
      </c>
      <c r="EK277">
        <v>18001</v>
      </c>
      <c r="EL277" t="s">
        <v>293</v>
      </c>
      <c r="EM277" t="s">
        <v>294</v>
      </c>
      <c r="EO277" t="s">
        <v>26</v>
      </c>
      <c r="EQ277">
        <v>131072</v>
      </c>
      <c r="ER277">
        <v>166.44</v>
      </c>
      <c r="ES277">
        <v>9.33</v>
      </c>
      <c r="ET277">
        <v>64.95</v>
      </c>
      <c r="EU277">
        <v>5.98</v>
      </c>
      <c r="EV277">
        <v>92.16</v>
      </c>
      <c r="EW277">
        <v>9.92</v>
      </c>
      <c r="EX277">
        <v>0.51</v>
      </c>
      <c r="EY277">
        <v>0</v>
      </c>
      <c r="FQ277">
        <v>0</v>
      </c>
      <c r="FR277">
        <f>ROUND(IF(AND(BH277=3,BI277=3),P277,0),2)</f>
        <v>0</v>
      </c>
      <c r="FS277">
        <v>0</v>
      </c>
      <c r="FT277" t="s">
        <v>27</v>
      </c>
      <c r="FU277" t="s">
        <v>28</v>
      </c>
      <c r="FX277">
        <v>120.6</v>
      </c>
      <c r="FY277">
        <v>70.55</v>
      </c>
      <c r="GA277" t="s">
        <v>6</v>
      </c>
      <c r="GD277">
        <v>1</v>
      </c>
      <c r="GF277">
        <v>401422282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>ROUND(IF(AND(BH277=3,BI277=3,FS277&lt;&gt;0),P277,0),2)</f>
        <v>0</v>
      </c>
      <c r="GM277">
        <f>ROUND(O277+X277+Y277,2)+GX277</f>
        <v>41.44</v>
      </c>
      <c r="GN277">
        <f>IF(OR(BI277=0,BI277=1),ROUND(O277+X277+Y277,2),0)</f>
        <v>41.44</v>
      </c>
      <c r="GO277">
        <f>IF(BI277=2,ROUND(O277+X277+Y277,2),0)</f>
        <v>0</v>
      </c>
      <c r="GP277">
        <f>IF(BI277=4,ROUND(O277+X277+Y277,2)+GX277,0)</f>
        <v>0</v>
      </c>
      <c r="GR277">
        <v>0</v>
      </c>
      <c r="GS277">
        <v>3</v>
      </c>
      <c r="GT277">
        <v>0</v>
      </c>
      <c r="GU277" t="s">
        <v>6</v>
      </c>
      <c r="GV277">
        <f>ROUND((GT277),6)</f>
        <v>0</v>
      </c>
      <c r="GW277">
        <v>1</v>
      </c>
      <c r="GX277">
        <f>ROUND(HC277*I277,2)</f>
        <v>0</v>
      </c>
      <c r="HA277">
        <v>0</v>
      </c>
      <c r="HB277">
        <v>0</v>
      </c>
      <c r="HC277">
        <f>GV277*GW277</f>
        <v>0</v>
      </c>
      <c r="IK277">
        <v>0</v>
      </c>
    </row>
    <row r="278" spans="1:245" x14ac:dyDescent="0.25">
      <c r="A278">
        <v>17</v>
      </c>
      <c r="B278">
        <v>1</v>
      </c>
      <c r="E278" t="s">
        <v>611</v>
      </c>
      <c r="F278" t="s">
        <v>612</v>
      </c>
      <c r="G278" t="s">
        <v>613</v>
      </c>
      <c r="H278" t="s">
        <v>80</v>
      </c>
      <c r="I278">
        <f>ROUND(1,6)</f>
        <v>1</v>
      </c>
      <c r="J278">
        <v>0</v>
      </c>
      <c r="O278">
        <f>ROUND(CP278,2)</f>
        <v>609.45000000000005</v>
      </c>
      <c r="P278">
        <f>ROUND(CQ278*I278,2)</f>
        <v>609.45000000000005</v>
      </c>
      <c r="Q278">
        <f>ROUND(CR278*I278,2)</f>
        <v>0</v>
      </c>
      <c r="R278">
        <f>ROUND(CS278*I278,2)</f>
        <v>0</v>
      </c>
      <c r="S278">
        <f>ROUND(CT278*I278,2)</f>
        <v>0</v>
      </c>
      <c r="T278">
        <f>ROUND(CU278*I278,2)</f>
        <v>0</v>
      </c>
      <c r="U278">
        <f>CV278*I278</f>
        <v>0</v>
      </c>
      <c r="V278">
        <f>CW278*I278</f>
        <v>0</v>
      </c>
      <c r="W278">
        <f>ROUND(CX278*I278,2)</f>
        <v>0</v>
      </c>
      <c r="X278">
        <f t="shared" si="270"/>
        <v>0</v>
      </c>
      <c r="Y278">
        <f t="shared" si="270"/>
        <v>0</v>
      </c>
      <c r="AA278">
        <v>67927178</v>
      </c>
      <c r="AB278">
        <f>ROUND((AC278+AD278+AF278),6)</f>
        <v>609.45000000000005</v>
      </c>
      <c r="AC278">
        <f>ROUND((ES278),6)</f>
        <v>609.45000000000005</v>
      </c>
      <c r="AD278">
        <f>ROUND((((ET278)-(EU278))+AE278),6)</f>
        <v>0</v>
      </c>
      <c r="AE278">
        <f>ROUND((EU278),6)</f>
        <v>0</v>
      </c>
      <c r="AF278">
        <f>ROUND((EV278),6)</f>
        <v>0</v>
      </c>
      <c r="AG278">
        <f>ROUND((AP278),6)</f>
        <v>0</v>
      </c>
      <c r="AH278">
        <f>(EW278)</f>
        <v>0</v>
      </c>
      <c r="AI278">
        <f>(EX278)</f>
        <v>0</v>
      </c>
      <c r="AJ278">
        <f>(AS278)</f>
        <v>0</v>
      </c>
      <c r="AK278">
        <v>609.45000000000005</v>
      </c>
      <c r="AL278">
        <v>609.45000000000005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6</v>
      </c>
      <c r="BE278" t="s">
        <v>6</v>
      </c>
      <c r="BF278" t="s">
        <v>6</v>
      </c>
      <c r="BG278" t="s">
        <v>6</v>
      </c>
      <c r="BH278">
        <v>3</v>
      </c>
      <c r="BI278">
        <v>1</v>
      </c>
      <c r="BJ278" t="s">
        <v>614</v>
      </c>
      <c r="BM278">
        <v>500001</v>
      </c>
      <c r="BN278">
        <v>0</v>
      </c>
      <c r="BO278" t="s">
        <v>6</v>
      </c>
      <c r="BP278">
        <v>0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6</v>
      </c>
      <c r="BZ278">
        <v>0</v>
      </c>
      <c r="CA278">
        <v>0</v>
      </c>
      <c r="CE278">
        <v>0</v>
      </c>
      <c r="CF278">
        <v>0</v>
      </c>
      <c r="CG278">
        <v>0</v>
      </c>
      <c r="CM278">
        <v>0</v>
      </c>
      <c r="CN278" t="s">
        <v>6</v>
      </c>
      <c r="CO278">
        <v>0</v>
      </c>
      <c r="CP278">
        <f>(P278+Q278+S278)</f>
        <v>609.45000000000005</v>
      </c>
      <c r="CQ278">
        <f>AC278*BC278</f>
        <v>609.45000000000005</v>
      </c>
      <c r="CR278">
        <f>AD278*BB278</f>
        <v>0</v>
      </c>
      <c r="CS278">
        <f>AE278*BS278</f>
        <v>0</v>
      </c>
      <c r="CT278">
        <f>AF278*BA278</f>
        <v>0</v>
      </c>
      <c r="CU278">
        <f t="shared" si="271"/>
        <v>0</v>
      </c>
      <c r="CV278">
        <f t="shared" si="271"/>
        <v>0</v>
      </c>
      <c r="CW278">
        <f t="shared" si="271"/>
        <v>0</v>
      </c>
      <c r="CX278">
        <f t="shared" si="271"/>
        <v>0</v>
      </c>
      <c r="CY278">
        <f>(((S278+R278)*AT278)/100)</f>
        <v>0</v>
      </c>
      <c r="CZ278">
        <f>(((S278+R278)*AU278)/100)</f>
        <v>0</v>
      </c>
      <c r="DC278" t="s">
        <v>6</v>
      </c>
      <c r="DD278" t="s">
        <v>6</v>
      </c>
      <c r="DE278" t="s">
        <v>6</v>
      </c>
      <c r="DF278" t="s">
        <v>6</v>
      </c>
      <c r="DG278" t="s">
        <v>6</v>
      </c>
      <c r="DH278" t="s">
        <v>6</v>
      </c>
      <c r="DI278" t="s">
        <v>6</v>
      </c>
      <c r="DJ278" t="s">
        <v>6</v>
      </c>
      <c r="DK278" t="s">
        <v>6</v>
      </c>
      <c r="DL278" t="s">
        <v>6</v>
      </c>
      <c r="DM278" t="s">
        <v>6</v>
      </c>
      <c r="DN278">
        <v>0</v>
      </c>
      <c r="DO278">
        <v>0</v>
      </c>
      <c r="DP278">
        <v>1</v>
      </c>
      <c r="DQ278">
        <v>1</v>
      </c>
      <c r="DU278">
        <v>1010</v>
      </c>
      <c r="DV278" t="s">
        <v>80</v>
      </c>
      <c r="DW278" t="s">
        <v>80</v>
      </c>
      <c r="DX278">
        <v>1</v>
      </c>
      <c r="EE278">
        <v>64675000</v>
      </c>
      <c r="EF278">
        <v>8</v>
      </c>
      <c r="EG278" t="s">
        <v>37</v>
      </c>
      <c r="EH278">
        <v>0</v>
      </c>
      <c r="EI278" t="s">
        <v>6</v>
      </c>
      <c r="EJ278">
        <v>1</v>
      </c>
      <c r="EK278">
        <v>500001</v>
      </c>
      <c r="EL278" t="s">
        <v>70</v>
      </c>
      <c r="EM278" t="s">
        <v>71</v>
      </c>
      <c r="EO278" t="s">
        <v>6</v>
      </c>
      <c r="EQ278">
        <v>131072</v>
      </c>
      <c r="ER278">
        <v>609.45000000000005</v>
      </c>
      <c r="ES278">
        <v>609.45000000000005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>ROUND(IF(AND(BH278=3,BI278=3),P278,0),2)</f>
        <v>0</v>
      </c>
      <c r="FS278">
        <v>0</v>
      </c>
      <c r="FX278">
        <v>0</v>
      </c>
      <c r="FY278">
        <v>0</v>
      </c>
      <c r="GA278" t="s">
        <v>6</v>
      </c>
      <c r="GD278">
        <v>1</v>
      </c>
      <c r="GF278">
        <v>-778883519</v>
      </c>
      <c r="GG278">
        <v>2</v>
      </c>
      <c r="GH278">
        <v>1</v>
      </c>
      <c r="GI278">
        <v>-2</v>
      </c>
      <c r="GJ278">
        <v>0</v>
      </c>
      <c r="GK278">
        <v>0</v>
      </c>
      <c r="GL278">
        <f>ROUND(IF(AND(BH278=3,BI278=3,FS278&lt;&gt;0),P278,0),2)</f>
        <v>0</v>
      </c>
      <c r="GM278">
        <f>ROUND(O278+X278+Y278,2)+GX278</f>
        <v>609.45000000000005</v>
      </c>
      <c r="GN278">
        <f>IF(OR(BI278=0,BI278=1),ROUND(O278+X278+Y278,2),0)</f>
        <v>609.45000000000005</v>
      </c>
      <c r="GO278">
        <f>IF(BI278=2,ROUND(O278+X278+Y278,2),0)</f>
        <v>0</v>
      </c>
      <c r="GP278">
        <f>IF(BI278=4,ROUND(O278+X278+Y278,2)+GX278,0)</f>
        <v>0</v>
      </c>
      <c r="GR278">
        <v>0</v>
      </c>
      <c r="GS278">
        <v>3</v>
      </c>
      <c r="GT278">
        <v>0</v>
      </c>
      <c r="GU278" t="s">
        <v>6</v>
      </c>
      <c r="GV278">
        <f>ROUND((GT278),6)</f>
        <v>0</v>
      </c>
      <c r="GW278">
        <v>1</v>
      </c>
      <c r="GX278">
        <f>ROUND(HC278*I278,2)</f>
        <v>0</v>
      </c>
      <c r="HA278">
        <v>0</v>
      </c>
      <c r="HB278">
        <v>0</v>
      </c>
      <c r="HC278">
        <f>GV278*GW278</f>
        <v>0</v>
      </c>
      <c r="IK278">
        <v>0</v>
      </c>
    </row>
    <row r="280" spans="1:245" x14ac:dyDescent="0.25">
      <c r="A280" s="2">
        <v>51</v>
      </c>
      <c r="B280" s="2">
        <f>B264</f>
        <v>1</v>
      </c>
      <c r="C280" s="2">
        <f>A264</f>
        <v>4</v>
      </c>
      <c r="D280" s="2">
        <f>ROW(A264)</f>
        <v>264</v>
      </c>
      <c r="E280" s="2"/>
      <c r="F280" s="2" t="str">
        <f>IF(F264&lt;&gt;"",F264,"")</f>
        <v>Новый раздел</v>
      </c>
      <c r="G280" s="2" t="str">
        <f>IF(G264&lt;&gt;"",G264,"")</f>
        <v>4.Водомерный узел</v>
      </c>
      <c r="H280" s="2">
        <v>0</v>
      </c>
      <c r="I280" s="2"/>
      <c r="J280" s="2"/>
      <c r="K280" s="2"/>
      <c r="L280" s="2"/>
      <c r="M280" s="2"/>
      <c r="N280" s="2"/>
      <c r="O280" s="2">
        <f t="shared" ref="O280:T280" si="272">ROUND(AB280,2)</f>
        <v>3815.31</v>
      </c>
      <c r="P280" s="2">
        <f t="shared" si="272"/>
        <v>3729.78</v>
      </c>
      <c r="Q280" s="2">
        <f t="shared" si="272"/>
        <v>24.51</v>
      </c>
      <c r="R280" s="2">
        <f t="shared" si="272"/>
        <v>1.76</v>
      </c>
      <c r="S280" s="2">
        <f t="shared" si="272"/>
        <v>61.02</v>
      </c>
      <c r="T280" s="2">
        <f t="shared" si="272"/>
        <v>0</v>
      </c>
      <c r="U280" s="2">
        <f>AH280</f>
        <v>6.6837999999999997</v>
      </c>
      <c r="V280" s="2">
        <f>AI280</f>
        <v>0.15125</v>
      </c>
      <c r="W280" s="2">
        <f>ROUND(AJ280,2)</f>
        <v>0</v>
      </c>
      <c r="X280" s="2">
        <f>ROUND(AK280,2)</f>
        <v>75.959999999999994</v>
      </c>
      <c r="Y280" s="2">
        <f>ROUND(AL280,2)</f>
        <v>44.57</v>
      </c>
      <c r="Z280" s="2"/>
      <c r="AA280" s="2"/>
      <c r="AB280" s="2">
        <f>ROUND(SUMIF(AA268:AA278,"=67927178",O268:O278),2)</f>
        <v>3815.31</v>
      </c>
      <c r="AC280" s="2">
        <f>ROUND(SUMIF(AA268:AA278,"=67927178",P268:P278),2)</f>
        <v>3729.78</v>
      </c>
      <c r="AD280" s="2">
        <f>ROUND(SUMIF(AA268:AA278,"=67927178",Q268:Q278),2)</f>
        <v>24.51</v>
      </c>
      <c r="AE280" s="2">
        <f>ROUND(SUMIF(AA268:AA278,"=67927178",R268:R278),2)</f>
        <v>1.76</v>
      </c>
      <c r="AF280" s="2">
        <f>ROUND(SUMIF(AA268:AA278,"=67927178",S268:S278),2)</f>
        <v>61.02</v>
      </c>
      <c r="AG280" s="2">
        <f>ROUND(SUMIF(AA268:AA278,"=67927178",T268:T278),2)</f>
        <v>0</v>
      </c>
      <c r="AH280" s="2">
        <f>SUMIF(AA268:AA278,"=67927178",U268:U278)</f>
        <v>6.6837999999999997</v>
      </c>
      <c r="AI280" s="2">
        <f>SUMIF(AA268:AA278,"=67927178",V268:V278)</f>
        <v>0.15125</v>
      </c>
      <c r="AJ280" s="2">
        <f>ROUND(SUMIF(AA268:AA278,"=67927178",W268:W278),2)</f>
        <v>0</v>
      </c>
      <c r="AK280" s="2">
        <f>ROUND(SUMIF(AA268:AA278,"=67927178",X268:X278),2)</f>
        <v>75.959999999999994</v>
      </c>
      <c r="AL280" s="2">
        <f>ROUND(SUMIF(AA268:AA278,"=67927178",Y268:Y278),2)</f>
        <v>44.57</v>
      </c>
      <c r="AM280" s="2"/>
      <c r="AN280" s="2"/>
      <c r="AO280" s="2">
        <f t="shared" ref="AO280:BC280" si="273">ROUND(BX280,2)</f>
        <v>0</v>
      </c>
      <c r="AP280" s="2">
        <f t="shared" si="273"/>
        <v>2825.03</v>
      </c>
      <c r="AQ280" s="2">
        <f t="shared" si="273"/>
        <v>0</v>
      </c>
      <c r="AR280" s="2">
        <f t="shared" si="273"/>
        <v>3935.84</v>
      </c>
      <c r="AS280" s="2">
        <f t="shared" si="273"/>
        <v>1110.81</v>
      </c>
      <c r="AT280" s="2">
        <f t="shared" si="273"/>
        <v>0</v>
      </c>
      <c r="AU280" s="2">
        <f t="shared" si="273"/>
        <v>0</v>
      </c>
      <c r="AV280" s="2">
        <f t="shared" si="273"/>
        <v>3729.78</v>
      </c>
      <c r="AW280" s="2">
        <f t="shared" si="273"/>
        <v>904.75</v>
      </c>
      <c r="AX280" s="2">
        <f t="shared" si="273"/>
        <v>0</v>
      </c>
      <c r="AY280" s="2">
        <f t="shared" si="273"/>
        <v>904.75</v>
      </c>
      <c r="AZ280" s="2">
        <f t="shared" si="273"/>
        <v>2825.03</v>
      </c>
      <c r="BA280" s="2">
        <f t="shared" si="273"/>
        <v>0</v>
      </c>
      <c r="BB280" s="2">
        <f t="shared" si="273"/>
        <v>0</v>
      </c>
      <c r="BC280" s="2">
        <f t="shared" si="273"/>
        <v>0</v>
      </c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>
        <f>ROUND(SUMIF(AA268:AA278,"=67927178",FQ268:FQ278),2)</f>
        <v>0</v>
      </c>
      <c r="BY280" s="2">
        <f>ROUND(SUMIF(AA268:AA278,"=67927178",FR268:FR278),2)</f>
        <v>2825.03</v>
      </c>
      <c r="BZ280" s="2">
        <f>ROUND(SUMIF(AA268:AA278,"=67927178",GL268:GL278),2)</f>
        <v>0</v>
      </c>
      <c r="CA280" s="2">
        <f>ROUND(SUMIF(AA268:AA278,"=67927178",GM268:GM278),2)</f>
        <v>3935.84</v>
      </c>
      <c r="CB280" s="2">
        <f>ROUND(SUMIF(AA268:AA278,"=67927178",GN268:GN278),2)</f>
        <v>1110.81</v>
      </c>
      <c r="CC280" s="2">
        <f>ROUND(SUMIF(AA268:AA278,"=67927178",GO268:GO278),2)</f>
        <v>0</v>
      </c>
      <c r="CD280" s="2">
        <f>ROUND(SUMIF(AA268:AA278,"=67927178",GP268:GP278),2)</f>
        <v>0</v>
      </c>
      <c r="CE280" s="2">
        <f>AC280-BX280</f>
        <v>3729.78</v>
      </c>
      <c r="CF280" s="2">
        <f>AC280-BY280</f>
        <v>904.75</v>
      </c>
      <c r="CG280" s="2">
        <f>BX280-BZ280</f>
        <v>0</v>
      </c>
      <c r="CH280" s="2">
        <f>AC280-BX280-BY280+BZ280</f>
        <v>904.75</v>
      </c>
      <c r="CI280" s="2">
        <f>BY280-BZ280</f>
        <v>2825.03</v>
      </c>
      <c r="CJ280" s="2">
        <f>ROUND(SUMIF(AA268:AA278,"=67927178",GX268:GX278),2)</f>
        <v>0</v>
      </c>
      <c r="CK280" s="2">
        <f>ROUND(SUMIF(AA268:AA278,"=67927178",GY268:GY278),2)</f>
        <v>0</v>
      </c>
      <c r="CL280" s="2">
        <f>ROUND(SUMIF(AA268:AA278,"=67927178",GZ268:GZ278),2)</f>
        <v>0</v>
      </c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>
        <v>0</v>
      </c>
    </row>
    <row r="282" spans="1:245" x14ac:dyDescent="0.25">
      <c r="A282" s="4">
        <v>50</v>
      </c>
      <c r="B282" s="4">
        <v>0</v>
      </c>
      <c r="C282" s="4">
        <v>0</v>
      </c>
      <c r="D282" s="4">
        <v>1</v>
      </c>
      <c r="E282" s="4">
        <v>201</v>
      </c>
      <c r="F282" s="4">
        <f>ROUND(Source!O280,O282)</f>
        <v>3815.31</v>
      </c>
      <c r="G282" s="4" t="s">
        <v>181</v>
      </c>
      <c r="H282" s="4" t="s">
        <v>182</v>
      </c>
      <c r="I282" s="4"/>
      <c r="J282" s="4"/>
      <c r="K282" s="4">
        <v>201</v>
      </c>
      <c r="L282" s="4">
        <v>1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/>
    </row>
    <row r="283" spans="1:245" x14ac:dyDescent="0.25">
      <c r="A283" s="4">
        <v>50</v>
      </c>
      <c r="B283" s="4">
        <v>0</v>
      </c>
      <c r="C283" s="4">
        <v>0</v>
      </c>
      <c r="D283" s="4">
        <v>1</v>
      </c>
      <c r="E283" s="4">
        <v>202</v>
      </c>
      <c r="F283" s="4">
        <f>ROUND(Source!P280,O283)</f>
        <v>3729.78</v>
      </c>
      <c r="G283" s="4" t="s">
        <v>183</v>
      </c>
      <c r="H283" s="4" t="s">
        <v>184</v>
      </c>
      <c r="I283" s="4"/>
      <c r="J283" s="4"/>
      <c r="K283" s="4">
        <v>202</v>
      </c>
      <c r="L283" s="4">
        <v>2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/>
    </row>
    <row r="284" spans="1:245" x14ac:dyDescent="0.25">
      <c r="A284" s="4">
        <v>50</v>
      </c>
      <c r="B284" s="4">
        <v>0</v>
      </c>
      <c r="C284" s="4">
        <v>0</v>
      </c>
      <c r="D284" s="4">
        <v>1</v>
      </c>
      <c r="E284" s="4">
        <v>222</v>
      </c>
      <c r="F284" s="4">
        <f>ROUND(Source!AO280,O284)</f>
        <v>0</v>
      </c>
      <c r="G284" s="4" t="s">
        <v>185</v>
      </c>
      <c r="H284" s="4" t="s">
        <v>186</v>
      </c>
      <c r="I284" s="4"/>
      <c r="J284" s="4"/>
      <c r="K284" s="4">
        <v>222</v>
      </c>
      <c r="L284" s="4">
        <v>3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/>
    </row>
    <row r="285" spans="1:245" x14ac:dyDescent="0.25">
      <c r="A285" s="4">
        <v>50</v>
      </c>
      <c r="B285" s="4">
        <v>0</v>
      </c>
      <c r="C285" s="4">
        <v>0</v>
      </c>
      <c r="D285" s="4">
        <v>1</v>
      </c>
      <c r="E285" s="4">
        <v>225</v>
      </c>
      <c r="F285" s="4">
        <f>ROUND(Source!AV280,O285)</f>
        <v>3729.78</v>
      </c>
      <c r="G285" s="4" t="s">
        <v>187</v>
      </c>
      <c r="H285" s="4" t="s">
        <v>188</v>
      </c>
      <c r="I285" s="4"/>
      <c r="J285" s="4"/>
      <c r="K285" s="4">
        <v>225</v>
      </c>
      <c r="L285" s="4">
        <v>4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/>
    </row>
    <row r="286" spans="1:245" x14ac:dyDescent="0.25">
      <c r="A286" s="4">
        <v>50</v>
      </c>
      <c r="B286" s="4">
        <v>0</v>
      </c>
      <c r="C286" s="4">
        <v>0</v>
      </c>
      <c r="D286" s="4">
        <v>1</v>
      </c>
      <c r="E286" s="4">
        <v>226</v>
      </c>
      <c r="F286" s="4">
        <f>ROUND(Source!AW280,O286)</f>
        <v>904.75</v>
      </c>
      <c r="G286" s="4" t="s">
        <v>189</v>
      </c>
      <c r="H286" s="4" t="s">
        <v>190</v>
      </c>
      <c r="I286" s="4"/>
      <c r="J286" s="4"/>
      <c r="K286" s="4">
        <v>226</v>
      </c>
      <c r="L286" s="4">
        <v>5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/>
    </row>
    <row r="287" spans="1:245" x14ac:dyDescent="0.25">
      <c r="A287" s="4">
        <v>50</v>
      </c>
      <c r="B287" s="4">
        <v>0</v>
      </c>
      <c r="C287" s="4">
        <v>0</v>
      </c>
      <c r="D287" s="4">
        <v>1</v>
      </c>
      <c r="E287" s="4">
        <v>227</v>
      </c>
      <c r="F287" s="4">
        <f>ROUND(Source!AX280,O287)</f>
        <v>0</v>
      </c>
      <c r="G287" s="4" t="s">
        <v>191</v>
      </c>
      <c r="H287" s="4" t="s">
        <v>192</v>
      </c>
      <c r="I287" s="4"/>
      <c r="J287" s="4"/>
      <c r="K287" s="4">
        <v>227</v>
      </c>
      <c r="L287" s="4">
        <v>6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/>
    </row>
    <row r="288" spans="1:245" x14ac:dyDescent="0.25">
      <c r="A288" s="4">
        <v>50</v>
      </c>
      <c r="B288" s="4">
        <v>0</v>
      </c>
      <c r="C288" s="4">
        <v>0</v>
      </c>
      <c r="D288" s="4">
        <v>1</v>
      </c>
      <c r="E288" s="4">
        <v>228</v>
      </c>
      <c r="F288" s="4">
        <f>ROUND(Source!AY280,O288)</f>
        <v>904.75</v>
      </c>
      <c r="G288" s="4" t="s">
        <v>193</v>
      </c>
      <c r="H288" s="4" t="s">
        <v>194</v>
      </c>
      <c r="I288" s="4"/>
      <c r="J288" s="4"/>
      <c r="K288" s="4">
        <v>228</v>
      </c>
      <c r="L288" s="4">
        <v>7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/>
    </row>
    <row r="289" spans="1:23" x14ac:dyDescent="0.25">
      <c r="A289" s="4">
        <v>50</v>
      </c>
      <c r="B289" s="4">
        <v>0</v>
      </c>
      <c r="C289" s="4">
        <v>0</v>
      </c>
      <c r="D289" s="4">
        <v>1</v>
      </c>
      <c r="E289" s="4">
        <v>216</v>
      </c>
      <c r="F289" s="4">
        <f>ROUND(Source!AP280,O289)</f>
        <v>2825.03</v>
      </c>
      <c r="G289" s="4" t="s">
        <v>195</v>
      </c>
      <c r="H289" s="4" t="s">
        <v>196</v>
      </c>
      <c r="I289" s="4"/>
      <c r="J289" s="4"/>
      <c r="K289" s="4">
        <v>216</v>
      </c>
      <c r="L289" s="4">
        <v>8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/>
    </row>
    <row r="290" spans="1:23" x14ac:dyDescent="0.25">
      <c r="A290" s="4">
        <v>50</v>
      </c>
      <c r="B290" s="4">
        <v>0</v>
      </c>
      <c r="C290" s="4">
        <v>0</v>
      </c>
      <c r="D290" s="4">
        <v>1</v>
      </c>
      <c r="E290" s="4">
        <v>223</v>
      </c>
      <c r="F290" s="4">
        <f>ROUND(Source!AQ280,O290)</f>
        <v>0</v>
      </c>
      <c r="G290" s="4" t="s">
        <v>197</v>
      </c>
      <c r="H290" s="4" t="s">
        <v>198</v>
      </c>
      <c r="I290" s="4"/>
      <c r="J290" s="4"/>
      <c r="K290" s="4">
        <v>223</v>
      </c>
      <c r="L290" s="4">
        <v>9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/>
    </row>
    <row r="291" spans="1:23" x14ac:dyDescent="0.25">
      <c r="A291" s="4">
        <v>50</v>
      </c>
      <c r="B291" s="4">
        <v>0</v>
      </c>
      <c r="C291" s="4">
        <v>0</v>
      </c>
      <c r="D291" s="4">
        <v>1</v>
      </c>
      <c r="E291" s="4">
        <v>229</v>
      </c>
      <c r="F291" s="4">
        <f>ROUND(Source!AZ280,O291)</f>
        <v>2825.03</v>
      </c>
      <c r="G291" s="4" t="s">
        <v>199</v>
      </c>
      <c r="H291" s="4" t="s">
        <v>200</v>
      </c>
      <c r="I291" s="4"/>
      <c r="J291" s="4"/>
      <c r="K291" s="4">
        <v>229</v>
      </c>
      <c r="L291" s="4">
        <v>10</v>
      </c>
      <c r="M291" s="4">
        <v>3</v>
      </c>
      <c r="N291" s="4" t="s">
        <v>6</v>
      </c>
      <c r="O291" s="4">
        <v>2</v>
      </c>
      <c r="P291" s="4"/>
      <c r="Q291" s="4"/>
      <c r="R291" s="4"/>
      <c r="S291" s="4"/>
      <c r="T291" s="4"/>
      <c r="U291" s="4"/>
      <c r="V291" s="4"/>
      <c r="W291" s="4"/>
    </row>
    <row r="292" spans="1:23" x14ac:dyDescent="0.25">
      <c r="A292" s="4">
        <v>50</v>
      </c>
      <c r="B292" s="4">
        <v>0</v>
      </c>
      <c r="C292" s="4">
        <v>0</v>
      </c>
      <c r="D292" s="4">
        <v>1</v>
      </c>
      <c r="E292" s="4">
        <v>203</v>
      </c>
      <c r="F292" s="4">
        <f>ROUND(Source!Q280,O292)</f>
        <v>24.51</v>
      </c>
      <c r="G292" s="4" t="s">
        <v>201</v>
      </c>
      <c r="H292" s="4" t="s">
        <v>202</v>
      </c>
      <c r="I292" s="4"/>
      <c r="J292" s="4"/>
      <c r="K292" s="4">
        <v>203</v>
      </c>
      <c r="L292" s="4">
        <v>11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/>
    </row>
    <row r="293" spans="1:23" x14ac:dyDescent="0.25">
      <c r="A293" s="4">
        <v>50</v>
      </c>
      <c r="B293" s="4">
        <v>0</v>
      </c>
      <c r="C293" s="4">
        <v>0</v>
      </c>
      <c r="D293" s="4">
        <v>1</v>
      </c>
      <c r="E293" s="4">
        <v>231</v>
      </c>
      <c r="F293" s="4">
        <f>ROUND(Source!BB280,O293)</f>
        <v>0</v>
      </c>
      <c r="G293" s="4" t="s">
        <v>203</v>
      </c>
      <c r="H293" s="4" t="s">
        <v>204</v>
      </c>
      <c r="I293" s="4"/>
      <c r="J293" s="4"/>
      <c r="K293" s="4">
        <v>231</v>
      </c>
      <c r="L293" s="4">
        <v>12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/>
    </row>
    <row r="294" spans="1:23" x14ac:dyDescent="0.25">
      <c r="A294" s="4">
        <v>50</v>
      </c>
      <c r="B294" s="4">
        <v>0</v>
      </c>
      <c r="C294" s="4">
        <v>0</v>
      </c>
      <c r="D294" s="4">
        <v>1</v>
      </c>
      <c r="E294" s="4">
        <v>204</v>
      </c>
      <c r="F294" s="4">
        <f>ROUND(Source!R280,O294)</f>
        <v>1.76</v>
      </c>
      <c r="G294" s="4" t="s">
        <v>205</v>
      </c>
      <c r="H294" s="4" t="s">
        <v>206</v>
      </c>
      <c r="I294" s="4"/>
      <c r="J294" s="4"/>
      <c r="K294" s="4">
        <v>204</v>
      </c>
      <c r="L294" s="4">
        <v>13</v>
      </c>
      <c r="M294" s="4">
        <v>3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/>
    </row>
    <row r="295" spans="1:23" x14ac:dyDescent="0.25">
      <c r="A295" s="4">
        <v>50</v>
      </c>
      <c r="B295" s="4">
        <v>0</v>
      </c>
      <c r="C295" s="4">
        <v>0</v>
      </c>
      <c r="D295" s="4">
        <v>1</v>
      </c>
      <c r="E295" s="4">
        <v>205</v>
      </c>
      <c r="F295" s="4">
        <f>ROUND(Source!S280,O295)</f>
        <v>61.02</v>
      </c>
      <c r="G295" s="4" t="s">
        <v>207</v>
      </c>
      <c r="H295" s="4" t="s">
        <v>208</v>
      </c>
      <c r="I295" s="4"/>
      <c r="J295" s="4"/>
      <c r="K295" s="4">
        <v>205</v>
      </c>
      <c r="L295" s="4">
        <v>14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/>
    </row>
    <row r="296" spans="1:23" x14ac:dyDescent="0.25">
      <c r="A296" s="4">
        <v>50</v>
      </c>
      <c r="B296" s="4">
        <v>0</v>
      </c>
      <c r="C296" s="4">
        <v>0</v>
      </c>
      <c r="D296" s="4">
        <v>1</v>
      </c>
      <c r="E296" s="4">
        <v>232</v>
      </c>
      <c r="F296" s="4">
        <f>ROUND(Source!BC280,O296)</f>
        <v>0</v>
      </c>
      <c r="G296" s="4" t="s">
        <v>209</v>
      </c>
      <c r="H296" s="4" t="s">
        <v>210</v>
      </c>
      <c r="I296" s="4"/>
      <c r="J296" s="4"/>
      <c r="K296" s="4">
        <v>232</v>
      </c>
      <c r="L296" s="4">
        <v>15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/>
    </row>
    <row r="297" spans="1:23" x14ac:dyDescent="0.25">
      <c r="A297" s="4">
        <v>50</v>
      </c>
      <c r="B297" s="4">
        <v>0</v>
      </c>
      <c r="C297" s="4">
        <v>0</v>
      </c>
      <c r="D297" s="4">
        <v>1</v>
      </c>
      <c r="E297" s="4">
        <v>214</v>
      </c>
      <c r="F297" s="4">
        <f>ROUND(Source!AS280,O297)</f>
        <v>1110.81</v>
      </c>
      <c r="G297" s="4" t="s">
        <v>211</v>
      </c>
      <c r="H297" s="4" t="s">
        <v>212</v>
      </c>
      <c r="I297" s="4"/>
      <c r="J297" s="4"/>
      <c r="K297" s="4">
        <v>214</v>
      </c>
      <c r="L297" s="4">
        <v>16</v>
      </c>
      <c r="M297" s="4">
        <v>3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/>
    </row>
    <row r="298" spans="1:23" x14ac:dyDescent="0.25">
      <c r="A298" s="4">
        <v>50</v>
      </c>
      <c r="B298" s="4">
        <v>0</v>
      </c>
      <c r="C298" s="4">
        <v>0</v>
      </c>
      <c r="D298" s="4">
        <v>1</v>
      </c>
      <c r="E298" s="4">
        <v>215</v>
      </c>
      <c r="F298" s="4">
        <f>ROUND(Source!AT280,O298)</f>
        <v>0</v>
      </c>
      <c r="G298" s="4" t="s">
        <v>213</v>
      </c>
      <c r="H298" s="4" t="s">
        <v>214</v>
      </c>
      <c r="I298" s="4"/>
      <c r="J298" s="4"/>
      <c r="K298" s="4">
        <v>215</v>
      </c>
      <c r="L298" s="4">
        <v>17</v>
      </c>
      <c r="M298" s="4">
        <v>3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/>
    </row>
    <row r="299" spans="1:23" x14ac:dyDescent="0.25">
      <c r="A299" s="4">
        <v>50</v>
      </c>
      <c r="B299" s="4">
        <v>0</v>
      </c>
      <c r="C299" s="4">
        <v>0</v>
      </c>
      <c r="D299" s="4">
        <v>1</v>
      </c>
      <c r="E299" s="4">
        <v>217</v>
      </c>
      <c r="F299" s="4">
        <f>ROUND(Source!AU280,O299)</f>
        <v>0</v>
      </c>
      <c r="G299" s="4" t="s">
        <v>215</v>
      </c>
      <c r="H299" s="4" t="s">
        <v>216</v>
      </c>
      <c r="I299" s="4"/>
      <c r="J299" s="4"/>
      <c r="K299" s="4">
        <v>217</v>
      </c>
      <c r="L299" s="4">
        <v>18</v>
      </c>
      <c r="M299" s="4">
        <v>3</v>
      </c>
      <c r="N299" s="4" t="s">
        <v>6</v>
      </c>
      <c r="O299" s="4">
        <v>2</v>
      </c>
      <c r="P299" s="4"/>
      <c r="Q299" s="4"/>
      <c r="R299" s="4"/>
      <c r="S299" s="4"/>
      <c r="T299" s="4"/>
      <c r="U299" s="4"/>
      <c r="V299" s="4"/>
      <c r="W299" s="4"/>
    </row>
    <row r="300" spans="1:23" x14ac:dyDescent="0.25">
      <c r="A300" s="4">
        <v>50</v>
      </c>
      <c r="B300" s="4">
        <v>0</v>
      </c>
      <c r="C300" s="4">
        <v>0</v>
      </c>
      <c r="D300" s="4">
        <v>1</v>
      </c>
      <c r="E300" s="4">
        <v>230</v>
      </c>
      <c r="F300" s="4">
        <f>ROUND(Source!BA280,O300)</f>
        <v>0</v>
      </c>
      <c r="G300" s="4" t="s">
        <v>217</v>
      </c>
      <c r="H300" s="4" t="s">
        <v>218</v>
      </c>
      <c r="I300" s="4"/>
      <c r="J300" s="4"/>
      <c r="K300" s="4">
        <v>230</v>
      </c>
      <c r="L300" s="4">
        <v>19</v>
      </c>
      <c r="M300" s="4">
        <v>3</v>
      </c>
      <c r="N300" s="4" t="s">
        <v>6</v>
      </c>
      <c r="O300" s="4">
        <v>2</v>
      </c>
      <c r="P300" s="4"/>
      <c r="Q300" s="4"/>
      <c r="R300" s="4"/>
      <c r="S300" s="4"/>
      <c r="T300" s="4"/>
      <c r="U300" s="4"/>
      <c r="V300" s="4"/>
      <c r="W300" s="4"/>
    </row>
    <row r="301" spans="1:23" x14ac:dyDescent="0.25">
      <c r="A301" s="4">
        <v>50</v>
      </c>
      <c r="B301" s="4">
        <v>0</v>
      </c>
      <c r="C301" s="4">
        <v>0</v>
      </c>
      <c r="D301" s="4">
        <v>1</v>
      </c>
      <c r="E301" s="4">
        <v>206</v>
      </c>
      <c r="F301" s="4">
        <f>ROUND(Source!T280,O301)</f>
        <v>0</v>
      </c>
      <c r="G301" s="4" t="s">
        <v>219</v>
      </c>
      <c r="H301" s="4" t="s">
        <v>220</v>
      </c>
      <c r="I301" s="4"/>
      <c r="J301" s="4"/>
      <c r="K301" s="4">
        <v>206</v>
      </c>
      <c r="L301" s="4">
        <v>20</v>
      </c>
      <c r="M301" s="4">
        <v>3</v>
      </c>
      <c r="N301" s="4" t="s">
        <v>6</v>
      </c>
      <c r="O301" s="4">
        <v>2</v>
      </c>
      <c r="P301" s="4"/>
      <c r="Q301" s="4"/>
      <c r="R301" s="4"/>
      <c r="S301" s="4"/>
      <c r="T301" s="4"/>
      <c r="U301" s="4"/>
      <c r="V301" s="4"/>
      <c r="W301" s="4"/>
    </row>
    <row r="302" spans="1:23" x14ac:dyDescent="0.25">
      <c r="A302" s="4">
        <v>50</v>
      </c>
      <c r="B302" s="4">
        <v>0</v>
      </c>
      <c r="C302" s="4">
        <v>0</v>
      </c>
      <c r="D302" s="4">
        <v>1</v>
      </c>
      <c r="E302" s="4">
        <v>207</v>
      </c>
      <c r="F302" s="4">
        <f>Source!U280</f>
        <v>6.6837999999999997</v>
      </c>
      <c r="G302" s="4" t="s">
        <v>221</v>
      </c>
      <c r="H302" s="4" t="s">
        <v>222</v>
      </c>
      <c r="I302" s="4"/>
      <c r="J302" s="4"/>
      <c r="K302" s="4">
        <v>207</v>
      </c>
      <c r="L302" s="4">
        <v>21</v>
      </c>
      <c r="M302" s="4">
        <v>3</v>
      </c>
      <c r="N302" s="4" t="s">
        <v>6</v>
      </c>
      <c r="O302" s="4">
        <v>-1</v>
      </c>
      <c r="P302" s="4"/>
      <c r="Q302" s="4"/>
      <c r="R302" s="4"/>
      <c r="S302" s="4"/>
      <c r="T302" s="4"/>
      <c r="U302" s="4"/>
      <c r="V302" s="4"/>
      <c r="W302" s="4"/>
    </row>
    <row r="303" spans="1:23" x14ac:dyDescent="0.25">
      <c r="A303" s="4">
        <v>50</v>
      </c>
      <c r="B303" s="4">
        <v>0</v>
      </c>
      <c r="C303" s="4">
        <v>0</v>
      </c>
      <c r="D303" s="4">
        <v>1</v>
      </c>
      <c r="E303" s="4">
        <v>208</v>
      </c>
      <c r="F303" s="4">
        <f>Source!V280</f>
        <v>0.15125</v>
      </c>
      <c r="G303" s="4" t="s">
        <v>223</v>
      </c>
      <c r="H303" s="4" t="s">
        <v>224</v>
      </c>
      <c r="I303" s="4"/>
      <c r="J303" s="4"/>
      <c r="K303" s="4">
        <v>208</v>
      </c>
      <c r="L303" s="4">
        <v>22</v>
      </c>
      <c r="M303" s="4">
        <v>3</v>
      </c>
      <c r="N303" s="4" t="s">
        <v>6</v>
      </c>
      <c r="O303" s="4">
        <v>-1</v>
      </c>
      <c r="P303" s="4"/>
      <c r="Q303" s="4"/>
      <c r="R303" s="4"/>
      <c r="S303" s="4"/>
      <c r="T303" s="4"/>
      <c r="U303" s="4"/>
      <c r="V303" s="4"/>
      <c r="W303" s="4"/>
    </row>
    <row r="304" spans="1:23" x14ac:dyDescent="0.25">
      <c r="A304" s="4">
        <v>50</v>
      </c>
      <c r="B304" s="4">
        <v>0</v>
      </c>
      <c r="C304" s="4">
        <v>0</v>
      </c>
      <c r="D304" s="4">
        <v>1</v>
      </c>
      <c r="E304" s="4">
        <v>209</v>
      </c>
      <c r="F304" s="4">
        <f>ROUND(Source!W280,O304)</f>
        <v>0</v>
      </c>
      <c r="G304" s="4" t="s">
        <v>225</v>
      </c>
      <c r="H304" s="4" t="s">
        <v>226</v>
      </c>
      <c r="I304" s="4"/>
      <c r="J304" s="4"/>
      <c r="K304" s="4">
        <v>209</v>
      </c>
      <c r="L304" s="4">
        <v>23</v>
      </c>
      <c r="M304" s="4">
        <v>3</v>
      </c>
      <c r="N304" s="4" t="s">
        <v>6</v>
      </c>
      <c r="O304" s="4">
        <v>2</v>
      </c>
      <c r="P304" s="4"/>
      <c r="Q304" s="4"/>
      <c r="R304" s="4"/>
      <c r="S304" s="4"/>
      <c r="T304" s="4"/>
      <c r="U304" s="4"/>
      <c r="V304" s="4"/>
      <c r="W304" s="4"/>
    </row>
    <row r="305" spans="1:206" x14ac:dyDescent="0.25">
      <c r="A305" s="4">
        <v>50</v>
      </c>
      <c r="B305" s="4">
        <v>0</v>
      </c>
      <c r="C305" s="4">
        <v>0</v>
      </c>
      <c r="D305" s="4">
        <v>1</v>
      </c>
      <c r="E305" s="4">
        <v>210</v>
      </c>
      <c r="F305" s="4">
        <f>ROUND(Source!X280,O305)</f>
        <v>75.959999999999994</v>
      </c>
      <c r="G305" s="4" t="s">
        <v>227</v>
      </c>
      <c r="H305" s="4" t="s">
        <v>228</v>
      </c>
      <c r="I305" s="4"/>
      <c r="J305" s="4"/>
      <c r="K305" s="4">
        <v>210</v>
      </c>
      <c r="L305" s="4">
        <v>24</v>
      </c>
      <c r="M305" s="4">
        <v>3</v>
      </c>
      <c r="N305" s="4" t="s">
        <v>6</v>
      </c>
      <c r="O305" s="4">
        <v>2</v>
      </c>
      <c r="P305" s="4"/>
      <c r="Q305" s="4"/>
      <c r="R305" s="4"/>
      <c r="S305" s="4"/>
      <c r="T305" s="4"/>
      <c r="U305" s="4"/>
      <c r="V305" s="4"/>
      <c r="W305" s="4"/>
    </row>
    <row r="306" spans="1:206" x14ac:dyDescent="0.25">
      <c r="A306" s="4">
        <v>50</v>
      </c>
      <c r="B306" s="4">
        <v>0</v>
      </c>
      <c r="C306" s="4">
        <v>0</v>
      </c>
      <c r="D306" s="4">
        <v>1</v>
      </c>
      <c r="E306" s="4">
        <v>211</v>
      </c>
      <c r="F306" s="4">
        <f>ROUND(Source!Y280,O306)</f>
        <v>44.57</v>
      </c>
      <c r="G306" s="4" t="s">
        <v>229</v>
      </c>
      <c r="H306" s="4" t="s">
        <v>230</v>
      </c>
      <c r="I306" s="4"/>
      <c r="J306" s="4"/>
      <c r="K306" s="4">
        <v>211</v>
      </c>
      <c r="L306" s="4">
        <v>25</v>
      </c>
      <c r="M306" s="4">
        <v>3</v>
      </c>
      <c r="N306" s="4" t="s">
        <v>6</v>
      </c>
      <c r="O306" s="4">
        <v>2</v>
      </c>
      <c r="P306" s="4"/>
      <c r="Q306" s="4"/>
      <c r="R306" s="4"/>
      <c r="S306" s="4"/>
      <c r="T306" s="4"/>
      <c r="U306" s="4"/>
      <c r="V306" s="4"/>
      <c r="W306" s="4"/>
    </row>
    <row r="307" spans="1:206" x14ac:dyDescent="0.25">
      <c r="A307" s="4">
        <v>50</v>
      </c>
      <c r="B307" s="4">
        <v>0</v>
      </c>
      <c r="C307" s="4">
        <v>0</v>
      </c>
      <c r="D307" s="4">
        <v>1</v>
      </c>
      <c r="E307" s="4">
        <v>224</v>
      </c>
      <c r="F307" s="4">
        <f>ROUND(Source!AR280,O307)</f>
        <v>3935.84</v>
      </c>
      <c r="G307" s="4" t="s">
        <v>231</v>
      </c>
      <c r="H307" s="4" t="s">
        <v>232</v>
      </c>
      <c r="I307" s="4"/>
      <c r="J307" s="4"/>
      <c r="K307" s="4">
        <v>224</v>
      </c>
      <c r="L307" s="4">
        <v>26</v>
      </c>
      <c r="M307" s="4">
        <v>3</v>
      </c>
      <c r="N307" s="4" t="s">
        <v>6</v>
      </c>
      <c r="O307" s="4">
        <v>2</v>
      </c>
      <c r="P307" s="4"/>
      <c r="Q307" s="4"/>
      <c r="R307" s="4"/>
      <c r="S307" s="4"/>
      <c r="T307" s="4"/>
      <c r="U307" s="4"/>
      <c r="V307" s="4"/>
      <c r="W307" s="4"/>
    </row>
    <row r="309" spans="1:206" x14ac:dyDescent="0.25">
      <c r="A309" s="2">
        <v>51</v>
      </c>
      <c r="B309" s="2">
        <f>B20</f>
        <v>1</v>
      </c>
      <c r="C309" s="2">
        <f>A20</f>
        <v>3</v>
      </c>
      <c r="D309" s="2">
        <f>ROW(A20)</f>
        <v>20</v>
      </c>
      <c r="E309" s="2"/>
      <c r="F309" s="2" t="str">
        <f>IF(F20&lt;&gt;"",F20,"")</f>
        <v>Новая локальная смета</v>
      </c>
      <c r="G309" s="2" t="str">
        <f>IF(G20&lt;&gt;"",G20,"")</f>
        <v>Новая локальная смета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274">ROUND(O68+O124+O235+O280+AB309,2)</f>
        <v>95733.8</v>
      </c>
      <c r="P309" s="2">
        <f t="shared" si="274"/>
        <v>91341.15</v>
      </c>
      <c r="Q309" s="2">
        <f t="shared" si="274"/>
        <v>1249.8699999999999</v>
      </c>
      <c r="R309" s="2">
        <f t="shared" si="274"/>
        <v>159.56</v>
      </c>
      <c r="S309" s="2">
        <f t="shared" si="274"/>
        <v>3142.78</v>
      </c>
      <c r="T309" s="2">
        <f t="shared" si="274"/>
        <v>0</v>
      </c>
      <c r="U309" s="2">
        <f>U68+U124+U235+U280+AH309</f>
        <v>325.575918</v>
      </c>
      <c r="V309" s="2">
        <f>V68+V124+V235+V280+AI309</f>
        <v>12.425125</v>
      </c>
      <c r="W309" s="2">
        <f>ROUND(W68+W124+W235+W280+AJ309,2)</f>
        <v>0</v>
      </c>
      <c r="X309" s="2">
        <f>ROUND(X68+X124+X235+X280+AK309,2)</f>
        <v>3904.34</v>
      </c>
      <c r="Y309" s="2">
        <f>ROUND(Y68+Y124+Y235+Y280+AL309,2)</f>
        <v>2307.13</v>
      </c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>
        <f t="shared" ref="AO309:BC309" si="275">ROUND(AO68+AO124+AO235+AO280+BX309,2)</f>
        <v>0</v>
      </c>
      <c r="AP309" s="2">
        <f t="shared" si="275"/>
        <v>50492.81</v>
      </c>
      <c r="AQ309" s="2">
        <f t="shared" si="275"/>
        <v>0</v>
      </c>
      <c r="AR309" s="2">
        <f t="shared" si="275"/>
        <v>101945.27</v>
      </c>
      <c r="AS309" s="2">
        <f t="shared" si="275"/>
        <v>51387.03</v>
      </c>
      <c r="AT309" s="2">
        <f t="shared" si="275"/>
        <v>65.430000000000007</v>
      </c>
      <c r="AU309" s="2">
        <f t="shared" si="275"/>
        <v>0</v>
      </c>
      <c r="AV309" s="2">
        <f t="shared" si="275"/>
        <v>91341.15</v>
      </c>
      <c r="AW309" s="2">
        <f t="shared" si="275"/>
        <v>40848.339999999997</v>
      </c>
      <c r="AX309" s="2">
        <f t="shared" si="275"/>
        <v>0</v>
      </c>
      <c r="AY309" s="2">
        <f t="shared" si="275"/>
        <v>40848.339999999997</v>
      </c>
      <c r="AZ309" s="2">
        <f t="shared" si="275"/>
        <v>50492.81</v>
      </c>
      <c r="BA309" s="2">
        <f t="shared" si="275"/>
        <v>0</v>
      </c>
      <c r="BB309" s="2">
        <f t="shared" si="275"/>
        <v>0</v>
      </c>
      <c r="BC309" s="2">
        <f t="shared" si="275"/>
        <v>0</v>
      </c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06" x14ac:dyDescent="0.25">
      <c r="A311" s="4">
        <v>50</v>
      </c>
      <c r="B311" s="4">
        <v>1</v>
      </c>
      <c r="C311" s="4">
        <v>0</v>
      </c>
      <c r="D311" s="4">
        <v>1</v>
      </c>
      <c r="E311" s="4">
        <v>201</v>
      </c>
      <c r="F311" s="4">
        <f>ROUND(Source!O309,O311)</f>
        <v>95733.8</v>
      </c>
      <c r="G311" s="4" t="s">
        <v>181</v>
      </c>
      <c r="H311" s="4" t="s">
        <v>182</v>
      </c>
      <c r="I311" s="4"/>
      <c r="J311" s="4"/>
      <c r="K311" s="4">
        <v>201</v>
      </c>
      <c r="L311" s="4">
        <v>1</v>
      </c>
      <c r="M311" s="4">
        <v>0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91341.15</v>
      </c>
      <c r="G312" s="4" t="s">
        <v>183</v>
      </c>
      <c r="H312" s="4" t="s">
        <v>184</v>
      </c>
      <c r="I312" s="4"/>
      <c r="J312" s="4"/>
      <c r="K312" s="4">
        <v>202</v>
      </c>
      <c r="L312" s="4">
        <v>2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185</v>
      </c>
      <c r="H313" s="4" t="s">
        <v>186</v>
      </c>
      <c r="I313" s="4"/>
      <c r="J313" s="4"/>
      <c r="K313" s="4">
        <v>222</v>
      </c>
      <c r="L313" s="4">
        <v>3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91341.15</v>
      </c>
      <c r="G314" s="4" t="s">
        <v>187</v>
      </c>
      <c r="H314" s="4" t="s">
        <v>188</v>
      </c>
      <c r="I314" s="4"/>
      <c r="J314" s="4"/>
      <c r="K314" s="4">
        <v>225</v>
      </c>
      <c r="L314" s="4">
        <v>4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/>
    </row>
    <row r="315" spans="1:206" x14ac:dyDescent="0.25">
      <c r="A315" s="4">
        <v>50</v>
      </c>
      <c r="B315" s="4">
        <v>1</v>
      </c>
      <c r="C315" s="4">
        <v>0</v>
      </c>
      <c r="D315" s="4">
        <v>1</v>
      </c>
      <c r="E315" s="4">
        <v>226</v>
      </c>
      <c r="F315" s="4">
        <f>ROUND(Source!AW309,O315)</f>
        <v>40848.339999999997</v>
      </c>
      <c r="G315" s="4" t="s">
        <v>189</v>
      </c>
      <c r="H315" s="4" t="s">
        <v>190</v>
      </c>
      <c r="I315" s="4"/>
      <c r="J315" s="4"/>
      <c r="K315" s="4">
        <v>226</v>
      </c>
      <c r="L315" s="4">
        <v>5</v>
      </c>
      <c r="M315" s="4">
        <v>0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191</v>
      </c>
      <c r="H316" s="4" t="s">
        <v>192</v>
      </c>
      <c r="I316" s="4"/>
      <c r="J316" s="4"/>
      <c r="K316" s="4">
        <v>227</v>
      </c>
      <c r="L316" s="4">
        <v>6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40848.339999999997</v>
      </c>
      <c r="G317" s="4" t="s">
        <v>193</v>
      </c>
      <c r="H317" s="4" t="s">
        <v>194</v>
      </c>
      <c r="I317" s="4"/>
      <c r="J317" s="4"/>
      <c r="K317" s="4">
        <v>228</v>
      </c>
      <c r="L317" s="4">
        <v>7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/>
    </row>
    <row r="318" spans="1:206" x14ac:dyDescent="0.25">
      <c r="A318" s="4">
        <v>50</v>
      </c>
      <c r="B318" s="4">
        <v>1</v>
      </c>
      <c r="C318" s="4">
        <v>0</v>
      </c>
      <c r="D318" s="4">
        <v>1</v>
      </c>
      <c r="E318" s="4">
        <v>216</v>
      </c>
      <c r="F318" s="4">
        <f>ROUND(Source!AP309,O318)</f>
        <v>50492.81</v>
      </c>
      <c r="G318" s="4" t="s">
        <v>195</v>
      </c>
      <c r="H318" s="4" t="s">
        <v>196</v>
      </c>
      <c r="I318" s="4"/>
      <c r="J318" s="4"/>
      <c r="K318" s="4">
        <v>216</v>
      </c>
      <c r="L318" s="4">
        <v>8</v>
      </c>
      <c r="M318" s="4">
        <v>0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197</v>
      </c>
      <c r="H319" s="4" t="s">
        <v>198</v>
      </c>
      <c r="I319" s="4"/>
      <c r="J319" s="4"/>
      <c r="K319" s="4">
        <v>223</v>
      </c>
      <c r="L319" s="4">
        <v>9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50492.81</v>
      </c>
      <c r="G320" s="4" t="s">
        <v>199</v>
      </c>
      <c r="H320" s="4" t="s">
        <v>200</v>
      </c>
      <c r="I320" s="4"/>
      <c r="J320" s="4"/>
      <c r="K320" s="4">
        <v>229</v>
      </c>
      <c r="L320" s="4">
        <v>10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/>
    </row>
    <row r="321" spans="1:23" x14ac:dyDescent="0.25">
      <c r="A321" s="4">
        <v>50</v>
      </c>
      <c r="B321" s="4">
        <v>1</v>
      </c>
      <c r="C321" s="4">
        <v>0</v>
      </c>
      <c r="D321" s="4">
        <v>1</v>
      </c>
      <c r="E321" s="4">
        <v>203</v>
      </c>
      <c r="F321" s="4">
        <f>ROUND(Source!Q309,O321)</f>
        <v>1249.8699999999999</v>
      </c>
      <c r="G321" s="4" t="s">
        <v>201</v>
      </c>
      <c r="H321" s="4" t="s">
        <v>202</v>
      </c>
      <c r="I321" s="4"/>
      <c r="J321" s="4"/>
      <c r="K321" s="4">
        <v>203</v>
      </c>
      <c r="L321" s="4">
        <v>11</v>
      </c>
      <c r="M321" s="4">
        <v>0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/>
    </row>
    <row r="322" spans="1:23" x14ac:dyDescent="0.25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203</v>
      </c>
      <c r="H322" s="4" t="s">
        <v>204</v>
      </c>
      <c r="I322" s="4"/>
      <c r="J322" s="4"/>
      <c r="K322" s="4">
        <v>231</v>
      </c>
      <c r="L322" s="4">
        <v>12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/>
    </row>
    <row r="323" spans="1:23" x14ac:dyDescent="0.25">
      <c r="A323" s="4">
        <v>50</v>
      </c>
      <c r="B323" s="4">
        <v>1</v>
      </c>
      <c r="C323" s="4">
        <v>0</v>
      </c>
      <c r="D323" s="4">
        <v>1</v>
      </c>
      <c r="E323" s="4">
        <v>204</v>
      </c>
      <c r="F323" s="4">
        <f>ROUND(Source!R309,O323)</f>
        <v>159.56</v>
      </c>
      <c r="G323" s="4" t="s">
        <v>205</v>
      </c>
      <c r="H323" s="4" t="s">
        <v>206</v>
      </c>
      <c r="I323" s="4"/>
      <c r="J323" s="4"/>
      <c r="K323" s="4">
        <v>204</v>
      </c>
      <c r="L323" s="4">
        <v>13</v>
      </c>
      <c r="M323" s="4">
        <v>0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/>
    </row>
    <row r="324" spans="1:23" x14ac:dyDescent="0.25">
      <c r="A324" s="4">
        <v>50</v>
      </c>
      <c r="B324" s="4">
        <v>1</v>
      </c>
      <c r="C324" s="4">
        <v>0</v>
      </c>
      <c r="D324" s="4">
        <v>1</v>
      </c>
      <c r="E324" s="4">
        <v>205</v>
      </c>
      <c r="F324" s="4">
        <f>ROUND(Source!S309,O324)</f>
        <v>3142.78</v>
      </c>
      <c r="G324" s="4" t="s">
        <v>207</v>
      </c>
      <c r="H324" s="4" t="s">
        <v>208</v>
      </c>
      <c r="I324" s="4"/>
      <c r="J324" s="4"/>
      <c r="K324" s="4">
        <v>205</v>
      </c>
      <c r="L324" s="4">
        <v>14</v>
      </c>
      <c r="M324" s="4">
        <v>0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/>
    </row>
    <row r="325" spans="1:23" x14ac:dyDescent="0.25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209</v>
      </c>
      <c r="H325" s="4" t="s">
        <v>210</v>
      </c>
      <c r="I325" s="4"/>
      <c r="J325" s="4"/>
      <c r="K325" s="4">
        <v>232</v>
      </c>
      <c r="L325" s="4">
        <v>15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/>
    </row>
    <row r="326" spans="1:23" x14ac:dyDescent="0.25">
      <c r="A326" s="4">
        <v>50</v>
      </c>
      <c r="B326" s="4">
        <v>1</v>
      </c>
      <c r="C326" s="4">
        <v>0</v>
      </c>
      <c r="D326" s="4">
        <v>1</v>
      </c>
      <c r="E326" s="4">
        <v>214</v>
      </c>
      <c r="F326" s="4">
        <f>ROUND(Source!AS309,O326)</f>
        <v>51387.03</v>
      </c>
      <c r="G326" s="4" t="s">
        <v>211</v>
      </c>
      <c r="H326" s="4" t="s">
        <v>212</v>
      </c>
      <c r="I326" s="4"/>
      <c r="J326" s="4"/>
      <c r="K326" s="4">
        <v>214</v>
      </c>
      <c r="L326" s="4">
        <v>16</v>
      </c>
      <c r="M326" s="4">
        <v>0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/>
    </row>
    <row r="327" spans="1:23" x14ac:dyDescent="0.25">
      <c r="A327" s="4">
        <v>50</v>
      </c>
      <c r="B327" s="4">
        <v>1</v>
      </c>
      <c r="C327" s="4">
        <v>0</v>
      </c>
      <c r="D327" s="4">
        <v>1</v>
      </c>
      <c r="E327" s="4">
        <v>215</v>
      </c>
      <c r="F327" s="4">
        <f>ROUND(Source!AT309,O327)</f>
        <v>65.430000000000007</v>
      </c>
      <c r="G327" s="4" t="s">
        <v>213</v>
      </c>
      <c r="H327" s="4" t="s">
        <v>214</v>
      </c>
      <c r="I327" s="4"/>
      <c r="J327" s="4"/>
      <c r="K327" s="4">
        <v>215</v>
      </c>
      <c r="L327" s="4">
        <v>17</v>
      </c>
      <c r="M327" s="4">
        <v>0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/>
    </row>
    <row r="328" spans="1:23" x14ac:dyDescent="0.25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0</v>
      </c>
      <c r="G328" s="4" t="s">
        <v>215</v>
      </c>
      <c r="H328" s="4" t="s">
        <v>216</v>
      </c>
      <c r="I328" s="4"/>
      <c r="J328" s="4"/>
      <c r="K328" s="4">
        <v>217</v>
      </c>
      <c r="L328" s="4">
        <v>18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/>
    </row>
    <row r="329" spans="1:23" x14ac:dyDescent="0.25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217</v>
      </c>
      <c r="H329" s="4" t="s">
        <v>218</v>
      </c>
      <c r="I329" s="4"/>
      <c r="J329" s="4"/>
      <c r="K329" s="4">
        <v>230</v>
      </c>
      <c r="L329" s="4">
        <v>19</v>
      </c>
      <c r="M329" s="4">
        <v>3</v>
      </c>
      <c r="N329" s="4" t="s">
        <v>6</v>
      </c>
      <c r="O329" s="4">
        <v>2</v>
      </c>
      <c r="P329" s="4"/>
      <c r="Q329" s="4"/>
      <c r="R329" s="4"/>
      <c r="S329" s="4"/>
      <c r="T329" s="4"/>
      <c r="U329" s="4"/>
      <c r="V329" s="4"/>
      <c r="W329" s="4"/>
    </row>
    <row r="330" spans="1:23" x14ac:dyDescent="0.25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219</v>
      </c>
      <c r="H330" s="4" t="s">
        <v>220</v>
      </c>
      <c r="I330" s="4"/>
      <c r="J330" s="4"/>
      <c r="K330" s="4">
        <v>206</v>
      </c>
      <c r="L330" s="4">
        <v>20</v>
      </c>
      <c r="M330" s="4">
        <v>3</v>
      </c>
      <c r="N330" s="4" t="s">
        <v>6</v>
      </c>
      <c r="O330" s="4">
        <v>2</v>
      </c>
      <c r="P330" s="4"/>
      <c r="Q330" s="4"/>
      <c r="R330" s="4"/>
      <c r="S330" s="4"/>
      <c r="T330" s="4"/>
      <c r="U330" s="4"/>
      <c r="V330" s="4"/>
      <c r="W330" s="4"/>
    </row>
    <row r="331" spans="1:23" x14ac:dyDescent="0.25">
      <c r="A331" s="4">
        <v>50</v>
      </c>
      <c r="B331" s="4">
        <v>1</v>
      </c>
      <c r="C331" s="4">
        <v>0</v>
      </c>
      <c r="D331" s="4">
        <v>1</v>
      </c>
      <c r="E331" s="4">
        <v>207</v>
      </c>
      <c r="F331" s="4">
        <f>Source!U309</f>
        <v>325.575918</v>
      </c>
      <c r="G331" s="4" t="s">
        <v>221</v>
      </c>
      <c r="H331" s="4" t="s">
        <v>222</v>
      </c>
      <c r="I331" s="4"/>
      <c r="J331" s="4"/>
      <c r="K331" s="4">
        <v>207</v>
      </c>
      <c r="L331" s="4">
        <v>21</v>
      </c>
      <c r="M331" s="4">
        <v>0</v>
      </c>
      <c r="N331" s="4" t="s">
        <v>6</v>
      </c>
      <c r="O331" s="4">
        <v>-1</v>
      </c>
      <c r="P331" s="4"/>
      <c r="Q331" s="4"/>
      <c r="R331" s="4"/>
      <c r="S331" s="4"/>
      <c r="T331" s="4"/>
      <c r="U331" s="4"/>
      <c r="V331" s="4"/>
      <c r="W331" s="4"/>
    </row>
    <row r="332" spans="1:23" x14ac:dyDescent="0.25">
      <c r="A332" s="4">
        <v>50</v>
      </c>
      <c r="B332" s="4">
        <v>1</v>
      </c>
      <c r="C332" s="4">
        <v>0</v>
      </c>
      <c r="D332" s="4">
        <v>1</v>
      </c>
      <c r="E332" s="4">
        <v>208</v>
      </c>
      <c r="F332" s="4">
        <f>Source!V309</f>
        <v>12.425125</v>
      </c>
      <c r="G332" s="4" t="s">
        <v>223</v>
      </c>
      <c r="H332" s="4" t="s">
        <v>224</v>
      </c>
      <c r="I332" s="4"/>
      <c r="J332" s="4"/>
      <c r="K332" s="4">
        <v>208</v>
      </c>
      <c r="L332" s="4">
        <v>22</v>
      </c>
      <c r="M332" s="4">
        <v>0</v>
      </c>
      <c r="N332" s="4" t="s">
        <v>6</v>
      </c>
      <c r="O332" s="4">
        <v>-1</v>
      </c>
      <c r="P332" s="4"/>
      <c r="Q332" s="4"/>
      <c r="R332" s="4"/>
      <c r="S332" s="4"/>
      <c r="T332" s="4"/>
      <c r="U332" s="4"/>
      <c r="V332" s="4"/>
      <c r="W332" s="4"/>
    </row>
    <row r="333" spans="1:23" x14ac:dyDescent="0.25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225</v>
      </c>
      <c r="H333" s="4" t="s">
        <v>226</v>
      </c>
      <c r="I333" s="4"/>
      <c r="J333" s="4"/>
      <c r="K333" s="4">
        <v>209</v>
      </c>
      <c r="L333" s="4">
        <v>23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/>
    </row>
    <row r="334" spans="1:23" x14ac:dyDescent="0.25">
      <c r="A334" s="4">
        <v>50</v>
      </c>
      <c r="B334" s="4">
        <v>1</v>
      </c>
      <c r="C334" s="4">
        <v>0</v>
      </c>
      <c r="D334" s="4">
        <v>1</v>
      </c>
      <c r="E334" s="4">
        <v>210</v>
      </c>
      <c r="F334" s="4">
        <f>ROUND(Source!X309,O334)</f>
        <v>3904.34</v>
      </c>
      <c r="G334" s="4" t="s">
        <v>227</v>
      </c>
      <c r="H334" s="4" t="s">
        <v>228</v>
      </c>
      <c r="I334" s="4"/>
      <c r="J334" s="4"/>
      <c r="K334" s="4">
        <v>210</v>
      </c>
      <c r="L334" s="4">
        <v>24</v>
      </c>
      <c r="M334" s="4">
        <v>0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/>
    </row>
    <row r="335" spans="1:23" x14ac:dyDescent="0.25">
      <c r="A335" s="4">
        <v>50</v>
      </c>
      <c r="B335" s="4">
        <v>1</v>
      </c>
      <c r="C335" s="4">
        <v>0</v>
      </c>
      <c r="D335" s="4">
        <v>1</v>
      </c>
      <c r="E335" s="4">
        <v>211</v>
      </c>
      <c r="F335" s="4">
        <f>ROUND(Source!Y309,O335)</f>
        <v>2307.13</v>
      </c>
      <c r="G335" s="4" t="s">
        <v>229</v>
      </c>
      <c r="H335" s="4" t="s">
        <v>230</v>
      </c>
      <c r="I335" s="4"/>
      <c r="J335" s="4"/>
      <c r="K335" s="4">
        <v>211</v>
      </c>
      <c r="L335" s="4">
        <v>25</v>
      </c>
      <c r="M335" s="4">
        <v>0</v>
      </c>
      <c r="N335" s="4" t="s">
        <v>6</v>
      </c>
      <c r="O335" s="4">
        <v>2</v>
      </c>
      <c r="P335" s="4"/>
      <c r="Q335" s="4"/>
      <c r="R335" s="4"/>
      <c r="S335" s="4"/>
      <c r="T335" s="4"/>
      <c r="U335" s="4"/>
      <c r="V335" s="4"/>
      <c r="W335" s="4"/>
    </row>
    <row r="336" spans="1:23" x14ac:dyDescent="0.25">
      <c r="A336" s="4">
        <v>50</v>
      </c>
      <c r="B336" s="4">
        <v>1</v>
      </c>
      <c r="C336" s="4">
        <v>0</v>
      </c>
      <c r="D336" s="4">
        <v>1</v>
      </c>
      <c r="E336" s="4">
        <v>224</v>
      </c>
      <c r="F336" s="4">
        <f>ROUND(Source!AR309,O336)</f>
        <v>101945.27</v>
      </c>
      <c r="G336" s="4" t="s">
        <v>231</v>
      </c>
      <c r="H336" s="4" t="s">
        <v>232</v>
      </c>
      <c r="I336" s="4"/>
      <c r="J336" s="4"/>
      <c r="K336" s="4">
        <v>224</v>
      </c>
      <c r="L336" s="4">
        <v>26</v>
      </c>
      <c r="M336" s="4">
        <v>0</v>
      </c>
      <c r="N336" s="4" t="s">
        <v>6</v>
      </c>
      <c r="O336" s="4">
        <v>2</v>
      </c>
      <c r="P336" s="4"/>
      <c r="Q336" s="4"/>
      <c r="R336" s="4"/>
      <c r="S336" s="4"/>
      <c r="T336" s="4"/>
      <c r="U336" s="4"/>
      <c r="V336" s="4"/>
      <c r="W336" s="4"/>
    </row>
    <row r="338" spans="1:206" x14ac:dyDescent="0.25">
      <c r="A338" s="2">
        <v>51</v>
      </c>
      <c r="B338" s="2">
        <f>B12</f>
        <v>410</v>
      </c>
      <c r="C338" s="2">
        <f>A12</f>
        <v>1</v>
      </c>
      <c r="D338" s="2">
        <f>ROW(A12)</f>
        <v>12</v>
      </c>
      <c r="E338" s="2"/>
      <c r="F338" s="2" t="str">
        <f>IF(F12&lt;&gt;"",F12,"")</f>
        <v>Новый объект</v>
      </c>
      <c r="G338" s="2" t="str">
        <f>IF(G12&lt;&gt;"",G12,"")</f>
        <v>вк Исп</v>
      </c>
      <c r="H338" s="2">
        <v>0</v>
      </c>
      <c r="I338" s="2"/>
      <c r="J338" s="2"/>
      <c r="K338" s="2"/>
      <c r="L338" s="2"/>
      <c r="M338" s="2"/>
      <c r="N338" s="2"/>
      <c r="O338" s="2">
        <f t="shared" ref="O338:T338" si="276">ROUND(O309,2)</f>
        <v>95733.8</v>
      </c>
      <c r="P338" s="2">
        <f t="shared" si="276"/>
        <v>91341.15</v>
      </c>
      <c r="Q338" s="2">
        <f t="shared" si="276"/>
        <v>1249.8699999999999</v>
      </c>
      <c r="R338" s="2">
        <f t="shared" si="276"/>
        <v>159.56</v>
      </c>
      <c r="S338" s="2">
        <f t="shared" si="276"/>
        <v>3142.78</v>
      </c>
      <c r="T338" s="2">
        <f t="shared" si="276"/>
        <v>0</v>
      </c>
      <c r="U338" s="2">
        <f>U309</f>
        <v>325.575918</v>
      </c>
      <c r="V338" s="2">
        <f>V309</f>
        <v>12.425125</v>
      </c>
      <c r="W338" s="2">
        <f>ROUND(W309,2)</f>
        <v>0</v>
      </c>
      <c r="X338" s="2">
        <f>ROUND(X309,2)</f>
        <v>3904.34</v>
      </c>
      <c r="Y338" s="2">
        <f>ROUND(Y309,2)</f>
        <v>2307.13</v>
      </c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>
        <f t="shared" ref="AO338:BC338" si="277">ROUND(AO309,2)</f>
        <v>0</v>
      </c>
      <c r="AP338" s="2">
        <f t="shared" si="277"/>
        <v>50492.81</v>
      </c>
      <c r="AQ338" s="2">
        <f t="shared" si="277"/>
        <v>0</v>
      </c>
      <c r="AR338" s="2">
        <f t="shared" si="277"/>
        <v>101945.27</v>
      </c>
      <c r="AS338" s="2">
        <f t="shared" si="277"/>
        <v>51387.03</v>
      </c>
      <c r="AT338" s="2">
        <f t="shared" si="277"/>
        <v>65.430000000000007</v>
      </c>
      <c r="AU338" s="2">
        <f t="shared" si="277"/>
        <v>0</v>
      </c>
      <c r="AV338" s="2">
        <f t="shared" si="277"/>
        <v>91341.15</v>
      </c>
      <c r="AW338" s="2">
        <f t="shared" si="277"/>
        <v>40848.339999999997</v>
      </c>
      <c r="AX338" s="2">
        <f t="shared" si="277"/>
        <v>0</v>
      </c>
      <c r="AY338" s="2">
        <f t="shared" si="277"/>
        <v>40848.339999999997</v>
      </c>
      <c r="AZ338" s="2">
        <f t="shared" si="277"/>
        <v>50492.81</v>
      </c>
      <c r="BA338" s="2">
        <f t="shared" si="277"/>
        <v>0</v>
      </c>
      <c r="BB338" s="2">
        <f t="shared" si="277"/>
        <v>0</v>
      </c>
      <c r="BC338" s="2">
        <f t="shared" si="277"/>
        <v>0</v>
      </c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>
        <v>0</v>
      </c>
    </row>
    <row r="340" spans="1:206" x14ac:dyDescent="0.25">
      <c r="A340" s="4">
        <v>50</v>
      </c>
      <c r="B340" s="4">
        <v>1</v>
      </c>
      <c r="C340" s="4">
        <v>0</v>
      </c>
      <c r="D340" s="4">
        <v>1</v>
      </c>
      <c r="E340" s="4">
        <v>201</v>
      </c>
      <c r="F340" s="4">
        <f>ROUND(Source!O338,O340)</f>
        <v>95733.8</v>
      </c>
      <c r="G340" s="4" t="s">
        <v>181</v>
      </c>
      <c r="H340" s="4" t="s">
        <v>182</v>
      </c>
      <c r="I340" s="4"/>
      <c r="J340" s="4"/>
      <c r="K340" s="4">
        <v>201</v>
      </c>
      <c r="L340" s="4">
        <v>1</v>
      </c>
      <c r="M340" s="4">
        <v>0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/>
    </row>
    <row r="341" spans="1:206" x14ac:dyDescent="0.25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ROUND(Source!P338,O341)</f>
        <v>91341.15</v>
      </c>
      <c r="G341" s="4" t="s">
        <v>183</v>
      </c>
      <c r="H341" s="4" t="s">
        <v>184</v>
      </c>
      <c r="I341" s="4"/>
      <c r="J341" s="4"/>
      <c r="K341" s="4">
        <v>202</v>
      </c>
      <c r="L341" s="4">
        <v>2</v>
      </c>
      <c r="M341" s="4">
        <v>3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/>
    </row>
    <row r="342" spans="1:206" x14ac:dyDescent="0.25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ROUND(Source!AO338,O342)</f>
        <v>0</v>
      </c>
      <c r="G342" s="4" t="s">
        <v>185</v>
      </c>
      <c r="H342" s="4" t="s">
        <v>186</v>
      </c>
      <c r="I342" s="4"/>
      <c r="J342" s="4"/>
      <c r="K342" s="4">
        <v>222</v>
      </c>
      <c r="L342" s="4">
        <v>3</v>
      </c>
      <c r="M342" s="4">
        <v>3</v>
      </c>
      <c r="N342" s="4" t="s">
        <v>6</v>
      </c>
      <c r="O342" s="4">
        <v>2</v>
      </c>
      <c r="P342" s="4"/>
      <c r="Q342" s="4"/>
      <c r="R342" s="4"/>
      <c r="S342" s="4"/>
      <c r="T342" s="4"/>
      <c r="U342" s="4"/>
      <c r="V342" s="4"/>
      <c r="W342" s="4"/>
    </row>
    <row r="343" spans="1:206" x14ac:dyDescent="0.25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ROUND(Source!AV338,O343)</f>
        <v>91341.15</v>
      </c>
      <c r="G343" s="4" t="s">
        <v>187</v>
      </c>
      <c r="H343" s="4" t="s">
        <v>188</v>
      </c>
      <c r="I343" s="4"/>
      <c r="J343" s="4"/>
      <c r="K343" s="4">
        <v>225</v>
      </c>
      <c r="L343" s="4">
        <v>4</v>
      </c>
      <c r="M343" s="4">
        <v>3</v>
      </c>
      <c r="N343" s="4" t="s">
        <v>6</v>
      </c>
      <c r="O343" s="4">
        <v>2</v>
      </c>
      <c r="P343" s="4"/>
      <c r="Q343" s="4"/>
      <c r="R343" s="4"/>
      <c r="S343" s="4"/>
      <c r="T343" s="4"/>
      <c r="U343" s="4"/>
      <c r="V343" s="4"/>
      <c r="W343" s="4"/>
    </row>
    <row r="344" spans="1:206" x14ac:dyDescent="0.25">
      <c r="A344" s="4">
        <v>50</v>
      </c>
      <c r="B344" s="4">
        <v>1</v>
      </c>
      <c r="C344" s="4">
        <v>0</v>
      </c>
      <c r="D344" s="4">
        <v>1</v>
      </c>
      <c r="E344" s="4">
        <v>226</v>
      </c>
      <c r="F344" s="4">
        <f>ROUND(Source!AW338,O344)</f>
        <v>40848.339999999997</v>
      </c>
      <c r="G344" s="4" t="s">
        <v>189</v>
      </c>
      <c r="H344" s="4" t="s">
        <v>190</v>
      </c>
      <c r="I344" s="4"/>
      <c r="J344" s="4"/>
      <c r="K344" s="4">
        <v>226</v>
      </c>
      <c r="L344" s="4">
        <v>5</v>
      </c>
      <c r="M344" s="4">
        <v>0</v>
      </c>
      <c r="N344" s="4" t="s">
        <v>6</v>
      </c>
      <c r="O344" s="4">
        <v>2</v>
      </c>
      <c r="P344" s="4"/>
      <c r="Q344" s="4"/>
      <c r="R344" s="4"/>
      <c r="S344" s="4"/>
      <c r="T344" s="4"/>
      <c r="U344" s="4"/>
      <c r="V344" s="4"/>
      <c r="W344" s="4"/>
    </row>
    <row r="345" spans="1:206" x14ac:dyDescent="0.25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ROUND(Source!AX338,O345)</f>
        <v>0</v>
      </c>
      <c r="G345" s="4" t="s">
        <v>191</v>
      </c>
      <c r="H345" s="4" t="s">
        <v>192</v>
      </c>
      <c r="I345" s="4"/>
      <c r="J345" s="4"/>
      <c r="K345" s="4">
        <v>227</v>
      </c>
      <c r="L345" s="4">
        <v>6</v>
      </c>
      <c r="M345" s="4">
        <v>3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/>
    </row>
    <row r="346" spans="1:206" x14ac:dyDescent="0.25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ROUND(Source!AY338,O346)</f>
        <v>40848.339999999997</v>
      </c>
      <c r="G346" s="4" t="s">
        <v>193</v>
      </c>
      <c r="H346" s="4" t="s">
        <v>194</v>
      </c>
      <c r="I346" s="4"/>
      <c r="J346" s="4"/>
      <c r="K346" s="4">
        <v>228</v>
      </c>
      <c r="L346" s="4">
        <v>7</v>
      </c>
      <c r="M346" s="4">
        <v>3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/>
    </row>
    <row r="347" spans="1:206" x14ac:dyDescent="0.25">
      <c r="A347" s="4">
        <v>50</v>
      </c>
      <c r="B347" s="4">
        <v>1</v>
      </c>
      <c r="C347" s="4">
        <v>0</v>
      </c>
      <c r="D347" s="4">
        <v>1</v>
      </c>
      <c r="E347" s="4">
        <v>216</v>
      </c>
      <c r="F347" s="4">
        <f>ROUND(Source!AP338,O347)</f>
        <v>50492.81</v>
      </c>
      <c r="G347" s="4" t="s">
        <v>195</v>
      </c>
      <c r="H347" s="4" t="s">
        <v>196</v>
      </c>
      <c r="I347" s="4"/>
      <c r="J347" s="4"/>
      <c r="K347" s="4">
        <v>216</v>
      </c>
      <c r="L347" s="4">
        <v>8</v>
      </c>
      <c r="M347" s="4">
        <v>0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/>
    </row>
    <row r="348" spans="1:206" x14ac:dyDescent="0.25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ROUND(Source!AQ338,O348)</f>
        <v>0</v>
      </c>
      <c r="G348" s="4" t="s">
        <v>197</v>
      </c>
      <c r="H348" s="4" t="s">
        <v>198</v>
      </c>
      <c r="I348" s="4"/>
      <c r="J348" s="4"/>
      <c r="K348" s="4">
        <v>223</v>
      </c>
      <c r="L348" s="4">
        <v>9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/>
    </row>
    <row r="349" spans="1:206" x14ac:dyDescent="0.25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ROUND(Source!AZ338,O349)</f>
        <v>50492.81</v>
      </c>
      <c r="G349" s="4" t="s">
        <v>199</v>
      </c>
      <c r="H349" s="4" t="s">
        <v>200</v>
      </c>
      <c r="I349" s="4"/>
      <c r="J349" s="4"/>
      <c r="K349" s="4">
        <v>229</v>
      </c>
      <c r="L349" s="4">
        <v>10</v>
      </c>
      <c r="M349" s="4">
        <v>3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/>
    </row>
    <row r="350" spans="1:206" x14ac:dyDescent="0.25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ROUND(Source!Q338,O350)</f>
        <v>1249.8699999999999</v>
      </c>
      <c r="G350" s="4" t="s">
        <v>201</v>
      </c>
      <c r="H350" s="4" t="s">
        <v>202</v>
      </c>
      <c r="I350" s="4"/>
      <c r="J350" s="4"/>
      <c r="K350" s="4">
        <v>203</v>
      </c>
      <c r="L350" s="4">
        <v>11</v>
      </c>
      <c r="M350" s="4">
        <v>3</v>
      </c>
      <c r="N350" s="4" t="s">
        <v>6</v>
      </c>
      <c r="O350" s="4">
        <v>2</v>
      </c>
      <c r="P350" s="4"/>
      <c r="Q350" s="4"/>
      <c r="R350" s="4"/>
      <c r="S350" s="4"/>
      <c r="T350" s="4"/>
      <c r="U350" s="4"/>
      <c r="V350" s="4"/>
      <c r="W350" s="4"/>
    </row>
    <row r="351" spans="1:206" x14ac:dyDescent="0.25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ROUND(Source!BB338,O351)</f>
        <v>0</v>
      </c>
      <c r="G351" s="4" t="s">
        <v>203</v>
      </c>
      <c r="H351" s="4" t="s">
        <v>204</v>
      </c>
      <c r="I351" s="4"/>
      <c r="J351" s="4"/>
      <c r="K351" s="4">
        <v>231</v>
      </c>
      <c r="L351" s="4">
        <v>12</v>
      </c>
      <c r="M351" s="4">
        <v>3</v>
      </c>
      <c r="N351" s="4" t="s">
        <v>6</v>
      </c>
      <c r="O351" s="4">
        <v>2</v>
      </c>
      <c r="P351" s="4"/>
      <c r="Q351" s="4"/>
      <c r="R351" s="4"/>
      <c r="S351" s="4"/>
      <c r="T351" s="4"/>
      <c r="U351" s="4"/>
      <c r="V351" s="4"/>
      <c r="W351" s="4"/>
    </row>
    <row r="352" spans="1:206" x14ac:dyDescent="0.25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ROUND(Source!R338,O352)</f>
        <v>159.56</v>
      </c>
      <c r="G352" s="4" t="s">
        <v>205</v>
      </c>
      <c r="H352" s="4" t="s">
        <v>206</v>
      </c>
      <c r="I352" s="4"/>
      <c r="J352" s="4"/>
      <c r="K352" s="4">
        <v>204</v>
      </c>
      <c r="L352" s="4">
        <v>13</v>
      </c>
      <c r="M352" s="4">
        <v>3</v>
      </c>
      <c r="N352" s="4" t="s">
        <v>6</v>
      </c>
      <c r="O352" s="4">
        <v>2</v>
      </c>
      <c r="P352" s="4"/>
      <c r="Q352" s="4"/>
      <c r="R352" s="4"/>
      <c r="S352" s="4"/>
      <c r="T352" s="4"/>
      <c r="U352" s="4"/>
      <c r="V352" s="4"/>
      <c r="W352" s="4"/>
    </row>
    <row r="353" spans="1:23" x14ac:dyDescent="0.25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ROUND(Source!S338,O353)</f>
        <v>3142.78</v>
      </c>
      <c r="G353" s="4" t="s">
        <v>207</v>
      </c>
      <c r="H353" s="4" t="s">
        <v>208</v>
      </c>
      <c r="I353" s="4"/>
      <c r="J353" s="4"/>
      <c r="K353" s="4">
        <v>205</v>
      </c>
      <c r="L353" s="4">
        <v>14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/>
    </row>
    <row r="354" spans="1:23" x14ac:dyDescent="0.25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ROUND(Source!BC338,O354)</f>
        <v>0</v>
      </c>
      <c r="G354" s="4" t="s">
        <v>209</v>
      </c>
      <c r="H354" s="4" t="s">
        <v>210</v>
      </c>
      <c r="I354" s="4"/>
      <c r="J354" s="4"/>
      <c r="K354" s="4">
        <v>232</v>
      </c>
      <c r="L354" s="4">
        <v>15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/>
    </row>
    <row r="355" spans="1:23" x14ac:dyDescent="0.25">
      <c r="A355" s="4">
        <v>50</v>
      </c>
      <c r="B355" s="4">
        <v>1</v>
      </c>
      <c r="C355" s="4">
        <v>0</v>
      </c>
      <c r="D355" s="4">
        <v>1</v>
      </c>
      <c r="E355" s="4">
        <v>214</v>
      </c>
      <c r="F355" s="4">
        <f>ROUND(Source!AS338,O355)</f>
        <v>51387.03</v>
      </c>
      <c r="G355" s="4" t="s">
        <v>211</v>
      </c>
      <c r="H355" s="4" t="s">
        <v>212</v>
      </c>
      <c r="I355" s="4"/>
      <c r="J355" s="4"/>
      <c r="K355" s="4">
        <v>214</v>
      </c>
      <c r="L355" s="4">
        <v>16</v>
      </c>
      <c r="M355" s="4">
        <v>0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/>
    </row>
    <row r="356" spans="1:23" x14ac:dyDescent="0.25">
      <c r="A356" s="4">
        <v>50</v>
      </c>
      <c r="B356" s="4">
        <v>1</v>
      </c>
      <c r="C356" s="4">
        <v>0</v>
      </c>
      <c r="D356" s="4">
        <v>1</v>
      </c>
      <c r="E356" s="4">
        <v>215</v>
      </c>
      <c r="F356" s="4">
        <f>ROUND(Source!AT338,O356)</f>
        <v>65.430000000000007</v>
      </c>
      <c r="G356" s="4" t="s">
        <v>213</v>
      </c>
      <c r="H356" s="4" t="s">
        <v>214</v>
      </c>
      <c r="I356" s="4"/>
      <c r="J356" s="4"/>
      <c r="K356" s="4">
        <v>215</v>
      </c>
      <c r="L356" s="4">
        <v>17</v>
      </c>
      <c r="M356" s="4">
        <v>0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/>
    </row>
    <row r="357" spans="1:23" x14ac:dyDescent="0.25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ROUND(Source!AU338,O357)</f>
        <v>0</v>
      </c>
      <c r="G357" s="4" t="s">
        <v>215</v>
      </c>
      <c r="H357" s="4" t="s">
        <v>216</v>
      </c>
      <c r="I357" s="4"/>
      <c r="J357" s="4"/>
      <c r="K357" s="4">
        <v>217</v>
      </c>
      <c r="L357" s="4">
        <v>18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/>
    </row>
    <row r="358" spans="1:23" x14ac:dyDescent="0.25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ROUND(Source!BA338,O358)</f>
        <v>0</v>
      </c>
      <c r="G358" s="4" t="s">
        <v>217</v>
      </c>
      <c r="H358" s="4" t="s">
        <v>218</v>
      </c>
      <c r="I358" s="4"/>
      <c r="J358" s="4"/>
      <c r="K358" s="4">
        <v>230</v>
      </c>
      <c r="L358" s="4">
        <v>19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/>
    </row>
    <row r="359" spans="1:23" x14ac:dyDescent="0.25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ROUND(Source!T338,O359)</f>
        <v>0</v>
      </c>
      <c r="G359" s="4" t="s">
        <v>219</v>
      </c>
      <c r="H359" s="4" t="s">
        <v>220</v>
      </c>
      <c r="I359" s="4"/>
      <c r="J359" s="4"/>
      <c r="K359" s="4">
        <v>206</v>
      </c>
      <c r="L359" s="4">
        <v>20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/>
    </row>
    <row r="360" spans="1:23" x14ac:dyDescent="0.25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Source!U338</f>
        <v>325.575918</v>
      </c>
      <c r="G360" s="4" t="s">
        <v>221</v>
      </c>
      <c r="H360" s="4" t="s">
        <v>222</v>
      </c>
      <c r="I360" s="4"/>
      <c r="J360" s="4"/>
      <c r="K360" s="4">
        <v>207</v>
      </c>
      <c r="L360" s="4">
        <v>21</v>
      </c>
      <c r="M360" s="4">
        <v>3</v>
      </c>
      <c r="N360" s="4" t="s">
        <v>6</v>
      </c>
      <c r="O360" s="4">
        <v>-1</v>
      </c>
      <c r="P360" s="4"/>
      <c r="Q360" s="4"/>
      <c r="R360" s="4"/>
      <c r="S360" s="4"/>
      <c r="T360" s="4"/>
      <c r="U360" s="4"/>
      <c r="V360" s="4"/>
      <c r="W360" s="4"/>
    </row>
    <row r="361" spans="1:23" x14ac:dyDescent="0.25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Source!V338</f>
        <v>12.425125</v>
      </c>
      <c r="G361" s="4" t="s">
        <v>223</v>
      </c>
      <c r="H361" s="4" t="s">
        <v>224</v>
      </c>
      <c r="I361" s="4"/>
      <c r="J361" s="4"/>
      <c r="K361" s="4">
        <v>208</v>
      </c>
      <c r="L361" s="4">
        <v>22</v>
      </c>
      <c r="M361" s="4">
        <v>3</v>
      </c>
      <c r="N361" s="4" t="s">
        <v>6</v>
      </c>
      <c r="O361" s="4">
        <v>-1</v>
      </c>
      <c r="P361" s="4"/>
      <c r="Q361" s="4"/>
      <c r="R361" s="4"/>
      <c r="S361" s="4"/>
      <c r="T361" s="4"/>
      <c r="U361" s="4"/>
      <c r="V361" s="4"/>
      <c r="W361" s="4"/>
    </row>
    <row r="362" spans="1:23" x14ac:dyDescent="0.25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ROUND(Source!W338,O362)</f>
        <v>0</v>
      </c>
      <c r="G362" s="4" t="s">
        <v>225</v>
      </c>
      <c r="H362" s="4" t="s">
        <v>226</v>
      </c>
      <c r="I362" s="4"/>
      <c r="J362" s="4"/>
      <c r="K362" s="4">
        <v>209</v>
      </c>
      <c r="L362" s="4">
        <v>23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/>
    </row>
    <row r="363" spans="1:23" x14ac:dyDescent="0.25">
      <c r="A363" s="4">
        <v>50</v>
      </c>
      <c r="B363" s="4">
        <v>1</v>
      </c>
      <c r="C363" s="4">
        <v>0</v>
      </c>
      <c r="D363" s="4">
        <v>1</v>
      </c>
      <c r="E363" s="4">
        <v>210</v>
      </c>
      <c r="F363" s="4">
        <f>ROUND(Source!X338,O363)</f>
        <v>3904.34</v>
      </c>
      <c r="G363" s="4" t="s">
        <v>227</v>
      </c>
      <c r="H363" s="4" t="s">
        <v>228</v>
      </c>
      <c r="I363" s="4"/>
      <c r="J363" s="4"/>
      <c r="K363" s="4">
        <v>210</v>
      </c>
      <c r="L363" s="4">
        <v>24</v>
      </c>
      <c r="M363" s="4">
        <v>0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/>
    </row>
    <row r="364" spans="1:23" x14ac:dyDescent="0.25">
      <c r="A364" s="4">
        <v>50</v>
      </c>
      <c r="B364" s="4">
        <v>1</v>
      </c>
      <c r="C364" s="4">
        <v>0</v>
      </c>
      <c r="D364" s="4">
        <v>1</v>
      </c>
      <c r="E364" s="4">
        <v>211</v>
      </c>
      <c r="F364" s="4">
        <f>ROUND(Source!Y338,O364)</f>
        <v>2307.13</v>
      </c>
      <c r="G364" s="4" t="s">
        <v>229</v>
      </c>
      <c r="H364" s="4" t="s">
        <v>230</v>
      </c>
      <c r="I364" s="4"/>
      <c r="J364" s="4"/>
      <c r="K364" s="4">
        <v>211</v>
      </c>
      <c r="L364" s="4">
        <v>25</v>
      </c>
      <c r="M364" s="4">
        <v>0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/>
    </row>
    <row r="365" spans="1:23" x14ac:dyDescent="0.25">
      <c r="A365" s="4">
        <v>50</v>
      </c>
      <c r="B365" s="4">
        <v>1</v>
      </c>
      <c r="C365" s="4">
        <v>0</v>
      </c>
      <c r="D365" s="4">
        <v>1</v>
      </c>
      <c r="E365" s="4">
        <v>224</v>
      </c>
      <c r="F365" s="4">
        <f>ROUND(Source!AR338,O365)</f>
        <v>101945.27</v>
      </c>
      <c r="G365" s="4" t="s">
        <v>231</v>
      </c>
      <c r="H365" s="4" t="s">
        <v>232</v>
      </c>
      <c r="I365" s="4"/>
      <c r="J365" s="4"/>
      <c r="K365" s="4">
        <v>224</v>
      </c>
      <c r="L365" s="4">
        <v>26</v>
      </c>
      <c r="M365" s="4">
        <v>0</v>
      </c>
      <c r="N365" s="4" t="s">
        <v>6</v>
      </c>
      <c r="O365" s="4">
        <v>2</v>
      </c>
      <c r="P365" s="4"/>
      <c r="Q365" s="4"/>
      <c r="R365" s="4"/>
      <c r="S365" s="4"/>
      <c r="T365" s="4"/>
      <c r="U365" s="4"/>
      <c r="V365" s="4"/>
      <c r="W365" s="4"/>
    </row>
    <row r="366" spans="1:23" x14ac:dyDescent="0.25">
      <c r="A366" s="4">
        <v>50</v>
      </c>
      <c r="B366" s="4">
        <v>1</v>
      </c>
      <c r="C366" s="4">
        <v>0</v>
      </c>
      <c r="D366" s="4">
        <v>2</v>
      </c>
      <c r="E366" s="4">
        <v>0</v>
      </c>
      <c r="F366" s="4">
        <f>ROUND((F365-F357-F347)*14.73*1.02+F347*3.88+F357*51.48*1.02,O366)</f>
        <v>968964.73</v>
      </c>
      <c r="G366" s="4" t="s">
        <v>615</v>
      </c>
      <c r="H366" s="4" t="s">
        <v>616</v>
      </c>
      <c r="I366" s="4"/>
      <c r="J366" s="4"/>
      <c r="K366" s="4">
        <v>212</v>
      </c>
      <c r="L366" s="4">
        <v>27</v>
      </c>
      <c r="M366" s="4">
        <v>0</v>
      </c>
      <c r="N366" s="4" t="s">
        <v>6</v>
      </c>
      <c r="O366" s="4">
        <v>2</v>
      </c>
      <c r="P366" s="4"/>
      <c r="Q366" s="4"/>
      <c r="R366" s="4"/>
      <c r="S366" s="4"/>
      <c r="T366" s="4"/>
      <c r="U366" s="4"/>
      <c r="V366" s="4"/>
      <c r="W366" s="4"/>
    </row>
    <row r="367" spans="1:23" x14ac:dyDescent="0.25">
      <c r="A367" s="4">
        <v>50</v>
      </c>
      <c r="B367" s="4">
        <v>1</v>
      </c>
      <c r="C367" s="4">
        <v>0</v>
      </c>
      <c r="D367" s="4">
        <v>2</v>
      </c>
      <c r="E367" s="4">
        <v>0</v>
      </c>
      <c r="F367" s="4">
        <f>ROUND(F347*3.88,O367)</f>
        <v>195912.1</v>
      </c>
      <c r="G367" s="4" t="s">
        <v>617</v>
      </c>
      <c r="H367" s="4" t="s">
        <v>618</v>
      </c>
      <c r="I367" s="4"/>
      <c r="J367" s="4"/>
      <c r="K367" s="4">
        <v>212</v>
      </c>
      <c r="L367" s="4">
        <v>28</v>
      </c>
      <c r="M367" s="4">
        <v>0</v>
      </c>
      <c r="N367" s="4" t="s">
        <v>6</v>
      </c>
      <c r="O367" s="4">
        <v>2</v>
      </c>
      <c r="P367" s="4"/>
      <c r="Q367" s="4"/>
      <c r="R367" s="4"/>
      <c r="S367" s="4"/>
      <c r="T367" s="4"/>
      <c r="U367" s="4"/>
      <c r="V367" s="4"/>
      <c r="W367" s="4"/>
    </row>
    <row r="368" spans="1:23" x14ac:dyDescent="0.25">
      <c r="A368" s="4">
        <v>50</v>
      </c>
      <c r="B368" s="4">
        <v>1</v>
      </c>
      <c r="C368" s="4">
        <v>0</v>
      </c>
      <c r="D368" s="4">
        <v>2</v>
      </c>
      <c r="E368" s="4">
        <v>0</v>
      </c>
      <c r="F368" s="4">
        <f>ROUND(F344*14.73*1.02,O368)</f>
        <v>613729.97</v>
      </c>
      <c r="G368" s="4" t="s">
        <v>619</v>
      </c>
      <c r="H368" s="4" t="s">
        <v>620</v>
      </c>
      <c r="I368" s="4"/>
      <c r="J368" s="4"/>
      <c r="K368" s="4">
        <v>212</v>
      </c>
      <c r="L368" s="4">
        <v>29</v>
      </c>
      <c r="M368" s="4">
        <v>0</v>
      </c>
      <c r="N368" s="4" t="s">
        <v>6</v>
      </c>
      <c r="O368" s="4">
        <v>2</v>
      </c>
      <c r="P368" s="4"/>
      <c r="Q368" s="4"/>
      <c r="R368" s="4"/>
      <c r="S368" s="4"/>
      <c r="T368" s="4"/>
      <c r="U368" s="4"/>
      <c r="V368" s="4"/>
      <c r="W368" s="4"/>
    </row>
    <row r="369" spans="1:23" x14ac:dyDescent="0.25">
      <c r="A369" s="4">
        <v>50</v>
      </c>
      <c r="B369" s="4">
        <v>1</v>
      </c>
      <c r="C369" s="4">
        <v>0</v>
      </c>
      <c r="D369" s="4">
        <v>2</v>
      </c>
      <c r="E369" s="4">
        <v>0</v>
      </c>
      <c r="F369" s="4">
        <f>ROUND(F357*54.48*1.02,O369)</f>
        <v>0</v>
      </c>
      <c r="G369" s="4" t="s">
        <v>621</v>
      </c>
      <c r="H369" s="4" t="s">
        <v>622</v>
      </c>
      <c r="I369" s="4"/>
      <c r="J369" s="4"/>
      <c r="K369" s="4">
        <v>212</v>
      </c>
      <c r="L369" s="4">
        <v>30</v>
      </c>
      <c r="M369" s="4">
        <v>0</v>
      </c>
      <c r="N369" s="4" t="s">
        <v>6</v>
      </c>
      <c r="O369" s="4">
        <v>2</v>
      </c>
      <c r="P369" s="4"/>
      <c r="Q369" s="4"/>
      <c r="R369" s="4"/>
      <c r="S369" s="4"/>
      <c r="T369" s="4"/>
      <c r="U369" s="4"/>
      <c r="V369" s="4"/>
      <c r="W369" s="4"/>
    </row>
    <row r="370" spans="1:23" x14ac:dyDescent="0.25">
      <c r="A370" s="4">
        <v>50</v>
      </c>
      <c r="B370" s="4">
        <v>1</v>
      </c>
      <c r="C370" s="4">
        <v>0</v>
      </c>
      <c r="D370" s="4">
        <v>2</v>
      </c>
      <c r="E370" s="4">
        <v>0</v>
      </c>
      <c r="F370" s="4">
        <f>ROUND(F366-F367-F369,O370)</f>
        <v>773052.63</v>
      </c>
      <c r="G370" s="4" t="s">
        <v>623</v>
      </c>
      <c r="H370" s="4" t="s">
        <v>624</v>
      </c>
      <c r="I370" s="4"/>
      <c r="J370" s="4"/>
      <c r="K370" s="4">
        <v>212</v>
      </c>
      <c r="L370" s="4">
        <v>31</v>
      </c>
      <c r="M370" s="4">
        <v>0</v>
      </c>
      <c r="N370" s="4" t="s">
        <v>6</v>
      </c>
      <c r="O370" s="4">
        <v>2</v>
      </c>
      <c r="P370" s="4"/>
      <c r="Q370" s="4"/>
      <c r="R370" s="4"/>
      <c r="S370" s="4"/>
      <c r="T370" s="4"/>
      <c r="U370" s="4"/>
      <c r="V370" s="4"/>
      <c r="W370" s="4"/>
    </row>
    <row r="371" spans="1:23" x14ac:dyDescent="0.25">
      <c r="A371" s="4">
        <v>50</v>
      </c>
      <c r="B371" s="4">
        <v>1</v>
      </c>
      <c r="C371" s="4">
        <v>0</v>
      </c>
      <c r="D371" s="4">
        <v>2</v>
      </c>
      <c r="E371" s="4">
        <v>0</v>
      </c>
      <c r="F371" s="4">
        <f>ROUND(F370*0.018,O371)</f>
        <v>13914.95</v>
      </c>
      <c r="G371" s="4" t="s">
        <v>625</v>
      </c>
      <c r="H371" s="4" t="s">
        <v>626</v>
      </c>
      <c r="I371" s="4"/>
      <c r="J371" s="4"/>
      <c r="K371" s="4">
        <v>212</v>
      </c>
      <c r="L371" s="4">
        <v>32</v>
      </c>
      <c r="M371" s="4">
        <v>0</v>
      </c>
      <c r="N371" s="4" t="s">
        <v>6</v>
      </c>
      <c r="O371" s="4">
        <v>2</v>
      </c>
      <c r="P371" s="4"/>
      <c r="Q371" s="4"/>
      <c r="R371" s="4"/>
      <c r="S371" s="4"/>
      <c r="T371" s="4"/>
      <c r="U371" s="4"/>
      <c r="V371" s="4"/>
      <c r="W371" s="4"/>
    </row>
    <row r="372" spans="1:23" x14ac:dyDescent="0.25">
      <c r="A372" s="4">
        <v>50</v>
      </c>
      <c r="B372" s="4">
        <v>1</v>
      </c>
      <c r="C372" s="4">
        <v>0</v>
      </c>
      <c r="D372" s="4">
        <v>2</v>
      </c>
      <c r="E372" s="4">
        <v>0</v>
      </c>
      <c r="F372" s="4">
        <f>ROUND(F371+F366,O372)</f>
        <v>982879.68</v>
      </c>
      <c r="G372" s="4" t="s">
        <v>627</v>
      </c>
      <c r="H372" s="4" t="s">
        <v>628</v>
      </c>
      <c r="I372" s="4"/>
      <c r="J372" s="4"/>
      <c r="K372" s="4">
        <v>212</v>
      </c>
      <c r="L372" s="4">
        <v>33</v>
      </c>
      <c r="M372" s="4">
        <v>0</v>
      </c>
      <c r="N372" s="4" t="s">
        <v>6</v>
      </c>
      <c r="O372" s="4">
        <v>2</v>
      </c>
      <c r="P372" s="4"/>
      <c r="Q372" s="4"/>
      <c r="R372" s="4"/>
      <c r="S372" s="4"/>
      <c r="T372" s="4"/>
      <c r="U372" s="4"/>
      <c r="V372" s="4"/>
      <c r="W372" s="4"/>
    </row>
    <row r="373" spans="1:23" x14ac:dyDescent="0.25">
      <c r="A373" s="4">
        <v>50</v>
      </c>
      <c r="B373" s="4">
        <v>1</v>
      </c>
      <c r="C373" s="4">
        <v>0</v>
      </c>
      <c r="D373" s="4">
        <v>2</v>
      </c>
      <c r="E373" s="4">
        <v>0</v>
      </c>
      <c r="F373" s="4">
        <f>ROUND((F370+F371)*0.02484,O373)</f>
        <v>19548.27</v>
      </c>
      <c r="G373" s="4" t="s">
        <v>629</v>
      </c>
      <c r="H373" s="4" t="s">
        <v>630</v>
      </c>
      <c r="I373" s="4"/>
      <c r="J373" s="4"/>
      <c r="K373" s="4">
        <v>212</v>
      </c>
      <c r="L373" s="4">
        <v>34</v>
      </c>
      <c r="M373" s="4">
        <v>0</v>
      </c>
      <c r="N373" s="4" t="s">
        <v>6</v>
      </c>
      <c r="O373" s="4">
        <v>2</v>
      </c>
      <c r="P373" s="4"/>
      <c r="Q373" s="4"/>
      <c r="R373" s="4"/>
      <c r="S373" s="4"/>
      <c r="T373" s="4"/>
      <c r="U373" s="4"/>
      <c r="V373" s="4"/>
      <c r="W373" s="4"/>
    </row>
    <row r="374" spans="1:23" x14ac:dyDescent="0.25">
      <c r="A374" s="4">
        <v>50</v>
      </c>
      <c r="B374" s="4">
        <v>1</v>
      </c>
      <c r="C374" s="4">
        <v>0</v>
      </c>
      <c r="D374" s="4">
        <v>2</v>
      </c>
      <c r="E374" s="4">
        <v>0</v>
      </c>
      <c r="F374" s="4">
        <f>ROUND(F372+F373,O374)</f>
        <v>1002427.95</v>
      </c>
      <c r="G374" s="4" t="s">
        <v>631</v>
      </c>
      <c r="H374" s="4" t="s">
        <v>632</v>
      </c>
      <c r="I374" s="4"/>
      <c r="J374" s="4"/>
      <c r="K374" s="4">
        <v>212</v>
      </c>
      <c r="L374" s="4">
        <v>35</v>
      </c>
      <c r="M374" s="4">
        <v>0</v>
      </c>
      <c r="N374" s="4" t="s">
        <v>6</v>
      </c>
      <c r="O374" s="4">
        <v>2</v>
      </c>
      <c r="P374" s="4"/>
      <c r="Q374" s="4"/>
      <c r="R374" s="4"/>
      <c r="S374" s="4"/>
      <c r="T374" s="4"/>
      <c r="U374" s="4"/>
      <c r="V374" s="4"/>
      <c r="W374" s="4"/>
    </row>
    <row r="375" spans="1:23" x14ac:dyDescent="0.25">
      <c r="A375" s="4">
        <v>50</v>
      </c>
      <c r="B375" s="4">
        <v>1</v>
      </c>
      <c r="C375" s="4">
        <v>0</v>
      </c>
      <c r="D375" s="4">
        <v>2</v>
      </c>
      <c r="E375" s="4">
        <v>0</v>
      </c>
      <c r="F375" s="4">
        <f>ROUND(F374*0.02,O375)</f>
        <v>20048.560000000001</v>
      </c>
      <c r="G375" s="4" t="s">
        <v>633</v>
      </c>
      <c r="H375" s="4" t="s">
        <v>634</v>
      </c>
      <c r="I375" s="4"/>
      <c r="J375" s="4"/>
      <c r="K375" s="4">
        <v>212</v>
      </c>
      <c r="L375" s="4">
        <v>36</v>
      </c>
      <c r="M375" s="4">
        <v>0</v>
      </c>
      <c r="N375" s="4" t="s">
        <v>6</v>
      </c>
      <c r="O375" s="4">
        <v>2</v>
      </c>
      <c r="P375" s="4"/>
      <c r="Q375" s="4"/>
      <c r="R375" s="4"/>
      <c r="S375" s="4"/>
      <c r="T375" s="4"/>
      <c r="U375" s="4"/>
      <c r="V375" s="4"/>
      <c r="W375" s="4"/>
    </row>
    <row r="376" spans="1:23" x14ac:dyDescent="0.25">
      <c r="A376" s="4">
        <v>50</v>
      </c>
      <c r="B376" s="4">
        <v>1</v>
      </c>
      <c r="C376" s="4">
        <v>0</v>
      </c>
      <c r="D376" s="4">
        <v>2</v>
      </c>
      <c r="E376" s="4">
        <v>0</v>
      </c>
      <c r="F376" s="4">
        <f>ROUND(F374+F375,O376)</f>
        <v>1022476.51</v>
      </c>
      <c r="G376" s="4" t="s">
        <v>635</v>
      </c>
      <c r="H376" s="4" t="s">
        <v>636</v>
      </c>
      <c r="I376" s="4"/>
      <c r="J376" s="4"/>
      <c r="K376" s="4">
        <v>212</v>
      </c>
      <c r="L376" s="4">
        <v>37</v>
      </c>
      <c r="M376" s="4">
        <v>0</v>
      </c>
      <c r="N376" s="4" t="s">
        <v>6</v>
      </c>
      <c r="O376" s="4">
        <v>2</v>
      </c>
      <c r="P376" s="4"/>
      <c r="Q376" s="4"/>
      <c r="R376" s="4"/>
      <c r="S376" s="4"/>
      <c r="T376" s="4"/>
      <c r="U376" s="4"/>
      <c r="V376" s="4"/>
      <c r="W376" s="4"/>
    </row>
    <row r="377" spans="1:23" x14ac:dyDescent="0.25">
      <c r="A377" s="4">
        <v>50</v>
      </c>
      <c r="B377" s="4">
        <v>1</v>
      </c>
      <c r="C377" s="4">
        <v>0</v>
      </c>
      <c r="D377" s="4">
        <v>2</v>
      </c>
      <c r="E377" s="4">
        <v>0</v>
      </c>
      <c r="F377" s="4">
        <f>ROUND((F367+F368)*0.18,O377)</f>
        <v>145735.57</v>
      </c>
      <c r="G377" s="4" t="s">
        <v>637</v>
      </c>
      <c r="H377" s="4" t="s">
        <v>638</v>
      </c>
      <c r="I377" s="4"/>
      <c r="J377" s="4"/>
      <c r="K377" s="4">
        <v>212</v>
      </c>
      <c r="L377" s="4">
        <v>38</v>
      </c>
      <c r="M377" s="4">
        <v>0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/>
    </row>
    <row r="378" spans="1:23" x14ac:dyDescent="0.25">
      <c r="A378" s="4">
        <v>50</v>
      </c>
      <c r="B378" s="4">
        <v>1</v>
      </c>
      <c r="C378" s="4">
        <v>0</v>
      </c>
      <c r="D378" s="4">
        <v>2</v>
      </c>
      <c r="E378" s="4">
        <v>0</v>
      </c>
      <c r="F378" s="4">
        <f>ROUND(F376+F377,O378)</f>
        <v>1168212.08</v>
      </c>
      <c r="G378" s="4" t="s">
        <v>639</v>
      </c>
      <c r="H378" s="4" t="s">
        <v>640</v>
      </c>
      <c r="I378" s="4"/>
      <c r="J378" s="4"/>
      <c r="K378" s="4">
        <v>212</v>
      </c>
      <c r="L378" s="4">
        <v>39</v>
      </c>
      <c r="M378" s="4">
        <v>0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/>
    </row>
    <row r="379" spans="1:23" x14ac:dyDescent="0.25">
      <c r="A379" s="4">
        <v>50</v>
      </c>
      <c r="B379" s="4">
        <v>1</v>
      </c>
      <c r="C379" s="4">
        <v>0</v>
      </c>
      <c r="D379" s="4">
        <v>2</v>
      </c>
      <c r="E379" s="4">
        <v>0</v>
      </c>
      <c r="F379" s="4">
        <f>ROUND(F369*0.8,O379)</f>
        <v>0</v>
      </c>
      <c r="G379" s="4" t="s">
        <v>641</v>
      </c>
      <c r="H379" s="4" t="s">
        <v>642</v>
      </c>
      <c r="I379" s="4"/>
      <c r="J379" s="4"/>
      <c r="K379" s="4">
        <v>212</v>
      </c>
      <c r="L379" s="4">
        <v>40</v>
      </c>
      <c r="M379" s="4">
        <v>0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/>
    </row>
    <row r="382" spans="1:23" x14ac:dyDescent="0.25">
      <c r="A382">
        <v>70</v>
      </c>
      <c r="B382">
        <v>1</v>
      </c>
      <c r="D382">
        <v>1</v>
      </c>
      <c r="E382" t="s">
        <v>643</v>
      </c>
      <c r="F382" t="s">
        <v>644</v>
      </c>
      <c r="G382">
        <v>0</v>
      </c>
      <c r="H382">
        <v>0</v>
      </c>
      <c r="I382" t="s">
        <v>6</v>
      </c>
      <c r="J382">
        <v>1</v>
      </c>
      <c r="K382">
        <v>0</v>
      </c>
      <c r="L382" t="s">
        <v>6</v>
      </c>
      <c r="M382" t="s">
        <v>6</v>
      </c>
      <c r="N382">
        <v>0</v>
      </c>
    </row>
    <row r="383" spans="1:23" x14ac:dyDescent="0.25">
      <c r="A383">
        <v>70</v>
      </c>
      <c r="B383">
        <v>1</v>
      </c>
      <c r="D383">
        <v>2</v>
      </c>
      <c r="E383" t="s">
        <v>645</v>
      </c>
      <c r="F383" t="s">
        <v>646</v>
      </c>
      <c r="G383">
        <v>1</v>
      </c>
      <c r="H383">
        <v>0</v>
      </c>
      <c r="I383" t="s">
        <v>6</v>
      </c>
      <c r="J383">
        <v>1</v>
      </c>
      <c r="K383">
        <v>0</v>
      </c>
      <c r="L383" t="s">
        <v>6</v>
      </c>
      <c r="M383" t="s">
        <v>6</v>
      </c>
      <c r="N383">
        <v>0</v>
      </c>
    </row>
    <row r="384" spans="1:23" x14ac:dyDescent="0.25">
      <c r="A384">
        <v>70</v>
      </c>
      <c r="B384">
        <v>1</v>
      </c>
      <c r="D384">
        <v>3</v>
      </c>
      <c r="E384" t="s">
        <v>647</v>
      </c>
      <c r="F384" t="s">
        <v>648</v>
      </c>
      <c r="G384">
        <v>0</v>
      </c>
      <c r="H384">
        <v>0</v>
      </c>
      <c r="I384" t="s">
        <v>6</v>
      </c>
      <c r="J384">
        <v>1</v>
      </c>
      <c r="K384">
        <v>0</v>
      </c>
      <c r="L384" t="s">
        <v>6</v>
      </c>
      <c r="M384" t="s">
        <v>6</v>
      </c>
      <c r="N384">
        <v>0</v>
      </c>
    </row>
    <row r="385" spans="1:14" x14ac:dyDescent="0.25">
      <c r="A385">
        <v>70</v>
      </c>
      <c r="B385">
        <v>1</v>
      </c>
      <c r="D385">
        <v>4</v>
      </c>
      <c r="E385" t="s">
        <v>649</v>
      </c>
      <c r="F385" t="s">
        <v>650</v>
      </c>
      <c r="G385">
        <v>0</v>
      </c>
      <c r="H385">
        <v>0</v>
      </c>
      <c r="I385" t="s">
        <v>651</v>
      </c>
      <c r="J385">
        <v>0</v>
      </c>
      <c r="K385">
        <v>0</v>
      </c>
      <c r="L385" t="s">
        <v>6</v>
      </c>
      <c r="M385" t="s">
        <v>6</v>
      </c>
      <c r="N385">
        <v>0</v>
      </c>
    </row>
    <row r="386" spans="1:14" x14ac:dyDescent="0.25">
      <c r="A386">
        <v>70</v>
      </c>
      <c r="B386">
        <v>1</v>
      </c>
      <c r="D386">
        <v>5</v>
      </c>
      <c r="E386" t="s">
        <v>652</v>
      </c>
      <c r="F386" t="s">
        <v>653</v>
      </c>
      <c r="G386">
        <v>0</v>
      </c>
      <c r="H386">
        <v>0</v>
      </c>
      <c r="I386" t="s">
        <v>654</v>
      </c>
      <c r="J386">
        <v>0</v>
      </c>
      <c r="K386">
        <v>0</v>
      </c>
      <c r="L386" t="s">
        <v>6</v>
      </c>
      <c r="M386" t="s">
        <v>6</v>
      </c>
      <c r="N386">
        <v>0</v>
      </c>
    </row>
    <row r="387" spans="1:14" x14ac:dyDescent="0.25">
      <c r="A387">
        <v>70</v>
      </c>
      <c r="B387">
        <v>1</v>
      </c>
      <c r="D387">
        <v>6</v>
      </c>
      <c r="E387" t="s">
        <v>655</v>
      </c>
      <c r="F387" t="s">
        <v>656</v>
      </c>
      <c r="G387">
        <v>0</v>
      </c>
      <c r="H387">
        <v>0</v>
      </c>
      <c r="I387" t="s">
        <v>657</v>
      </c>
      <c r="J387">
        <v>0</v>
      </c>
      <c r="K387">
        <v>0</v>
      </c>
      <c r="L387" t="s">
        <v>6</v>
      </c>
      <c r="M387" t="s">
        <v>6</v>
      </c>
      <c r="N387">
        <v>0</v>
      </c>
    </row>
    <row r="388" spans="1:14" x14ac:dyDescent="0.25">
      <c r="A388">
        <v>70</v>
      </c>
      <c r="B388">
        <v>1</v>
      </c>
      <c r="D388">
        <v>7</v>
      </c>
      <c r="E388" t="s">
        <v>658</v>
      </c>
      <c r="F388" t="s">
        <v>659</v>
      </c>
      <c r="G388">
        <v>0</v>
      </c>
      <c r="H388">
        <v>0</v>
      </c>
      <c r="I388" t="s">
        <v>6</v>
      </c>
      <c r="J388">
        <v>0</v>
      </c>
      <c r="K388">
        <v>0</v>
      </c>
      <c r="L388" t="s">
        <v>6</v>
      </c>
      <c r="M388" t="s">
        <v>6</v>
      </c>
      <c r="N388">
        <v>0</v>
      </c>
    </row>
    <row r="389" spans="1:14" x14ac:dyDescent="0.25">
      <c r="A389">
        <v>70</v>
      </c>
      <c r="B389">
        <v>1</v>
      </c>
      <c r="D389">
        <v>8</v>
      </c>
      <c r="E389" t="s">
        <v>660</v>
      </c>
      <c r="F389" t="s">
        <v>661</v>
      </c>
      <c r="G389">
        <v>0</v>
      </c>
      <c r="H389">
        <v>0</v>
      </c>
      <c r="I389" t="s">
        <v>662</v>
      </c>
      <c r="J389">
        <v>0</v>
      </c>
      <c r="K389">
        <v>0</v>
      </c>
      <c r="L389" t="s">
        <v>6</v>
      </c>
      <c r="M389" t="s">
        <v>6</v>
      </c>
      <c r="N389">
        <v>0</v>
      </c>
    </row>
    <row r="390" spans="1:14" x14ac:dyDescent="0.25">
      <c r="A390">
        <v>70</v>
      </c>
      <c r="B390">
        <v>1</v>
      </c>
      <c r="D390">
        <v>9</v>
      </c>
      <c r="E390" t="s">
        <v>663</v>
      </c>
      <c r="F390" t="s">
        <v>664</v>
      </c>
      <c r="G390">
        <v>0</v>
      </c>
      <c r="H390">
        <v>0</v>
      </c>
      <c r="I390" t="s">
        <v>665</v>
      </c>
      <c r="J390">
        <v>0</v>
      </c>
      <c r="K390">
        <v>0</v>
      </c>
      <c r="L390" t="s">
        <v>6</v>
      </c>
      <c r="M390" t="s">
        <v>6</v>
      </c>
      <c r="N390">
        <v>0</v>
      </c>
    </row>
    <row r="391" spans="1:14" x14ac:dyDescent="0.25">
      <c r="A391">
        <v>70</v>
      </c>
      <c r="B391">
        <v>1</v>
      </c>
      <c r="D391">
        <v>10</v>
      </c>
      <c r="E391" t="s">
        <v>666</v>
      </c>
      <c r="F391" t="s">
        <v>667</v>
      </c>
      <c r="G391">
        <v>0</v>
      </c>
      <c r="H391">
        <v>0</v>
      </c>
      <c r="I391" t="s">
        <v>668</v>
      </c>
      <c r="J391">
        <v>0</v>
      </c>
      <c r="K391">
        <v>0</v>
      </c>
      <c r="L391" t="s">
        <v>6</v>
      </c>
      <c r="M391" t="s">
        <v>6</v>
      </c>
      <c r="N391">
        <v>0</v>
      </c>
    </row>
    <row r="392" spans="1:14" x14ac:dyDescent="0.25">
      <c r="A392">
        <v>70</v>
      </c>
      <c r="B392">
        <v>1</v>
      </c>
      <c r="D392">
        <v>11</v>
      </c>
      <c r="E392" t="s">
        <v>669</v>
      </c>
      <c r="F392" t="s">
        <v>670</v>
      </c>
      <c r="G392">
        <v>0</v>
      </c>
      <c r="H392">
        <v>0</v>
      </c>
      <c r="I392" t="s">
        <v>671</v>
      </c>
      <c r="J392">
        <v>0</v>
      </c>
      <c r="K392">
        <v>0</v>
      </c>
      <c r="L392" t="s">
        <v>6</v>
      </c>
      <c r="M392" t="s">
        <v>6</v>
      </c>
      <c r="N392">
        <v>0</v>
      </c>
    </row>
    <row r="393" spans="1:14" x14ac:dyDescent="0.25">
      <c r="A393">
        <v>70</v>
      </c>
      <c r="B393">
        <v>1</v>
      </c>
      <c r="D393">
        <v>12</v>
      </c>
      <c r="E393" t="s">
        <v>672</v>
      </c>
      <c r="F393" t="s">
        <v>673</v>
      </c>
      <c r="G393">
        <v>0</v>
      </c>
      <c r="H393">
        <v>0</v>
      </c>
      <c r="I393" t="s">
        <v>6</v>
      </c>
      <c r="J393">
        <v>0</v>
      </c>
      <c r="K393">
        <v>0</v>
      </c>
      <c r="L393" t="s">
        <v>6</v>
      </c>
      <c r="M393" t="s">
        <v>6</v>
      </c>
      <c r="N393">
        <v>0</v>
      </c>
    </row>
    <row r="394" spans="1:14" x14ac:dyDescent="0.25">
      <c r="A394">
        <v>70</v>
      </c>
      <c r="B394">
        <v>1</v>
      </c>
      <c r="D394">
        <v>1</v>
      </c>
      <c r="E394" t="s">
        <v>674</v>
      </c>
      <c r="F394" t="s">
        <v>675</v>
      </c>
      <c r="G394">
        <v>0.9</v>
      </c>
      <c r="H394">
        <v>1</v>
      </c>
      <c r="I394" t="s">
        <v>676</v>
      </c>
      <c r="J394">
        <v>0</v>
      </c>
      <c r="K394">
        <v>0</v>
      </c>
      <c r="L394" t="s">
        <v>6</v>
      </c>
      <c r="M394" t="s">
        <v>6</v>
      </c>
      <c r="N394">
        <v>0</v>
      </c>
    </row>
    <row r="395" spans="1:14" x14ac:dyDescent="0.25">
      <c r="A395">
        <v>70</v>
      </c>
      <c r="B395">
        <v>1</v>
      </c>
      <c r="D395">
        <v>2</v>
      </c>
      <c r="E395" t="s">
        <v>677</v>
      </c>
      <c r="F395" t="s">
        <v>678</v>
      </c>
      <c r="G395">
        <v>0.85</v>
      </c>
      <c r="H395">
        <v>1</v>
      </c>
      <c r="I395" t="s">
        <v>679</v>
      </c>
      <c r="J395">
        <v>0</v>
      </c>
      <c r="K395">
        <v>0</v>
      </c>
      <c r="L395" t="s">
        <v>6</v>
      </c>
      <c r="M395" t="s">
        <v>6</v>
      </c>
      <c r="N395">
        <v>0</v>
      </c>
    </row>
    <row r="396" spans="1:14" x14ac:dyDescent="0.25">
      <c r="A396">
        <v>70</v>
      </c>
      <c r="B396">
        <v>1</v>
      </c>
      <c r="D396">
        <v>3</v>
      </c>
      <c r="E396" t="s">
        <v>680</v>
      </c>
      <c r="F396" t="s">
        <v>681</v>
      </c>
      <c r="G396">
        <v>1</v>
      </c>
      <c r="H396">
        <v>0.85</v>
      </c>
      <c r="I396" t="s">
        <v>682</v>
      </c>
      <c r="J396">
        <v>0</v>
      </c>
      <c r="K396">
        <v>0</v>
      </c>
      <c r="L396" t="s">
        <v>6</v>
      </c>
      <c r="M396" t="s">
        <v>6</v>
      </c>
      <c r="N396">
        <v>0</v>
      </c>
    </row>
    <row r="397" spans="1:14" x14ac:dyDescent="0.25">
      <c r="A397">
        <v>70</v>
      </c>
      <c r="B397">
        <v>1</v>
      </c>
      <c r="D397">
        <v>4</v>
      </c>
      <c r="E397" t="s">
        <v>683</v>
      </c>
      <c r="F397" t="s">
        <v>684</v>
      </c>
      <c r="G397">
        <v>1</v>
      </c>
      <c r="H397">
        <v>0</v>
      </c>
      <c r="I397" t="s">
        <v>6</v>
      </c>
      <c r="J397">
        <v>0</v>
      </c>
      <c r="K397">
        <v>0</v>
      </c>
      <c r="L397" t="s">
        <v>6</v>
      </c>
      <c r="M397" t="s">
        <v>6</v>
      </c>
      <c r="N397">
        <v>0</v>
      </c>
    </row>
    <row r="398" spans="1:14" x14ac:dyDescent="0.25">
      <c r="A398">
        <v>70</v>
      </c>
      <c r="B398">
        <v>1</v>
      </c>
      <c r="D398">
        <v>5</v>
      </c>
      <c r="E398" t="s">
        <v>685</v>
      </c>
      <c r="F398" t="s">
        <v>686</v>
      </c>
      <c r="G398">
        <v>1</v>
      </c>
      <c r="H398">
        <v>0.8</v>
      </c>
      <c r="I398" t="s">
        <v>687</v>
      </c>
      <c r="J398">
        <v>0</v>
      </c>
      <c r="K398">
        <v>0</v>
      </c>
      <c r="L398" t="s">
        <v>6</v>
      </c>
      <c r="M398" t="s">
        <v>6</v>
      </c>
      <c r="N398">
        <v>0</v>
      </c>
    </row>
    <row r="399" spans="1:14" x14ac:dyDescent="0.25">
      <c r="A399">
        <v>70</v>
      </c>
      <c r="B399">
        <v>1</v>
      </c>
      <c r="D399">
        <v>6</v>
      </c>
      <c r="E399" t="s">
        <v>688</v>
      </c>
      <c r="F399" t="s">
        <v>689</v>
      </c>
      <c r="G399">
        <v>1</v>
      </c>
      <c r="H399">
        <v>0</v>
      </c>
      <c r="I399" t="s">
        <v>6</v>
      </c>
      <c r="J399">
        <v>0</v>
      </c>
      <c r="K399">
        <v>0</v>
      </c>
      <c r="L399" t="s">
        <v>6</v>
      </c>
      <c r="M399" t="s">
        <v>6</v>
      </c>
      <c r="N399">
        <v>0</v>
      </c>
    </row>
    <row r="400" spans="1:14" x14ac:dyDescent="0.25">
      <c r="A400">
        <v>70</v>
      </c>
      <c r="B400">
        <v>1</v>
      </c>
      <c r="D400">
        <v>7</v>
      </c>
      <c r="E400" t="s">
        <v>690</v>
      </c>
      <c r="F400" t="s">
        <v>691</v>
      </c>
      <c r="G400">
        <v>1</v>
      </c>
      <c r="H400">
        <v>0</v>
      </c>
      <c r="I400" t="s">
        <v>6</v>
      </c>
      <c r="J400">
        <v>0</v>
      </c>
      <c r="K400">
        <v>0</v>
      </c>
      <c r="L400" t="s">
        <v>6</v>
      </c>
      <c r="M400" t="s">
        <v>6</v>
      </c>
      <c r="N400">
        <v>0</v>
      </c>
    </row>
    <row r="401" spans="1:15" x14ac:dyDescent="0.25">
      <c r="A401">
        <v>70</v>
      </c>
      <c r="B401">
        <v>1</v>
      </c>
      <c r="D401">
        <v>8</v>
      </c>
      <c r="E401" t="s">
        <v>692</v>
      </c>
      <c r="F401" t="s">
        <v>693</v>
      </c>
      <c r="G401">
        <v>0.7</v>
      </c>
      <c r="H401">
        <v>0</v>
      </c>
      <c r="I401" t="s">
        <v>6</v>
      </c>
      <c r="J401">
        <v>0</v>
      </c>
      <c r="K401">
        <v>0</v>
      </c>
      <c r="L401" t="s">
        <v>6</v>
      </c>
      <c r="M401" t="s">
        <v>6</v>
      </c>
      <c r="N401">
        <v>0</v>
      </c>
    </row>
    <row r="402" spans="1:15" x14ac:dyDescent="0.25">
      <c r="A402">
        <v>70</v>
      </c>
      <c r="B402">
        <v>1</v>
      </c>
      <c r="D402">
        <v>9</v>
      </c>
      <c r="E402" t="s">
        <v>694</v>
      </c>
      <c r="F402" t="s">
        <v>695</v>
      </c>
      <c r="G402">
        <v>0.9</v>
      </c>
      <c r="H402">
        <v>0</v>
      </c>
      <c r="I402" t="s">
        <v>6</v>
      </c>
      <c r="J402">
        <v>0</v>
      </c>
      <c r="K402">
        <v>0</v>
      </c>
      <c r="L402" t="s">
        <v>6</v>
      </c>
      <c r="M402" t="s">
        <v>6</v>
      </c>
      <c r="N402">
        <v>0</v>
      </c>
    </row>
    <row r="403" spans="1:15" x14ac:dyDescent="0.25">
      <c r="A403">
        <v>70</v>
      </c>
      <c r="B403">
        <v>1</v>
      </c>
      <c r="D403">
        <v>10</v>
      </c>
      <c r="E403" t="s">
        <v>696</v>
      </c>
      <c r="F403" t="s">
        <v>697</v>
      </c>
      <c r="G403">
        <v>0.6</v>
      </c>
      <c r="H403">
        <v>0</v>
      </c>
      <c r="I403" t="s">
        <v>6</v>
      </c>
      <c r="J403">
        <v>0</v>
      </c>
      <c r="K403">
        <v>0</v>
      </c>
      <c r="L403" t="s">
        <v>6</v>
      </c>
      <c r="M403" t="s">
        <v>6</v>
      </c>
      <c r="N403">
        <v>0</v>
      </c>
    </row>
    <row r="404" spans="1:15" x14ac:dyDescent="0.25">
      <c r="A404">
        <v>70</v>
      </c>
      <c r="B404">
        <v>1</v>
      </c>
      <c r="D404">
        <v>11</v>
      </c>
      <c r="E404" t="s">
        <v>698</v>
      </c>
      <c r="F404" t="s">
        <v>699</v>
      </c>
      <c r="G404">
        <v>1.2</v>
      </c>
      <c r="H404">
        <v>0</v>
      </c>
      <c r="I404" t="s">
        <v>6</v>
      </c>
      <c r="J404">
        <v>0</v>
      </c>
      <c r="K404">
        <v>0</v>
      </c>
      <c r="L404" t="s">
        <v>6</v>
      </c>
      <c r="M404" t="s">
        <v>6</v>
      </c>
      <c r="N404">
        <v>0</v>
      </c>
    </row>
    <row r="405" spans="1:15" x14ac:dyDescent="0.25">
      <c r="A405">
        <v>70</v>
      </c>
      <c r="B405">
        <v>1</v>
      </c>
      <c r="D405">
        <v>12</v>
      </c>
      <c r="E405" t="s">
        <v>700</v>
      </c>
      <c r="F405" t="s">
        <v>701</v>
      </c>
      <c r="G405">
        <v>0</v>
      </c>
      <c r="H405">
        <v>0</v>
      </c>
      <c r="I405" t="s">
        <v>6</v>
      </c>
      <c r="J405">
        <v>0</v>
      </c>
      <c r="K405">
        <v>0</v>
      </c>
      <c r="L405" t="s">
        <v>6</v>
      </c>
      <c r="M405" t="s">
        <v>6</v>
      </c>
      <c r="N405">
        <v>0</v>
      </c>
    </row>
    <row r="406" spans="1:15" x14ac:dyDescent="0.25">
      <c r="A406">
        <v>70</v>
      </c>
      <c r="B406">
        <v>1</v>
      </c>
      <c r="D406">
        <v>13</v>
      </c>
      <c r="E406" t="s">
        <v>702</v>
      </c>
      <c r="F406" t="s">
        <v>703</v>
      </c>
      <c r="G406">
        <v>1</v>
      </c>
      <c r="H406">
        <v>0</v>
      </c>
      <c r="I406" t="s">
        <v>6</v>
      </c>
      <c r="J406">
        <v>0</v>
      </c>
      <c r="K406">
        <v>0</v>
      </c>
      <c r="L406" t="s">
        <v>6</v>
      </c>
      <c r="M406" t="s">
        <v>6</v>
      </c>
      <c r="N406">
        <v>0</v>
      </c>
    </row>
    <row r="408" spans="1:15" x14ac:dyDescent="0.25">
      <c r="A408">
        <v>-1</v>
      </c>
    </row>
    <row r="410" spans="1:15" x14ac:dyDescent="0.25">
      <c r="A410" s="3">
        <v>75</v>
      </c>
      <c r="B410" s="3" t="s">
        <v>704</v>
      </c>
      <c r="C410" s="3">
        <v>2000</v>
      </c>
      <c r="D410" s="3">
        <v>0</v>
      </c>
      <c r="E410" s="3">
        <v>1</v>
      </c>
      <c r="F410" s="3">
        <v>0</v>
      </c>
      <c r="G410" s="3">
        <v>0</v>
      </c>
      <c r="H410" s="3">
        <v>1</v>
      </c>
      <c r="I410" s="3">
        <v>0</v>
      </c>
      <c r="J410" s="3">
        <v>1</v>
      </c>
      <c r="K410" s="3">
        <v>0</v>
      </c>
      <c r="L410" s="3">
        <v>0</v>
      </c>
      <c r="M410" s="3">
        <v>0</v>
      </c>
      <c r="N410" s="3">
        <v>67927178</v>
      </c>
      <c r="O410" s="3">
        <v>1</v>
      </c>
    </row>
    <row r="414" spans="1:15" x14ac:dyDescent="0.25">
      <c r="A414">
        <v>65</v>
      </c>
      <c r="C414">
        <v>1</v>
      </c>
      <c r="D414">
        <v>0</v>
      </c>
      <c r="E41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705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67927178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(Source!F326)/1000</f>
        <v>51.387029999999996</v>
      </c>
      <c r="F16" s="6">
        <f>(Source!F327)/1000</f>
        <v>6.5430000000000002E-2</v>
      </c>
      <c r="G16" s="6">
        <f>(Source!F318)/1000</f>
        <v>50.492809999999999</v>
      </c>
      <c r="H16" s="6">
        <f>(Source!F328)/1000+(Source!F329)/1000</f>
        <v>0</v>
      </c>
      <c r="I16" s="6">
        <f>E16+F16+G16+H16</f>
        <v>101.94526999999999</v>
      </c>
      <c r="J16" s="6">
        <f>(Source!F324)/1000</f>
        <v>3.1427800000000001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95733.8</v>
      </c>
      <c r="AU16" s="6">
        <v>91341.15</v>
      </c>
      <c r="AV16" s="6">
        <v>0</v>
      </c>
      <c r="AW16" s="6">
        <v>50492.81</v>
      </c>
      <c r="AX16" s="6">
        <v>0</v>
      </c>
      <c r="AY16" s="6">
        <v>1249.8699999999999</v>
      </c>
      <c r="AZ16" s="6">
        <v>159.56</v>
      </c>
      <c r="BA16" s="6">
        <v>3142.78</v>
      </c>
      <c r="BB16" s="6">
        <v>51387.03</v>
      </c>
      <c r="BC16" s="6">
        <v>65.430000000000007</v>
      </c>
      <c r="BD16" s="6">
        <v>0</v>
      </c>
      <c r="BE16" s="6">
        <v>0</v>
      </c>
      <c r="BF16" s="6">
        <v>325.575918</v>
      </c>
      <c r="BG16" s="6">
        <v>12.425124999999998</v>
      </c>
      <c r="BH16" s="6">
        <v>0</v>
      </c>
      <c r="BI16" s="6">
        <v>3904.34</v>
      </c>
      <c r="BJ16" s="6">
        <v>2307.13</v>
      </c>
      <c r="BK16" s="6">
        <v>101945.27</v>
      </c>
    </row>
    <row r="18" spans="1:19" x14ac:dyDescent="0.25">
      <c r="A18">
        <v>51</v>
      </c>
      <c r="E18" s="7">
        <f>SUMIF(A16:A17,3,E16:E17)</f>
        <v>51.387029999999996</v>
      </c>
      <c r="F18" s="7">
        <f>SUMIF(A16:A17,3,F16:F17)</f>
        <v>6.5430000000000002E-2</v>
      </c>
      <c r="G18" s="7">
        <f>SUMIF(A16:A17,3,G16:G17)</f>
        <v>50.492809999999999</v>
      </c>
      <c r="H18" s="7">
        <f>SUMIF(A16:A17,3,H16:H17)</f>
        <v>0</v>
      </c>
      <c r="I18" s="7">
        <f>SUMIF(A16:A17,3,I16:I17)</f>
        <v>101.94526999999999</v>
      </c>
      <c r="J18" s="7">
        <f>SUMIF(A16:A17,3,J16:J17)</f>
        <v>3.1427800000000001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95733.8</v>
      </c>
      <c r="G20" s="4" t="s">
        <v>181</v>
      </c>
      <c r="H20" s="4" t="s">
        <v>182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91341.15</v>
      </c>
      <c r="G21" s="4" t="s">
        <v>183</v>
      </c>
      <c r="H21" s="4" t="s">
        <v>184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185</v>
      </c>
      <c r="H22" s="4" t="s">
        <v>186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91341.15</v>
      </c>
      <c r="G23" s="4" t="s">
        <v>187</v>
      </c>
      <c r="H23" s="4" t="s">
        <v>188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40848.339999999997</v>
      </c>
      <c r="G24" s="4" t="s">
        <v>189</v>
      </c>
      <c r="H24" s="4" t="s">
        <v>190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191</v>
      </c>
      <c r="H25" s="4" t="s">
        <v>192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40848.339999999997</v>
      </c>
      <c r="G26" s="4" t="s">
        <v>193</v>
      </c>
      <c r="H26" s="4" t="s">
        <v>194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1</v>
      </c>
      <c r="C27" s="4">
        <v>0</v>
      </c>
      <c r="D27" s="4">
        <v>1</v>
      </c>
      <c r="E27" s="4">
        <v>216</v>
      </c>
      <c r="F27" s="4">
        <v>50492.81</v>
      </c>
      <c r="G27" s="4" t="s">
        <v>195</v>
      </c>
      <c r="H27" s="4" t="s">
        <v>196</v>
      </c>
      <c r="I27" s="4"/>
      <c r="J27" s="4"/>
      <c r="K27" s="4">
        <v>216</v>
      </c>
      <c r="L27" s="4">
        <v>8</v>
      </c>
      <c r="M27" s="4">
        <v>0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197</v>
      </c>
      <c r="H28" s="4" t="s">
        <v>198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50492.81</v>
      </c>
      <c r="G29" s="4" t="s">
        <v>199</v>
      </c>
      <c r="H29" s="4" t="s">
        <v>200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1249.8699999999999</v>
      </c>
      <c r="G30" s="4" t="s">
        <v>201</v>
      </c>
      <c r="H30" s="4" t="s">
        <v>202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203</v>
      </c>
      <c r="H31" s="4" t="s">
        <v>204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159.56</v>
      </c>
      <c r="G32" s="4" t="s">
        <v>205</v>
      </c>
      <c r="H32" s="4" t="s">
        <v>206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3142.78</v>
      </c>
      <c r="G33" s="4" t="s">
        <v>207</v>
      </c>
      <c r="H33" s="4" t="s">
        <v>208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209</v>
      </c>
      <c r="H34" s="4" t="s">
        <v>210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51387.03</v>
      </c>
      <c r="G35" s="4" t="s">
        <v>211</v>
      </c>
      <c r="H35" s="4" t="s">
        <v>212</v>
      </c>
      <c r="I35" s="4"/>
      <c r="J35" s="4"/>
      <c r="K35" s="4">
        <v>214</v>
      </c>
      <c r="L35" s="4">
        <v>16</v>
      </c>
      <c r="M35" s="4">
        <v>0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65.430000000000007</v>
      </c>
      <c r="G36" s="4" t="s">
        <v>213</v>
      </c>
      <c r="H36" s="4" t="s">
        <v>214</v>
      </c>
      <c r="I36" s="4"/>
      <c r="J36" s="4"/>
      <c r="K36" s="4">
        <v>215</v>
      </c>
      <c r="L36" s="4">
        <v>17</v>
      </c>
      <c r="M36" s="4">
        <v>0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215</v>
      </c>
      <c r="H37" s="4" t="s">
        <v>216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217</v>
      </c>
      <c r="H38" s="4" t="s">
        <v>218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219</v>
      </c>
      <c r="H39" s="4" t="s">
        <v>220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325.575918</v>
      </c>
      <c r="G40" s="4" t="s">
        <v>221</v>
      </c>
      <c r="H40" s="4" t="s">
        <v>222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12.425124999999998</v>
      </c>
      <c r="G41" s="4" t="s">
        <v>223</v>
      </c>
      <c r="H41" s="4" t="s">
        <v>224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225</v>
      </c>
      <c r="H42" s="4" t="s">
        <v>226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3904.34</v>
      </c>
      <c r="G43" s="4" t="s">
        <v>227</v>
      </c>
      <c r="H43" s="4" t="s">
        <v>228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2307.13</v>
      </c>
      <c r="G44" s="4" t="s">
        <v>229</v>
      </c>
      <c r="H44" s="4" t="s">
        <v>230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101945.27</v>
      </c>
      <c r="G45" s="4" t="s">
        <v>231</v>
      </c>
      <c r="H45" s="4" t="s">
        <v>232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968964.73</v>
      </c>
      <c r="G46" s="4" t="s">
        <v>615</v>
      </c>
      <c r="H46" s="4" t="s">
        <v>616</v>
      </c>
      <c r="I46" s="4"/>
      <c r="J46" s="4"/>
      <c r="K46" s="4">
        <v>212</v>
      </c>
      <c r="L46" s="4">
        <v>27</v>
      </c>
      <c r="M46" s="4">
        <v>0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195912.1</v>
      </c>
      <c r="G47" s="4" t="s">
        <v>617</v>
      </c>
      <c r="H47" s="4" t="s">
        <v>618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613729.97</v>
      </c>
      <c r="G48" s="4" t="s">
        <v>619</v>
      </c>
      <c r="H48" s="4" t="s">
        <v>620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621</v>
      </c>
      <c r="H49" s="4" t="s">
        <v>622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773052.63</v>
      </c>
      <c r="G50" s="4" t="s">
        <v>623</v>
      </c>
      <c r="H50" s="4" t="s">
        <v>624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13914.95</v>
      </c>
      <c r="G51" s="4" t="s">
        <v>625</v>
      </c>
      <c r="H51" s="4" t="s">
        <v>626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982879.68</v>
      </c>
      <c r="G52" s="4" t="s">
        <v>627</v>
      </c>
      <c r="H52" s="4" t="s">
        <v>628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19548.27</v>
      </c>
      <c r="G53" s="4" t="s">
        <v>629</v>
      </c>
      <c r="H53" s="4" t="s">
        <v>630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1002427.95</v>
      </c>
      <c r="G54" s="4" t="s">
        <v>631</v>
      </c>
      <c r="H54" s="4" t="s">
        <v>632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20048.560000000001</v>
      </c>
      <c r="G55" s="4" t="s">
        <v>633</v>
      </c>
      <c r="H55" s="4" t="s">
        <v>634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1022476.51</v>
      </c>
      <c r="G56" s="4" t="s">
        <v>635</v>
      </c>
      <c r="H56" s="4" t="s">
        <v>636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145735.57</v>
      </c>
      <c r="G57" s="4" t="s">
        <v>637</v>
      </c>
      <c r="H57" s="4" t="s">
        <v>638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1168212.08</v>
      </c>
      <c r="G58" s="4" t="s">
        <v>639</v>
      </c>
      <c r="H58" s="4" t="s">
        <v>640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0</v>
      </c>
      <c r="G59" s="4" t="s">
        <v>641</v>
      </c>
      <c r="H59" s="4" t="s">
        <v>642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704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67927178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5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67927178</v>
      </c>
      <c r="C1">
        <v>67927463</v>
      </c>
      <c r="D1">
        <v>57134905</v>
      </c>
      <c r="E1">
        <v>1</v>
      </c>
      <c r="F1">
        <v>1</v>
      </c>
      <c r="G1">
        <v>1</v>
      </c>
      <c r="H1">
        <v>1</v>
      </c>
      <c r="I1" t="s">
        <v>706</v>
      </c>
      <c r="J1" t="s">
        <v>6</v>
      </c>
      <c r="K1" t="s">
        <v>707</v>
      </c>
      <c r="L1">
        <v>1191</v>
      </c>
      <c r="N1">
        <v>1013</v>
      </c>
      <c r="O1" t="s">
        <v>708</v>
      </c>
      <c r="P1" t="s">
        <v>708</v>
      </c>
      <c r="Q1">
        <v>1</v>
      </c>
      <c r="W1">
        <v>0</v>
      </c>
      <c r="X1">
        <v>-400197608</v>
      </c>
      <c r="Y1">
        <v>10.280999999999999</v>
      </c>
      <c r="AA1">
        <v>0</v>
      </c>
      <c r="AB1">
        <v>0</v>
      </c>
      <c r="AC1">
        <v>0</v>
      </c>
      <c r="AD1">
        <v>8.5299999999999994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8.94</v>
      </c>
      <c r="AU1" t="s">
        <v>22</v>
      </c>
      <c r="AV1">
        <v>1</v>
      </c>
      <c r="AW1">
        <v>2</v>
      </c>
      <c r="AX1">
        <v>67927472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10.280999999999999</v>
      </c>
      <c r="CY1">
        <f>AD1</f>
        <v>8.5299999999999994</v>
      </c>
      <c r="CZ1">
        <f>AH1</f>
        <v>8.5299999999999994</v>
      </c>
      <c r="DA1">
        <f>AL1</f>
        <v>1</v>
      </c>
      <c r="DB1">
        <f>ROUND((ROUND(AT1*CZ1,2)*1.15),6)</f>
        <v>87.698999999999998</v>
      </c>
      <c r="DC1">
        <f>ROUND((ROUND(AT1*AG1,2)*1.15),6)</f>
        <v>0</v>
      </c>
    </row>
    <row r="2" spans="1:107" x14ac:dyDescent="0.25">
      <c r="A2">
        <f>ROW(Source!A28)</f>
        <v>28</v>
      </c>
      <c r="B2">
        <v>67927178</v>
      </c>
      <c r="C2">
        <v>67927463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709</v>
      </c>
      <c r="J2" t="s">
        <v>6</v>
      </c>
      <c r="K2" t="s">
        <v>710</v>
      </c>
      <c r="L2">
        <v>1191</v>
      </c>
      <c r="N2">
        <v>1013</v>
      </c>
      <c r="O2" t="s">
        <v>708</v>
      </c>
      <c r="P2" t="s">
        <v>708</v>
      </c>
      <c r="Q2">
        <v>1</v>
      </c>
      <c r="W2">
        <v>0</v>
      </c>
      <c r="X2">
        <v>-1417349443</v>
      </c>
      <c r="Y2">
        <v>0.01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0.01</v>
      </c>
      <c r="AU2" t="s">
        <v>6</v>
      </c>
      <c r="AV2">
        <v>2</v>
      </c>
      <c r="AW2">
        <v>2</v>
      </c>
      <c r="AX2">
        <v>67927473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0.01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5">
      <c r="A3">
        <f>ROW(Source!A28)</f>
        <v>28</v>
      </c>
      <c r="B3">
        <v>67927178</v>
      </c>
      <c r="C3">
        <v>67927463</v>
      </c>
      <c r="D3">
        <v>56953077</v>
      </c>
      <c r="E3">
        <v>1</v>
      </c>
      <c r="F3">
        <v>1</v>
      </c>
      <c r="G3">
        <v>1</v>
      </c>
      <c r="H3">
        <v>2</v>
      </c>
      <c r="I3" t="s">
        <v>711</v>
      </c>
      <c r="J3" t="s">
        <v>712</v>
      </c>
      <c r="K3" t="s">
        <v>713</v>
      </c>
      <c r="L3">
        <v>1368</v>
      </c>
      <c r="N3">
        <v>1011</v>
      </c>
      <c r="O3" t="s">
        <v>714</v>
      </c>
      <c r="P3" t="s">
        <v>714</v>
      </c>
      <c r="Q3">
        <v>1</v>
      </c>
      <c r="W3">
        <v>0</v>
      </c>
      <c r="X3">
        <v>1372534845</v>
      </c>
      <c r="Y3">
        <v>1.2500000000000001E-2</v>
      </c>
      <c r="AA3">
        <v>0</v>
      </c>
      <c r="AB3">
        <v>65.709999999999994</v>
      </c>
      <c r="AC3">
        <v>11.6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0.01</v>
      </c>
      <c r="AU3" t="s">
        <v>21</v>
      </c>
      <c r="AV3">
        <v>0</v>
      </c>
      <c r="AW3">
        <v>2</v>
      </c>
      <c r="AX3">
        <v>67927474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1.2500000000000001E-2</v>
      </c>
      <c r="CY3">
        <f>AB3</f>
        <v>65.709999999999994</v>
      </c>
      <c r="CZ3">
        <f>AF3</f>
        <v>65.709999999999994</v>
      </c>
      <c r="DA3">
        <f>AJ3</f>
        <v>1</v>
      </c>
      <c r="DB3">
        <f>ROUND((ROUND(AT3*CZ3,2)*1.25),6)</f>
        <v>0.82499999999999996</v>
      </c>
      <c r="DC3">
        <f>ROUND((ROUND(AT3*AG3,2)*1.25),6)</f>
        <v>0.15</v>
      </c>
    </row>
    <row r="4" spans="1:107" x14ac:dyDescent="0.25">
      <c r="A4">
        <f>ROW(Source!A28)</f>
        <v>28</v>
      </c>
      <c r="B4">
        <v>67927178</v>
      </c>
      <c r="C4">
        <v>67927463</v>
      </c>
      <c r="D4">
        <v>56871129</v>
      </c>
      <c r="E4">
        <v>1</v>
      </c>
      <c r="F4">
        <v>1</v>
      </c>
      <c r="G4">
        <v>1</v>
      </c>
      <c r="H4">
        <v>3</v>
      </c>
      <c r="I4" t="s">
        <v>715</v>
      </c>
      <c r="J4" t="s">
        <v>716</v>
      </c>
      <c r="K4" t="s">
        <v>717</v>
      </c>
      <c r="L4">
        <v>1346</v>
      </c>
      <c r="N4">
        <v>1009</v>
      </c>
      <c r="O4" t="s">
        <v>246</v>
      </c>
      <c r="P4" t="s">
        <v>246</v>
      </c>
      <c r="Q4">
        <v>1</v>
      </c>
      <c r="W4">
        <v>0</v>
      </c>
      <c r="X4">
        <v>382130935</v>
      </c>
      <c r="Y4">
        <v>7.2000000000000005E-4</v>
      </c>
      <c r="AA4">
        <v>9.0399999999999991</v>
      </c>
      <c r="AB4">
        <v>0</v>
      </c>
      <c r="AC4">
        <v>0</v>
      </c>
      <c r="AD4">
        <v>0</v>
      </c>
      <c r="AE4">
        <v>9.0399999999999991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7.2000000000000005E-4</v>
      </c>
      <c r="AU4" t="s">
        <v>6</v>
      </c>
      <c r="AV4">
        <v>0</v>
      </c>
      <c r="AW4">
        <v>2</v>
      </c>
      <c r="AX4">
        <v>67927475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7.2000000000000005E-4</v>
      </c>
      <c r="CY4">
        <f>AA4</f>
        <v>9.0399999999999991</v>
      </c>
      <c r="CZ4">
        <f>AE4</f>
        <v>9.0399999999999991</v>
      </c>
      <c r="DA4">
        <f>AI4</f>
        <v>1</v>
      </c>
      <c r="DB4">
        <f>ROUND(ROUND(AT4*CZ4,2),6)</f>
        <v>0.01</v>
      </c>
      <c r="DC4">
        <f>ROUND(ROUND(AT4*AG4,2),6)</f>
        <v>0</v>
      </c>
    </row>
    <row r="5" spans="1:107" x14ac:dyDescent="0.25">
      <c r="A5">
        <f>ROW(Source!A28)</f>
        <v>28</v>
      </c>
      <c r="B5">
        <v>67927178</v>
      </c>
      <c r="C5">
        <v>67927463</v>
      </c>
      <c r="D5">
        <v>56875490</v>
      </c>
      <c r="E5">
        <v>1</v>
      </c>
      <c r="F5">
        <v>1</v>
      </c>
      <c r="G5">
        <v>1</v>
      </c>
      <c r="H5">
        <v>3</v>
      </c>
      <c r="I5" t="s">
        <v>718</v>
      </c>
      <c r="J5" t="s">
        <v>719</v>
      </c>
      <c r="K5" t="s">
        <v>720</v>
      </c>
      <c r="L5">
        <v>1348</v>
      </c>
      <c r="N5">
        <v>1009</v>
      </c>
      <c r="O5" t="s">
        <v>721</v>
      </c>
      <c r="P5" t="s">
        <v>721</v>
      </c>
      <c r="Q5">
        <v>1000</v>
      </c>
      <c r="W5">
        <v>0</v>
      </c>
      <c r="X5">
        <v>1529337430</v>
      </c>
      <c r="Y5">
        <v>1.92E-3</v>
      </c>
      <c r="AA5">
        <v>1836</v>
      </c>
      <c r="AB5">
        <v>0</v>
      </c>
      <c r="AC5">
        <v>0</v>
      </c>
      <c r="AD5">
        <v>0</v>
      </c>
      <c r="AE5">
        <v>1836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1.92E-3</v>
      </c>
      <c r="AU5" t="s">
        <v>6</v>
      </c>
      <c r="AV5">
        <v>0</v>
      </c>
      <c r="AW5">
        <v>2</v>
      </c>
      <c r="AX5">
        <v>67927476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1.92E-3</v>
      </c>
      <c r="CY5">
        <f>AA5</f>
        <v>1836</v>
      </c>
      <c r="CZ5">
        <f>AE5</f>
        <v>1836</v>
      </c>
      <c r="DA5">
        <f>AI5</f>
        <v>1</v>
      </c>
      <c r="DB5">
        <f>ROUND(ROUND(AT5*CZ5,2),6)</f>
        <v>3.53</v>
      </c>
      <c r="DC5">
        <f>ROUND(ROUND(AT5*AG5,2),6)</f>
        <v>0</v>
      </c>
    </row>
    <row r="6" spans="1:107" x14ac:dyDescent="0.25">
      <c r="A6">
        <f>ROW(Source!A28)</f>
        <v>28</v>
      </c>
      <c r="B6">
        <v>67927178</v>
      </c>
      <c r="C6">
        <v>67927463</v>
      </c>
      <c r="D6">
        <v>56936266</v>
      </c>
      <c r="E6">
        <v>1</v>
      </c>
      <c r="F6">
        <v>1</v>
      </c>
      <c r="G6">
        <v>1</v>
      </c>
      <c r="H6">
        <v>3</v>
      </c>
      <c r="I6" t="s">
        <v>722</v>
      </c>
      <c r="J6" t="s">
        <v>723</v>
      </c>
      <c r="K6" t="s">
        <v>724</v>
      </c>
      <c r="L6">
        <v>1354</v>
      </c>
      <c r="N6">
        <v>1010</v>
      </c>
      <c r="O6" t="s">
        <v>80</v>
      </c>
      <c r="P6" t="s">
        <v>80</v>
      </c>
      <c r="Q6">
        <v>1</v>
      </c>
      <c r="W6">
        <v>0</v>
      </c>
      <c r="X6">
        <v>-1893675147</v>
      </c>
      <c r="Y6">
        <v>1</v>
      </c>
      <c r="AA6">
        <v>77.760000000000005</v>
      </c>
      <c r="AB6">
        <v>0</v>
      </c>
      <c r="AC6">
        <v>0</v>
      </c>
      <c r="AD6">
        <v>0</v>
      </c>
      <c r="AE6">
        <v>77.760000000000005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</v>
      </c>
      <c r="AU6" t="s">
        <v>6</v>
      </c>
      <c r="AV6">
        <v>0</v>
      </c>
      <c r="AW6">
        <v>2</v>
      </c>
      <c r="AX6">
        <v>67927477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</v>
      </c>
      <c r="CY6">
        <f>AA6</f>
        <v>77.760000000000005</v>
      </c>
      <c r="CZ6">
        <f>AE6</f>
        <v>77.760000000000005</v>
      </c>
      <c r="DA6">
        <f>AI6</f>
        <v>1</v>
      </c>
      <c r="DB6">
        <f>ROUND(ROUND(AT6*CZ6,2),6)</f>
        <v>77.760000000000005</v>
      </c>
      <c r="DC6">
        <f>ROUND(ROUND(AT6*AG6,2),6)</f>
        <v>0</v>
      </c>
    </row>
    <row r="7" spans="1:107" x14ac:dyDescent="0.25">
      <c r="A7">
        <f>ROW(Source!A28)</f>
        <v>28</v>
      </c>
      <c r="B7">
        <v>67927178</v>
      </c>
      <c r="C7">
        <v>67927463</v>
      </c>
      <c r="D7">
        <v>56936405</v>
      </c>
      <c r="E7">
        <v>1</v>
      </c>
      <c r="F7">
        <v>1</v>
      </c>
      <c r="G7">
        <v>1</v>
      </c>
      <c r="H7">
        <v>3</v>
      </c>
      <c r="I7" t="s">
        <v>725</v>
      </c>
      <c r="J7" t="s">
        <v>726</v>
      </c>
      <c r="K7" t="s">
        <v>727</v>
      </c>
      <c r="L7">
        <v>1354</v>
      </c>
      <c r="N7">
        <v>1010</v>
      </c>
      <c r="O7" t="s">
        <v>80</v>
      </c>
      <c r="P7" t="s">
        <v>80</v>
      </c>
      <c r="Q7">
        <v>1</v>
      </c>
      <c r="W7">
        <v>0</v>
      </c>
      <c r="X7">
        <v>-243969227</v>
      </c>
      <c r="Y7">
        <v>1</v>
      </c>
      <c r="AA7">
        <v>17.510000000000002</v>
      </c>
      <c r="AB7">
        <v>0</v>
      </c>
      <c r="AC7">
        <v>0</v>
      </c>
      <c r="AD7">
        <v>0</v>
      </c>
      <c r="AE7">
        <v>17.510000000000002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</v>
      </c>
      <c r="AU7" t="s">
        <v>6</v>
      </c>
      <c r="AV7">
        <v>0</v>
      </c>
      <c r="AW7">
        <v>2</v>
      </c>
      <c r="AX7">
        <v>67927478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1</v>
      </c>
      <c r="CY7">
        <f>AA7</f>
        <v>17.510000000000002</v>
      </c>
      <c r="CZ7">
        <f>AE7</f>
        <v>17.510000000000002</v>
      </c>
      <c r="DA7">
        <f>AI7</f>
        <v>1</v>
      </c>
      <c r="DB7">
        <f>ROUND(ROUND(AT7*CZ7,2),6)</f>
        <v>17.510000000000002</v>
      </c>
      <c r="DC7">
        <f>ROUND(ROUND(AT7*AG7,2),6)</f>
        <v>0</v>
      </c>
    </row>
    <row r="8" spans="1:107" x14ac:dyDescent="0.25">
      <c r="A8">
        <f>ROW(Source!A28)</f>
        <v>28</v>
      </c>
      <c r="B8">
        <v>67927178</v>
      </c>
      <c r="C8">
        <v>67927463</v>
      </c>
      <c r="D8">
        <v>56936656</v>
      </c>
      <c r="E8">
        <v>1</v>
      </c>
      <c r="F8">
        <v>1</v>
      </c>
      <c r="G8">
        <v>1</v>
      </c>
      <c r="H8">
        <v>3</v>
      </c>
      <c r="I8" t="s">
        <v>728</v>
      </c>
      <c r="J8" t="s">
        <v>729</v>
      </c>
      <c r="K8" t="s">
        <v>730</v>
      </c>
      <c r="L8">
        <v>1354</v>
      </c>
      <c r="N8">
        <v>1010</v>
      </c>
      <c r="O8" t="s">
        <v>80</v>
      </c>
      <c r="P8" t="s">
        <v>80</v>
      </c>
      <c r="Q8">
        <v>1</v>
      </c>
      <c r="W8">
        <v>0</v>
      </c>
      <c r="X8">
        <v>-2122562565</v>
      </c>
      <c r="Y8">
        <v>1</v>
      </c>
      <c r="AA8">
        <v>36.700000000000003</v>
      </c>
      <c r="AB8">
        <v>0</v>
      </c>
      <c r="AC8">
        <v>0</v>
      </c>
      <c r="AD8">
        <v>0</v>
      </c>
      <c r="AE8">
        <v>36.700000000000003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</v>
      </c>
      <c r="AU8" t="s">
        <v>6</v>
      </c>
      <c r="AV8">
        <v>0</v>
      </c>
      <c r="AW8">
        <v>2</v>
      </c>
      <c r="AX8">
        <v>67927479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1</v>
      </c>
      <c r="CY8">
        <f>AA8</f>
        <v>36.700000000000003</v>
      </c>
      <c r="CZ8">
        <f>AE8</f>
        <v>36.700000000000003</v>
      </c>
      <c r="DA8">
        <f>AI8</f>
        <v>1</v>
      </c>
      <c r="DB8">
        <f>ROUND(ROUND(AT8*CZ8,2),6)</f>
        <v>36.700000000000003</v>
      </c>
      <c r="DC8">
        <f>ROUND(ROUND(AT8*AG8,2),6)</f>
        <v>0</v>
      </c>
    </row>
    <row r="9" spans="1:107" x14ac:dyDescent="0.25">
      <c r="A9">
        <f>ROW(Source!A29)</f>
        <v>29</v>
      </c>
      <c r="B9">
        <v>67927178</v>
      </c>
      <c r="C9">
        <v>67927480</v>
      </c>
      <c r="D9">
        <v>57134535</v>
      </c>
      <c r="E9">
        <v>1</v>
      </c>
      <c r="F9">
        <v>1</v>
      </c>
      <c r="G9">
        <v>1</v>
      </c>
      <c r="H9">
        <v>1</v>
      </c>
      <c r="I9" t="s">
        <v>731</v>
      </c>
      <c r="J9" t="s">
        <v>6</v>
      </c>
      <c r="K9" t="s">
        <v>732</v>
      </c>
      <c r="L9">
        <v>1191</v>
      </c>
      <c r="N9">
        <v>1013</v>
      </c>
      <c r="O9" t="s">
        <v>708</v>
      </c>
      <c r="P9" t="s">
        <v>708</v>
      </c>
      <c r="Q9">
        <v>1</v>
      </c>
      <c r="W9">
        <v>0</v>
      </c>
      <c r="X9">
        <v>-1081351934</v>
      </c>
      <c r="Y9">
        <v>64.204499999999996</v>
      </c>
      <c r="AA9">
        <v>0</v>
      </c>
      <c r="AB9">
        <v>0</v>
      </c>
      <c r="AC9">
        <v>0</v>
      </c>
      <c r="AD9">
        <v>9.4</v>
      </c>
      <c r="AE9">
        <v>0</v>
      </c>
      <c r="AF9">
        <v>0</v>
      </c>
      <c r="AG9">
        <v>0</v>
      </c>
      <c r="AH9">
        <v>9.4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55.83</v>
      </c>
      <c r="AU9" t="s">
        <v>22</v>
      </c>
      <c r="AV9">
        <v>1</v>
      </c>
      <c r="AW9">
        <v>2</v>
      </c>
      <c r="AX9">
        <v>67927488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23.113619999999997</v>
      </c>
      <c r="CY9">
        <f>AD9</f>
        <v>9.4</v>
      </c>
      <c r="CZ9">
        <f>AH9</f>
        <v>9.4</v>
      </c>
      <c r="DA9">
        <f>AL9</f>
        <v>1</v>
      </c>
      <c r="DB9">
        <f>ROUND((ROUND(AT9*CZ9,2)*1.15),6)</f>
        <v>603.52</v>
      </c>
      <c r="DC9">
        <f>ROUND((ROUND(AT9*AG9,2)*1.15),6)</f>
        <v>0</v>
      </c>
    </row>
    <row r="10" spans="1:107" x14ac:dyDescent="0.25">
      <c r="A10">
        <f>ROW(Source!A29)</f>
        <v>29</v>
      </c>
      <c r="B10">
        <v>67927178</v>
      </c>
      <c r="C10">
        <v>67927480</v>
      </c>
      <c r="D10">
        <v>57134533</v>
      </c>
      <c r="E10">
        <v>1</v>
      </c>
      <c r="F10">
        <v>1</v>
      </c>
      <c r="G10">
        <v>1</v>
      </c>
      <c r="H10">
        <v>1</v>
      </c>
      <c r="I10" t="s">
        <v>709</v>
      </c>
      <c r="J10" t="s">
        <v>6</v>
      </c>
      <c r="K10" t="s">
        <v>710</v>
      </c>
      <c r="L10">
        <v>1191</v>
      </c>
      <c r="N10">
        <v>1013</v>
      </c>
      <c r="O10" t="s">
        <v>708</v>
      </c>
      <c r="P10" t="s">
        <v>708</v>
      </c>
      <c r="Q10">
        <v>1</v>
      </c>
      <c r="W10">
        <v>0</v>
      </c>
      <c r="X10">
        <v>-1417349443</v>
      </c>
      <c r="Y10">
        <v>0.46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0.46</v>
      </c>
      <c r="AU10" t="s">
        <v>6</v>
      </c>
      <c r="AV10">
        <v>2</v>
      </c>
      <c r="AW10">
        <v>2</v>
      </c>
      <c r="AX10">
        <v>67927489</v>
      </c>
      <c r="AY10">
        <v>1</v>
      </c>
      <c r="AZ10">
        <v>2048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0.1656</v>
      </c>
      <c r="CY10">
        <f>AD10</f>
        <v>0</v>
      </c>
      <c r="CZ10">
        <f>AH10</f>
        <v>0</v>
      </c>
      <c r="DA10">
        <f>AL10</f>
        <v>1</v>
      </c>
      <c r="DB10">
        <f>ROUND(ROUND(AT10*CZ10,2),6)</f>
        <v>0</v>
      </c>
      <c r="DC10">
        <f>ROUND(ROUND(AT10*AG10,2),6)</f>
        <v>0</v>
      </c>
    </row>
    <row r="11" spans="1:107" x14ac:dyDescent="0.25">
      <c r="A11">
        <f>ROW(Source!A29)</f>
        <v>29</v>
      </c>
      <c r="B11">
        <v>67927178</v>
      </c>
      <c r="C11">
        <v>67927480</v>
      </c>
      <c r="D11">
        <v>56951589</v>
      </c>
      <c r="E11">
        <v>1</v>
      </c>
      <c r="F11">
        <v>1</v>
      </c>
      <c r="G11">
        <v>1</v>
      </c>
      <c r="H11">
        <v>2</v>
      </c>
      <c r="I11" t="s">
        <v>733</v>
      </c>
      <c r="J11" t="s">
        <v>734</v>
      </c>
      <c r="K11" t="s">
        <v>735</v>
      </c>
      <c r="L11">
        <v>1368</v>
      </c>
      <c r="N11">
        <v>1011</v>
      </c>
      <c r="O11" t="s">
        <v>714</v>
      </c>
      <c r="P11" t="s">
        <v>714</v>
      </c>
      <c r="Q11">
        <v>1</v>
      </c>
      <c r="W11">
        <v>0</v>
      </c>
      <c r="X11">
        <v>-1460065968</v>
      </c>
      <c r="Y11">
        <v>0.125</v>
      </c>
      <c r="AA11">
        <v>0</v>
      </c>
      <c r="AB11">
        <v>86.4</v>
      </c>
      <c r="AC11">
        <v>13.5</v>
      </c>
      <c r="AD11">
        <v>0</v>
      </c>
      <c r="AE11">
        <v>0</v>
      </c>
      <c r="AF11">
        <v>86.4</v>
      </c>
      <c r="AG11">
        <v>13.5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0.1</v>
      </c>
      <c r="AU11" t="s">
        <v>21</v>
      </c>
      <c r="AV11">
        <v>0</v>
      </c>
      <c r="AW11">
        <v>2</v>
      </c>
      <c r="AX11">
        <v>67927490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4.4999999999999998E-2</v>
      </c>
      <c r="CY11">
        <f>AB11</f>
        <v>86.4</v>
      </c>
      <c r="CZ11">
        <f>AF11</f>
        <v>86.4</v>
      </c>
      <c r="DA11">
        <f>AJ11</f>
        <v>1</v>
      </c>
      <c r="DB11">
        <f>ROUND((ROUND(AT11*CZ11,2)*1.25),6)</f>
        <v>10.8</v>
      </c>
      <c r="DC11">
        <f>ROUND((ROUND(AT11*AG11,2)*1.25),6)</f>
        <v>1.6875</v>
      </c>
    </row>
    <row r="12" spans="1:107" x14ac:dyDescent="0.25">
      <c r="A12">
        <f>ROW(Source!A29)</f>
        <v>29</v>
      </c>
      <c r="B12">
        <v>67927178</v>
      </c>
      <c r="C12">
        <v>67927480</v>
      </c>
      <c r="D12">
        <v>56951689</v>
      </c>
      <c r="E12">
        <v>1</v>
      </c>
      <c r="F12">
        <v>1</v>
      </c>
      <c r="G12">
        <v>1</v>
      </c>
      <c r="H12">
        <v>2</v>
      </c>
      <c r="I12" t="s">
        <v>736</v>
      </c>
      <c r="J12" t="s">
        <v>737</v>
      </c>
      <c r="K12" t="s">
        <v>738</v>
      </c>
      <c r="L12">
        <v>1368</v>
      </c>
      <c r="N12">
        <v>1011</v>
      </c>
      <c r="O12" t="s">
        <v>714</v>
      </c>
      <c r="P12" t="s">
        <v>714</v>
      </c>
      <c r="Q12">
        <v>1</v>
      </c>
      <c r="W12">
        <v>0</v>
      </c>
      <c r="X12">
        <v>1330025190</v>
      </c>
      <c r="Y12">
        <v>0.22499999999999998</v>
      </c>
      <c r="AA12">
        <v>0</v>
      </c>
      <c r="AB12">
        <v>88.01</v>
      </c>
      <c r="AC12">
        <v>11.6</v>
      </c>
      <c r="AD12">
        <v>0</v>
      </c>
      <c r="AE12">
        <v>0</v>
      </c>
      <c r="AF12">
        <v>88.01</v>
      </c>
      <c r="AG12">
        <v>11.6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0.18</v>
      </c>
      <c r="AU12" t="s">
        <v>21</v>
      </c>
      <c r="AV12">
        <v>0</v>
      </c>
      <c r="AW12">
        <v>2</v>
      </c>
      <c r="AX12">
        <v>67927491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8.0999999999999989E-2</v>
      </c>
      <c r="CY12">
        <f>AB12</f>
        <v>88.01</v>
      </c>
      <c r="CZ12">
        <f>AF12</f>
        <v>88.01</v>
      </c>
      <c r="DA12">
        <f>AJ12</f>
        <v>1</v>
      </c>
      <c r="DB12">
        <f>ROUND((ROUND(AT12*CZ12,2)*1.25),6)</f>
        <v>19.8</v>
      </c>
      <c r="DC12">
        <f>ROUND((ROUND(AT12*AG12,2)*1.25),6)</f>
        <v>2.6124999999999998</v>
      </c>
    </row>
    <row r="13" spans="1:107" x14ac:dyDescent="0.25">
      <c r="A13">
        <f>ROW(Source!A29)</f>
        <v>29</v>
      </c>
      <c r="B13">
        <v>67927178</v>
      </c>
      <c r="C13">
        <v>67927480</v>
      </c>
      <c r="D13">
        <v>56953077</v>
      </c>
      <c r="E13">
        <v>1</v>
      </c>
      <c r="F13">
        <v>1</v>
      </c>
      <c r="G13">
        <v>1</v>
      </c>
      <c r="H13">
        <v>2</v>
      </c>
      <c r="I13" t="s">
        <v>711</v>
      </c>
      <c r="J13" t="s">
        <v>712</v>
      </c>
      <c r="K13" t="s">
        <v>713</v>
      </c>
      <c r="L13">
        <v>1368</v>
      </c>
      <c r="N13">
        <v>1011</v>
      </c>
      <c r="O13" t="s">
        <v>714</v>
      </c>
      <c r="P13" t="s">
        <v>714</v>
      </c>
      <c r="Q13">
        <v>1</v>
      </c>
      <c r="W13">
        <v>0</v>
      </c>
      <c r="X13">
        <v>1372534845</v>
      </c>
      <c r="Y13">
        <v>0.22499999999999998</v>
      </c>
      <c r="AA13">
        <v>0</v>
      </c>
      <c r="AB13">
        <v>65.709999999999994</v>
      </c>
      <c r="AC13">
        <v>11.6</v>
      </c>
      <c r="AD13">
        <v>0</v>
      </c>
      <c r="AE13">
        <v>0</v>
      </c>
      <c r="AF13">
        <v>65.709999999999994</v>
      </c>
      <c r="AG13">
        <v>11.6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0.18</v>
      </c>
      <c r="AU13" t="s">
        <v>21</v>
      </c>
      <c r="AV13">
        <v>0</v>
      </c>
      <c r="AW13">
        <v>2</v>
      </c>
      <c r="AX13">
        <v>67927492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8.0999999999999989E-2</v>
      </c>
      <c r="CY13">
        <f>AB13</f>
        <v>65.709999999999994</v>
      </c>
      <c r="CZ13">
        <f>AF13</f>
        <v>65.709999999999994</v>
      </c>
      <c r="DA13">
        <f>AJ13</f>
        <v>1</v>
      </c>
      <c r="DB13">
        <f>ROUND((ROUND(AT13*CZ13,2)*1.25),6)</f>
        <v>14.7875</v>
      </c>
      <c r="DC13">
        <f>ROUND((ROUND(AT13*AG13,2)*1.25),6)</f>
        <v>2.6124999999999998</v>
      </c>
    </row>
    <row r="14" spans="1:107" x14ac:dyDescent="0.25">
      <c r="A14">
        <f>ROW(Source!A29)</f>
        <v>29</v>
      </c>
      <c r="B14">
        <v>67927178</v>
      </c>
      <c r="C14">
        <v>67927480</v>
      </c>
      <c r="D14">
        <v>56870410</v>
      </c>
      <c r="E14">
        <v>1</v>
      </c>
      <c r="F14">
        <v>1</v>
      </c>
      <c r="G14">
        <v>1</v>
      </c>
      <c r="H14">
        <v>3</v>
      </c>
      <c r="I14" t="s">
        <v>739</v>
      </c>
      <c r="J14" t="s">
        <v>740</v>
      </c>
      <c r="K14" t="s">
        <v>741</v>
      </c>
      <c r="L14">
        <v>1339</v>
      </c>
      <c r="N14">
        <v>1007</v>
      </c>
      <c r="O14" t="s">
        <v>161</v>
      </c>
      <c r="P14" t="s">
        <v>161</v>
      </c>
      <c r="Q14">
        <v>1</v>
      </c>
      <c r="W14">
        <v>0</v>
      </c>
      <c r="X14">
        <v>-1660354250</v>
      </c>
      <c r="Y14">
        <v>0.78600000000000003</v>
      </c>
      <c r="AA14">
        <v>2.44</v>
      </c>
      <c r="AB14">
        <v>0</v>
      </c>
      <c r="AC14">
        <v>0</v>
      </c>
      <c r="AD14">
        <v>0</v>
      </c>
      <c r="AE14">
        <v>2.44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0.78600000000000003</v>
      </c>
      <c r="AU14" t="s">
        <v>6</v>
      </c>
      <c r="AV14">
        <v>0</v>
      </c>
      <c r="AW14">
        <v>2</v>
      </c>
      <c r="AX14">
        <v>67927493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0.28295999999999999</v>
      </c>
      <c r="CY14">
        <f>AA14</f>
        <v>2.44</v>
      </c>
      <c r="CZ14">
        <f>AE14</f>
        <v>2.44</v>
      </c>
      <c r="DA14">
        <f>AI14</f>
        <v>1</v>
      </c>
      <c r="DB14">
        <f>ROUND(ROUND(AT14*CZ14,2),6)</f>
        <v>1.92</v>
      </c>
      <c r="DC14">
        <f>ROUND(ROUND(AT14*AG14,2),6)</f>
        <v>0</v>
      </c>
    </row>
    <row r="15" spans="1:107" x14ac:dyDescent="0.25">
      <c r="A15">
        <f>ROW(Source!A29)</f>
        <v>29</v>
      </c>
      <c r="B15">
        <v>67927178</v>
      </c>
      <c r="C15">
        <v>67927480</v>
      </c>
      <c r="D15">
        <v>56873271</v>
      </c>
      <c r="E15">
        <v>1</v>
      </c>
      <c r="F15">
        <v>1</v>
      </c>
      <c r="G15">
        <v>1</v>
      </c>
      <c r="H15">
        <v>3</v>
      </c>
      <c r="I15" t="s">
        <v>742</v>
      </c>
      <c r="J15" t="s">
        <v>743</v>
      </c>
      <c r="K15" t="s">
        <v>744</v>
      </c>
      <c r="L15">
        <v>1348</v>
      </c>
      <c r="N15">
        <v>1009</v>
      </c>
      <c r="O15" t="s">
        <v>721</v>
      </c>
      <c r="P15" t="s">
        <v>721</v>
      </c>
      <c r="Q15">
        <v>1000</v>
      </c>
      <c r="W15">
        <v>0</v>
      </c>
      <c r="X15">
        <v>-405065451</v>
      </c>
      <c r="Y15">
        <v>2.66E-3</v>
      </c>
      <c r="AA15">
        <v>14830</v>
      </c>
      <c r="AB15">
        <v>0</v>
      </c>
      <c r="AC15">
        <v>0</v>
      </c>
      <c r="AD15">
        <v>0</v>
      </c>
      <c r="AE15">
        <v>14830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2.66E-3</v>
      </c>
      <c r="AU15" t="s">
        <v>6</v>
      </c>
      <c r="AV15">
        <v>0</v>
      </c>
      <c r="AW15">
        <v>2</v>
      </c>
      <c r="AX15">
        <v>67927494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9.5759999999999997E-4</v>
      </c>
      <c r="CY15">
        <f>AA15</f>
        <v>14830</v>
      </c>
      <c r="CZ15">
        <f>AE15</f>
        <v>14830</v>
      </c>
      <c r="DA15">
        <f>AI15</f>
        <v>1</v>
      </c>
      <c r="DB15">
        <f>ROUND(ROUND(AT15*CZ15,2),6)</f>
        <v>39.450000000000003</v>
      </c>
      <c r="DC15">
        <f>ROUND(ROUND(AT15*AG15,2),6)</f>
        <v>0</v>
      </c>
    </row>
    <row r="16" spans="1:107" x14ac:dyDescent="0.25">
      <c r="A16">
        <f>ROW(Source!A45)</f>
        <v>45</v>
      </c>
      <c r="B16">
        <v>67927178</v>
      </c>
      <c r="C16">
        <v>67927515</v>
      </c>
      <c r="D16">
        <v>57134535</v>
      </c>
      <c r="E16">
        <v>1</v>
      </c>
      <c r="F16">
        <v>1</v>
      </c>
      <c r="G16">
        <v>1</v>
      </c>
      <c r="H16">
        <v>1</v>
      </c>
      <c r="I16" t="s">
        <v>731</v>
      </c>
      <c r="J16" t="s">
        <v>6</v>
      </c>
      <c r="K16" t="s">
        <v>732</v>
      </c>
      <c r="L16">
        <v>1191</v>
      </c>
      <c r="N16">
        <v>1013</v>
      </c>
      <c r="O16" t="s">
        <v>708</v>
      </c>
      <c r="P16" t="s">
        <v>708</v>
      </c>
      <c r="Q16">
        <v>1</v>
      </c>
      <c r="W16">
        <v>0</v>
      </c>
      <c r="X16">
        <v>-1081351934</v>
      </c>
      <c r="Y16">
        <v>82.689599999999999</v>
      </c>
      <c r="AA16">
        <v>0</v>
      </c>
      <c r="AB16">
        <v>0</v>
      </c>
      <c r="AC16">
        <v>0</v>
      </c>
      <c r="AD16">
        <v>9.4</v>
      </c>
      <c r="AE16">
        <v>0</v>
      </c>
      <c r="AF16">
        <v>0</v>
      </c>
      <c r="AG16">
        <v>0</v>
      </c>
      <c r="AH16">
        <v>9.4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59.92</v>
      </c>
      <c r="AU16" t="s">
        <v>98</v>
      </c>
      <c r="AV16">
        <v>1</v>
      </c>
      <c r="AW16">
        <v>2</v>
      </c>
      <c r="AX16">
        <v>67927523</v>
      </c>
      <c r="AY16">
        <v>1</v>
      </c>
      <c r="AZ16">
        <v>0</v>
      </c>
      <c r="BA16">
        <v>21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Y16*Source!I45</f>
        <v>23.153088</v>
      </c>
      <c r="CY16">
        <f>AD16</f>
        <v>9.4</v>
      </c>
      <c r="CZ16">
        <f>AH16</f>
        <v>9.4</v>
      </c>
      <c r="DA16">
        <f>AL16</f>
        <v>1</v>
      </c>
      <c r="DB16">
        <f>ROUND(((ROUND(AT16*CZ16,2)*1.15)*1.2),6)</f>
        <v>777.28499999999997</v>
      </c>
      <c r="DC16">
        <f>ROUND(((ROUND(AT16*AG16,2)*1.15)*1.2),6)</f>
        <v>0</v>
      </c>
    </row>
    <row r="17" spans="1:107" x14ac:dyDescent="0.25">
      <c r="A17">
        <f>ROW(Source!A45)</f>
        <v>45</v>
      </c>
      <c r="B17">
        <v>67927178</v>
      </c>
      <c r="C17">
        <v>67927515</v>
      </c>
      <c r="D17">
        <v>57134533</v>
      </c>
      <c r="E17">
        <v>1</v>
      </c>
      <c r="F17">
        <v>1</v>
      </c>
      <c r="G17">
        <v>1</v>
      </c>
      <c r="H17">
        <v>1</v>
      </c>
      <c r="I17" t="s">
        <v>709</v>
      </c>
      <c r="J17" t="s">
        <v>6</v>
      </c>
      <c r="K17" t="s">
        <v>710</v>
      </c>
      <c r="L17">
        <v>1191</v>
      </c>
      <c r="N17">
        <v>1013</v>
      </c>
      <c r="O17" t="s">
        <v>708</v>
      </c>
      <c r="P17" t="s">
        <v>708</v>
      </c>
      <c r="Q17">
        <v>1</v>
      </c>
      <c r="W17">
        <v>0</v>
      </c>
      <c r="X17">
        <v>-1417349443</v>
      </c>
      <c r="Y17">
        <v>0.1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0.1</v>
      </c>
      <c r="AU17" t="s">
        <v>6</v>
      </c>
      <c r="AV17">
        <v>2</v>
      </c>
      <c r="AW17">
        <v>2</v>
      </c>
      <c r="AX17">
        <v>67927524</v>
      </c>
      <c r="AY17">
        <v>1</v>
      </c>
      <c r="AZ17">
        <v>2048</v>
      </c>
      <c r="BA17">
        <v>22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Y17*Source!I45</f>
        <v>2.8000000000000004E-2</v>
      </c>
      <c r="CY17">
        <f>AD17</f>
        <v>0</v>
      </c>
      <c r="CZ17">
        <f>AH17</f>
        <v>0</v>
      </c>
      <c r="DA17">
        <f>AL17</f>
        <v>1</v>
      </c>
      <c r="DB17">
        <f>ROUND(ROUND(AT17*CZ17,2),6)</f>
        <v>0</v>
      </c>
      <c r="DC17">
        <f>ROUND(ROUND(AT17*AG17,2),6)</f>
        <v>0</v>
      </c>
    </row>
    <row r="18" spans="1:107" x14ac:dyDescent="0.25">
      <c r="A18">
        <f>ROW(Source!A45)</f>
        <v>45</v>
      </c>
      <c r="B18">
        <v>67927178</v>
      </c>
      <c r="C18">
        <v>67927515</v>
      </c>
      <c r="D18">
        <v>56951589</v>
      </c>
      <c r="E18">
        <v>1</v>
      </c>
      <c r="F18">
        <v>1</v>
      </c>
      <c r="G18">
        <v>1</v>
      </c>
      <c r="H18">
        <v>2</v>
      </c>
      <c r="I18" t="s">
        <v>733</v>
      </c>
      <c r="J18" t="s">
        <v>734</v>
      </c>
      <c r="K18" t="s">
        <v>735</v>
      </c>
      <c r="L18">
        <v>1368</v>
      </c>
      <c r="N18">
        <v>1011</v>
      </c>
      <c r="O18" t="s">
        <v>714</v>
      </c>
      <c r="P18" t="s">
        <v>714</v>
      </c>
      <c r="Q18">
        <v>1</v>
      </c>
      <c r="W18">
        <v>0</v>
      </c>
      <c r="X18">
        <v>-1460065968</v>
      </c>
      <c r="Y18">
        <v>0.03</v>
      </c>
      <c r="AA18">
        <v>0</v>
      </c>
      <c r="AB18">
        <v>86.4</v>
      </c>
      <c r="AC18">
        <v>13.5</v>
      </c>
      <c r="AD18">
        <v>0</v>
      </c>
      <c r="AE18">
        <v>0</v>
      </c>
      <c r="AF18">
        <v>86.4</v>
      </c>
      <c r="AG18">
        <v>13.5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0.02</v>
      </c>
      <c r="AU18" t="s">
        <v>97</v>
      </c>
      <c r="AV18">
        <v>0</v>
      </c>
      <c r="AW18">
        <v>2</v>
      </c>
      <c r="AX18">
        <v>67927525</v>
      </c>
      <c r="AY18">
        <v>1</v>
      </c>
      <c r="AZ18">
        <v>0</v>
      </c>
      <c r="BA18">
        <v>23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Y18*Source!I45</f>
        <v>8.4000000000000012E-3</v>
      </c>
      <c r="CY18">
        <f>AB18</f>
        <v>86.4</v>
      </c>
      <c r="CZ18">
        <f>AF18</f>
        <v>86.4</v>
      </c>
      <c r="DA18">
        <f>AJ18</f>
        <v>1</v>
      </c>
      <c r="DB18">
        <f>ROUND(((ROUND(AT18*CZ18,2)*1.25)*1.2),6)</f>
        <v>2.5950000000000002</v>
      </c>
      <c r="DC18">
        <f>ROUND(((ROUND(AT18*AG18,2)*1.25)*1.2),6)</f>
        <v>0.40500000000000003</v>
      </c>
    </row>
    <row r="19" spans="1:107" x14ac:dyDescent="0.25">
      <c r="A19">
        <f>ROW(Source!A45)</f>
        <v>45</v>
      </c>
      <c r="B19">
        <v>67927178</v>
      </c>
      <c r="C19">
        <v>67927515</v>
      </c>
      <c r="D19">
        <v>56951689</v>
      </c>
      <c r="E19">
        <v>1</v>
      </c>
      <c r="F19">
        <v>1</v>
      </c>
      <c r="G19">
        <v>1</v>
      </c>
      <c r="H19">
        <v>2</v>
      </c>
      <c r="I19" t="s">
        <v>736</v>
      </c>
      <c r="J19" t="s">
        <v>737</v>
      </c>
      <c r="K19" t="s">
        <v>738</v>
      </c>
      <c r="L19">
        <v>1368</v>
      </c>
      <c r="N19">
        <v>1011</v>
      </c>
      <c r="O19" t="s">
        <v>714</v>
      </c>
      <c r="P19" t="s">
        <v>714</v>
      </c>
      <c r="Q19">
        <v>1</v>
      </c>
      <c r="W19">
        <v>0</v>
      </c>
      <c r="X19">
        <v>1330025190</v>
      </c>
      <c r="Y19">
        <v>0.06</v>
      </c>
      <c r="AA19">
        <v>0</v>
      </c>
      <c r="AB19">
        <v>88.01</v>
      </c>
      <c r="AC19">
        <v>11.6</v>
      </c>
      <c r="AD19">
        <v>0</v>
      </c>
      <c r="AE19">
        <v>0</v>
      </c>
      <c r="AF19">
        <v>88.01</v>
      </c>
      <c r="AG19">
        <v>11.6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0.04</v>
      </c>
      <c r="AU19" t="s">
        <v>97</v>
      </c>
      <c r="AV19">
        <v>0</v>
      </c>
      <c r="AW19">
        <v>2</v>
      </c>
      <c r="AX19">
        <v>67927526</v>
      </c>
      <c r="AY19">
        <v>1</v>
      </c>
      <c r="AZ19">
        <v>0</v>
      </c>
      <c r="BA19">
        <v>24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Y19*Source!I45</f>
        <v>1.6800000000000002E-2</v>
      </c>
      <c r="CY19">
        <f>AB19</f>
        <v>88.01</v>
      </c>
      <c r="CZ19">
        <f>AF19</f>
        <v>88.01</v>
      </c>
      <c r="DA19">
        <f>AJ19</f>
        <v>1</v>
      </c>
      <c r="DB19">
        <f>ROUND(((ROUND(AT19*CZ19,2)*1.25)*1.2),6)</f>
        <v>5.28</v>
      </c>
      <c r="DC19">
        <f>ROUND(((ROUND(AT19*AG19,2)*1.25)*1.2),6)</f>
        <v>0.69</v>
      </c>
    </row>
    <row r="20" spans="1:107" x14ac:dyDescent="0.25">
      <c r="A20">
        <f>ROW(Source!A45)</f>
        <v>45</v>
      </c>
      <c r="B20">
        <v>67927178</v>
      </c>
      <c r="C20">
        <v>67927515</v>
      </c>
      <c r="D20">
        <v>56953077</v>
      </c>
      <c r="E20">
        <v>1</v>
      </c>
      <c r="F20">
        <v>1</v>
      </c>
      <c r="G20">
        <v>1</v>
      </c>
      <c r="H20">
        <v>2</v>
      </c>
      <c r="I20" t="s">
        <v>711</v>
      </c>
      <c r="J20" t="s">
        <v>712</v>
      </c>
      <c r="K20" t="s">
        <v>713</v>
      </c>
      <c r="L20">
        <v>1368</v>
      </c>
      <c r="N20">
        <v>1011</v>
      </c>
      <c r="O20" t="s">
        <v>714</v>
      </c>
      <c r="P20" t="s">
        <v>714</v>
      </c>
      <c r="Q20">
        <v>1</v>
      </c>
      <c r="W20">
        <v>0</v>
      </c>
      <c r="X20">
        <v>1372534845</v>
      </c>
      <c r="Y20">
        <v>0.06</v>
      </c>
      <c r="AA20">
        <v>0</v>
      </c>
      <c r="AB20">
        <v>65.709999999999994</v>
      </c>
      <c r="AC20">
        <v>11.6</v>
      </c>
      <c r="AD20">
        <v>0</v>
      </c>
      <c r="AE20">
        <v>0</v>
      </c>
      <c r="AF20">
        <v>65.709999999999994</v>
      </c>
      <c r="AG20">
        <v>11.6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0.04</v>
      </c>
      <c r="AU20" t="s">
        <v>97</v>
      </c>
      <c r="AV20">
        <v>0</v>
      </c>
      <c r="AW20">
        <v>2</v>
      </c>
      <c r="AX20">
        <v>67927527</v>
      </c>
      <c r="AY20">
        <v>1</v>
      </c>
      <c r="AZ20">
        <v>0</v>
      </c>
      <c r="BA20">
        <v>25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Y20*Source!I45</f>
        <v>1.6800000000000002E-2</v>
      </c>
      <c r="CY20">
        <f>AB20</f>
        <v>65.709999999999994</v>
      </c>
      <c r="CZ20">
        <f>AF20</f>
        <v>65.709999999999994</v>
      </c>
      <c r="DA20">
        <f>AJ20</f>
        <v>1</v>
      </c>
      <c r="DB20">
        <f>ROUND(((ROUND(AT20*CZ20,2)*1.25)*1.2),6)</f>
        <v>3.9449999999999998</v>
      </c>
      <c r="DC20">
        <f>ROUND(((ROUND(AT20*AG20,2)*1.25)*1.2),6)</f>
        <v>0.69</v>
      </c>
    </row>
    <row r="21" spans="1:107" x14ac:dyDescent="0.25">
      <c r="A21">
        <f>ROW(Source!A45)</f>
        <v>45</v>
      </c>
      <c r="B21">
        <v>67927178</v>
      </c>
      <c r="C21">
        <v>67927515</v>
      </c>
      <c r="D21">
        <v>56870410</v>
      </c>
      <c r="E21">
        <v>1</v>
      </c>
      <c r="F21">
        <v>1</v>
      </c>
      <c r="G21">
        <v>1</v>
      </c>
      <c r="H21">
        <v>3</v>
      </c>
      <c r="I21" t="s">
        <v>739</v>
      </c>
      <c r="J21" t="s">
        <v>740</v>
      </c>
      <c r="K21" t="s">
        <v>741</v>
      </c>
      <c r="L21">
        <v>1339</v>
      </c>
      <c r="N21">
        <v>1007</v>
      </c>
      <c r="O21" t="s">
        <v>161</v>
      </c>
      <c r="P21" t="s">
        <v>161</v>
      </c>
      <c r="Q21">
        <v>1</v>
      </c>
      <c r="W21">
        <v>0</v>
      </c>
      <c r="X21">
        <v>-1660354250</v>
      </c>
      <c r="Y21">
        <v>0.19700000000000001</v>
      </c>
      <c r="AA21">
        <v>2.44</v>
      </c>
      <c r="AB21">
        <v>0</v>
      </c>
      <c r="AC21">
        <v>0</v>
      </c>
      <c r="AD21">
        <v>0</v>
      </c>
      <c r="AE21">
        <v>2.44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0.19700000000000001</v>
      </c>
      <c r="AU21" t="s">
        <v>6</v>
      </c>
      <c r="AV21">
        <v>0</v>
      </c>
      <c r="AW21">
        <v>2</v>
      </c>
      <c r="AX21">
        <v>67927528</v>
      </c>
      <c r="AY21">
        <v>1</v>
      </c>
      <c r="AZ21">
        <v>0</v>
      </c>
      <c r="BA21">
        <v>26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Y21*Source!I45</f>
        <v>5.5160000000000008E-2</v>
      </c>
      <c r="CY21">
        <f>AA21</f>
        <v>2.44</v>
      </c>
      <c r="CZ21">
        <f>AE21</f>
        <v>2.44</v>
      </c>
      <c r="DA21">
        <f>AI21</f>
        <v>1</v>
      </c>
      <c r="DB21">
        <f>ROUND(ROUND(AT21*CZ21,2),6)</f>
        <v>0.48</v>
      </c>
      <c r="DC21">
        <f>ROUND(ROUND(AT21*AG21,2),6)</f>
        <v>0</v>
      </c>
    </row>
    <row r="22" spans="1:107" x14ac:dyDescent="0.25">
      <c r="A22">
        <f>ROW(Source!A45)</f>
        <v>45</v>
      </c>
      <c r="B22">
        <v>67927178</v>
      </c>
      <c r="C22">
        <v>67927515</v>
      </c>
      <c r="D22">
        <v>56873271</v>
      </c>
      <c r="E22">
        <v>1</v>
      </c>
      <c r="F22">
        <v>1</v>
      </c>
      <c r="G22">
        <v>1</v>
      </c>
      <c r="H22">
        <v>3</v>
      </c>
      <c r="I22" t="s">
        <v>742</v>
      </c>
      <c r="J22" t="s">
        <v>743</v>
      </c>
      <c r="K22" t="s">
        <v>744</v>
      </c>
      <c r="L22">
        <v>1348</v>
      </c>
      <c r="N22">
        <v>1009</v>
      </c>
      <c r="O22" t="s">
        <v>721</v>
      </c>
      <c r="P22" t="s">
        <v>721</v>
      </c>
      <c r="Q22">
        <v>1000</v>
      </c>
      <c r="W22">
        <v>0</v>
      </c>
      <c r="X22">
        <v>-405065451</v>
      </c>
      <c r="Y22">
        <v>1.1999999999999999E-3</v>
      </c>
      <c r="AA22">
        <v>14830</v>
      </c>
      <c r="AB22">
        <v>0</v>
      </c>
      <c r="AC22">
        <v>0</v>
      </c>
      <c r="AD22">
        <v>0</v>
      </c>
      <c r="AE22">
        <v>14830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1.1999999999999999E-3</v>
      </c>
      <c r="AU22" t="s">
        <v>6</v>
      </c>
      <c r="AV22">
        <v>0</v>
      </c>
      <c r="AW22">
        <v>2</v>
      </c>
      <c r="AX22">
        <v>67927529</v>
      </c>
      <c r="AY22">
        <v>1</v>
      </c>
      <c r="AZ22">
        <v>0</v>
      </c>
      <c r="BA22">
        <v>27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Y22*Source!I45</f>
        <v>3.3599999999999998E-4</v>
      </c>
      <c r="CY22">
        <f>AA22</f>
        <v>14830</v>
      </c>
      <c r="CZ22">
        <f>AE22</f>
        <v>14830</v>
      </c>
      <c r="DA22">
        <f>AI22</f>
        <v>1</v>
      </c>
      <c r="DB22">
        <f>ROUND(ROUND(AT22*CZ22,2),6)</f>
        <v>17.8</v>
      </c>
      <c r="DC22">
        <f>ROUND(ROUND(AT22*AG22,2),6)</f>
        <v>0</v>
      </c>
    </row>
    <row r="23" spans="1:107" x14ac:dyDescent="0.25">
      <c r="A23">
        <f>ROW(Source!A52)</f>
        <v>52</v>
      </c>
      <c r="B23">
        <v>67927178</v>
      </c>
      <c r="C23">
        <v>67927541</v>
      </c>
      <c r="D23">
        <v>57140694</v>
      </c>
      <c r="E23">
        <v>1</v>
      </c>
      <c r="F23">
        <v>1</v>
      </c>
      <c r="G23">
        <v>1</v>
      </c>
      <c r="H23">
        <v>1</v>
      </c>
      <c r="I23" t="s">
        <v>745</v>
      </c>
      <c r="J23" t="s">
        <v>6</v>
      </c>
      <c r="K23" t="s">
        <v>746</v>
      </c>
      <c r="L23">
        <v>1191</v>
      </c>
      <c r="N23">
        <v>1013</v>
      </c>
      <c r="O23" t="s">
        <v>708</v>
      </c>
      <c r="P23" t="s">
        <v>708</v>
      </c>
      <c r="Q23">
        <v>1</v>
      </c>
      <c r="W23">
        <v>0</v>
      </c>
      <c r="X23">
        <v>1069510174</v>
      </c>
      <c r="Y23">
        <v>5.8189999999999991</v>
      </c>
      <c r="AA23">
        <v>0</v>
      </c>
      <c r="AB23">
        <v>0</v>
      </c>
      <c r="AC23">
        <v>0</v>
      </c>
      <c r="AD23">
        <v>9.6199999999999992</v>
      </c>
      <c r="AE23">
        <v>0</v>
      </c>
      <c r="AF23">
        <v>0</v>
      </c>
      <c r="AG23">
        <v>0</v>
      </c>
      <c r="AH23">
        <v>9.6199999999999992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5.0599999999999996</v>
      </c>
      <c r="AU23" t="s">
        <v>22</v>
      </c>
      <c r="AV23">
        <v>1</v>
      </c>
      <c r="AW23">
        <v>2</v>
      </c>
      <c r="AX23">
        <v>67927548</v>
      </c>
      <c r="AY23">
        <v>1</v>
      </c>
      <c r="AZ23">
        <v>0</v>
      </c>
      <c r="BA23">
        <v>33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Y23*Source!I52</f>
        <v>3.4913999999999992</v>
      </c>
      <c r="CY23">
        <f>AD23</f>
        <v>9.6199999999999992</v>
      </c>
      <c r="CZ23">
        <f>AH23</f>
        <v>9.6199999999999992</v>
      </c>
      <c r="DA23">
        <f>AL23</f>
        <v>1</v>
      </c>
      <c r="DB23">
        <f>ROUND((ROUND(AT23*CZ23,2)*1.15),6)</f>
        <v>55.981999999999999</v>
      </c>
      <c r="DC23">
        <f>ROUND((ROUND(AT23*AG23,2)*1.15),6)</f>
        <v>0</v>
      </c>
    </row>
    <row r="24" spans="1:107" x14ac:dyDescent="0.25">
      <c r="A24">
        <f>ROW(Source!A52)</f>
        <v>52</v>
      </c>
      <c r="B24">
        <v>67927178</v>
      </c>
      <c r="C24">
        <v>67927541</v>
      </c>
      <c r="D24">
        <v>57134533</v>
      </c>
      <c r="E24">
        <v>1</v>
      </c>
      <c r="F24">
        <v>1</v>
      </c>
      <c r="G24">
        <v>1</v>
      </c>
      <c r="H24">
        <v>1</v>
      </c>
      <c r="I24" t="s">
        <v>709</v>
      </c>
      <c r="J24" t="s">
        <v>6</v>
      </c>
      <c r="K24" t="s">
        <v>710</v>
      </c>
      <c r="L24">
        <v>1191</v>
      </c>
      <c r="N24">
        <v>1013</v>
      </c>
      <c r="O24" t="s">
        <v>708</v>
      </c>
      <c r="P24" t="s">
        <v>708</v>
      </c>
      <c r="Q24">
        <v>1</v>
      </c>
      <c r="W24">
        <v>0</v>
      </c>
      <c r="X24">
        <v>-1417349443</v>
      </c>
      <c r="Y24">
        <v>0.13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0.13</v>
      </c>
      <c r="AU24" t="s">
        <v>6</v>
      </c>
      <c r="AV24">
        <v>2</v>
      </c>
      <c r="AW24">
        <v>2</v>
      </c>
      <c r="AX24">
        <v>67927549</v>
      </c>
      <c r="AY24">
        <v>1</v>
      </c>
      <c r="AZ24">
        <v>2048</v>
      </c>
      <c r="BA24">
        <v>34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Y24*Source!I52</f>
        <v>7.8E-2</v>
      </c>
      <c r="CY24">
        <f>AD24</f>
        <v>0</v>
      </c>
      <c r="CZ24">
        <f>AH24</f>
        <v>0</v>
      </c>
      <c r="DA24">
        <f>AL24</f>
        <v>1</v>
      </c>
      <c r="DB24">
        <f>ROUND(ROUND(AT24*CZ24,2),6)</f>
        <v>0</v>
      </c>
      <c r="DC24">
        <f>ROUND(ROUND(AT24*AG24,2),6)</f>
        <v>0</v>
      </c>
    </row>
    <row r="25" spans="1:107" x14ac:dyDescent="0.25">
      <c r="A25">
        <f>ROW(Source!A52)</f>
        <v>52</v>
      </c>
      <c r="B25">
        <v>67927178</v>
      </c>
      <c r="C25">
        <v>67927541</v>
      </c>
      <c r="D25">
        <v>56951983</v>
      </c>
      <c r="E25">
        <v>1</v>
      </c>
      <c r="F25">
        <v>1</v>
      </c>
      <c r="G25">
        <v>1</v>
      </c>
      <c r="H25">
        <v>2</v>
      </c>
      <c r="I25" t="s">
        <v>747</v>
      </c>
      <c r="J25" t="s">
        <v>748</v>
      </c>
      <c r="K25" t="s">
        <v>749</v>
      </c>
      <c r="L25">
        <v>1368</v>
      </c>
      <c r="N25">
        <v>1011</v>
      </c>
      <c r="O25" t="s">
        <v>714</v>
      </c>
      <c r="P25" t="s">
        <v>714</v>
      </c>
      <c r="Q25">
        <v>1</v>
      </c>
      <c r="W25">
        <v>0</v>
      </c>
      <c r="X25">
        <v>1188625873</v>
      </c>
      <c r="Y25">
        <v>3.7499999999999999E-2</v>
      </c>
      <c r="AA25">
        <v>0</v>
      </c>
      <c r="AB25">
        <v>31.26</v>
      </c>
      <c r="AC25">
        <v>13.5</v>
      </c>
      <c r="AD25">
        <v>0</v>
      </c>
      <c r="AE25">
        <v>0</v>
      </c>
      <c r="AF25">
        <v>31.26</v>
      </c>
      <c r="AG25">
        <v>13.5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0.03</v>
      </c>
      <c r="AU25" t="s">
        <v>21</v>
      </c>
      <c r="AV25">
        <v>0</v>
      </c>
      <c r="AW25">
        <v>2</v>
      </c>
      <c r="AX25">
        <v>67927550</v>
      </c>
      <c r="AY25">
        <v>1</v>
      </c>
      <c r="AZ25">
        <v>0</v>
      </c>
      <c r="BA25">
        <v>35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Y25*Source!I52</f>
        <v>2.2499999999999999E-2</v>
      </c>
      <c r="CY25">
        <f>AB25</f>
        <v>31.26</v>
      </c>
      <c r="CZ25">
        <f>AF25</f>
        <v>31.26</v>
      </c>
      <c r="DA25">
        <f>AJ25</f>
        <v>1</v>
      </c>
      <c r="DB25">
        <f>ROUND((ROUND(AT25*CZ25,2)*1.25),6)</f>
        <v>1.175</v>
      </c>
      <c r="DC25">
        <f>ROUND((ROUND(AT25*AG25,2)*1.25),6)</f>
        <v>0.51249999999999996</v>
      </c>
    </row>
    <row r="26" spans="1:107" x14ac:dyDescent="0.25">
      <c r="A26">
        <f>ROW(Source!A52)</f>
        <v>52</v>
      </c>
      <c r="B26">
        <v>67927178</v>
      </c>
      <c r="C26">
        <v>67927541</v>
      </c>
      <c r="D26">
        <v>56953077</v>
      </c>
      <c r="E26">
        <v>1</v>
      </c>
      <c r="F26">
        <v>1</v>
      </c>
      <c r="G26">
        <v>1</v>
      </c>
      <c r="H26">
        <v>2</v>
      </c>
      <c r="I26" t="s">
        <v>711</v>
      </c>
      <c r="J26" t="s">
        <v>712</v>
      </c>
      <c r="K26" t="s">
        <v>713</v>
      </c>
      <c r="L26">
        <v>1368</v>
      </c>
      <c r="N26">
        <v>1011</v>
      </c>
      <c r="O26" t="s">
        <v>714</v>
      </c>
      <c r="P26" t="s">
        <v>714</v>
      </c>
      <c r="Q26">
        <v>1</v>
      </c>
      <c r="W26">
        <v>0</v>
      </c>
      <c r="X26">
        <v>1372534845</v>
      </c>
      <c r="Y26">
        <v>0.125</v>
      </c>
      <c r="AA26">
        <v>0</v>
      </c>
      <c r="AB26">
        <v>65.709999999999994</v>
      </c>
      <c r="AC26">
        <v>11.6</v>
      </c>
      <c r="AD26">
        <v>0</v>
      </c>
      <c r="AE26">
        <v>0</v>
      </c>
      <c r="AF26">
        <v>65.709999999999994</v>
      </c>
      <c r="AG26">
        <v>11.6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0.1</v>
      </c>
      <c r="AU26" t="s">
        <v>21</v>
      </c>
      <c r="AV26">
        <v>0</v>
      </c>
      <c r="AW26">
        <v>2</v>
      </c>
      <c r="AX26">
        <v>67927551</v>
      </c>
      <c r="AY26">
        <v>1</v>
      </c>
      <c r="AZ26">
        <v>0</v>
      </c>
      <c r="BA26">
        <v>36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Y26*Source!I52</f>
        <v>7.4999999999999997E-2</v>
      </c>
      <c r="CY26">
        <f>AB26</f>
        <v>65.709999999999994</v>
      </c>
      <c r="CZ26">
        <f>AF26</f>
        <v>65.709999999999994</v>
      </c>
      <c r="DA26">
        <f>AJ26</f>
        <v>1</v>
      </c>
      <c r="DB26">
        <f>ROUND((ROUND(AT26*CZ26,2)*1.25),6)</f>
        <v>8.2125000000000004</v>
      </c>
      <c r="DC26">
        <f>ROUND((ROUND(AT26*AG26,2)*1.25),6)</f>
        <v>1.45</v>
      </c>
    </row>
    <row r="27" spans="1:107" x14ac:dyDescent="0.25">
      <c r="A27">
        <f>ROW(Source!A52)</f>
        <v>52</v>
      </c>
      <c r="B27">
        <v>67927178</v>
      </c>
      <c r="C27">
        <v>67927541</v>
      </c>
      <c r="D27">
        <v>56871120</v>
      </c>
      <c r="E27">
        <v>1</v>
      </c>
      <c r="F27">
        <v>1</v>
      </c>
      <c r="G27">
        <v>1</v>
      </c>
      <c r="H27">
        <v>3</v>
      </c>
      <c r="I27" t="s">
        <v>750</v>
      </c>
      <c r="J27" t="s">
        <v>751</v>
      </c>
      <c r="K27" t="s">
        <v>752</v>
      </c>
      <c r="L27">
        <v>1348</v>
      </c>
      <c r="N27">
        <v>1009</v>
      </c>
      <c r="O27" t="s">
        <v>721</v>
      </c>
      <c r="P27" t="s">
        <v>721</v>
      </c>
      <c r="Q27">
        <v>1000</v>
      </c>
      <c r="W27">
        <v>0</v>
      </c>
      <c r="X27">
        <v>-1699345571</v>
      </c>
      <c r="Y27">
        <v>6.9999999999999999E-4</v>
      </c>
      <c r="AA27">
        <v>30030</v>
      </c>
      <c r="AB27">
        <v>0</v>
      </c>
      <c r="AC27">
        <v>0</v>
      </c>
      <c r="AD27">
        <v>0</v>
      </c>
      <c r="AE27">
        <v>30030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6.9999999999999999E-4</v>
      </c>
      <c r="AU27" t="s">
        <v>6</v>
      </c>
      <c r="AV27">
        <v>0</v>
      </c>
      <c r="AW27">
        <v>2</v>
      </c>
      <c r="AX27">
        <v>67927552</v>
      </c>
      <c r="AY27">
        <v>1</v>
      </c>
      <c r="AZ27">
        <v>0</v>
      </c>
      <c r="BA27">
        <v>37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Y27*Source!I52</f>
        <v>4.1999999999999996E-4</v>
      </c>
      <c r="CY27">
        <f>AA27</f>
        <v>30030</v>
      </c>
      <c r="CZ27">
        <f>AE27</f>
        <v>30030</v>
      </c>
      <c r="DA27">
        <f>AI27</f>
        <v>1</v>
      </c>
      <c r="DB27">
        <f>ROUND(ROUND(AT27*CZ27,2),6)</f>
        <v>21.02</v>
      </c>
      <c r="DC27">
        <f>ROUND(ROUND(AT27*AG27,2),6)</f>
        <v>0</v>
      </c>
    </row>
    <row r="28" spans="1:107" x14ac:dyDescent="0.25">
      <c r="A28">
        <f>ROW(Source!A52)</f>
        <v>52</v>
      </c>
      <c r="B28">
        <v>67927178</v>
      </c>
      <c r="C28">
        <v>67927541</v>
      </c>
      <c r="D28">
        <v>56875490</v>
      </c>
      <c r="E28">
        <v>1</v>
      </c>
      <c r="F28">
        <v>1</v>
      </c>
      <c r="G28">
        <v>1</v>
      </c>
      <c r="H28">
        <v>3</v>
      </c>
      <c r="I28" t="s">
        <v>718</v>
      </c>
      <c r="J28" t="s">
        <v>719</v>
      </c>
      <c r="K28" t="s">
        <v>720</v>
      </c>
      <c r="L28">
        <v>1348</v>
      </c>
      <c r="N28">
        <v>1009</v>
      </c>
      <c r="O28" t="s">
        <v>721</v>
      </c>
      <c r="P28" t="s">
        <v>721</v>
      </c>
      <c r="Q28">
        <v>1000</v>
      </c>
      <c r="W28">
        <v>0</v>
      </c>
      <c r="X28">
        <v>1529337430</v>
      </c>
      <c r="Y28">
        <v>2E-3</v>
      </c>
      <c r="AA28">
        <v>1836</v>
      </c>
      <c r="AB28">
        <v>0</v>
      </c>
      <c r="AC28">
        <v>0</v>
      </c>
      <c r="AD28">
        <v>0</v>
      </c>
      <c r="AE28">
        <v>1836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2E-3</v>
      </c>
      <c r="AU28" t="s">
        <v>6</v>
      </c>
      <c r="AV28">
        <v>0</v>
      </c>
      <c r="AW28">
        <v>2</v>
      </c>
      <c r="AX28">
        <v>67927553</v>
      </c>
      <c r="AY28">
        <v>1</v>
      </c>
      <c r="AZ28">
        <v>0</v>
      </c>
      <c r="BA28">
        <v>38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Y28*Source!I52</f>
        <v>1.1999999999999999E-3</v>
      </c>
      <c r="CY28">
        <f>AA28</f>
        <v>1836</v>
      </c>
      <c r="CZ28">
        <f>AE28</f>
        <v>1836</v>
      </c>
      <c r="DA28">
        <f>AI28</f>
        <v>1</v>
      </c>
      <c r="DB28">
        <f>ROUND(ROUND(AT28*CZ28,2),6)</f>
        <v>3.67</v>
      </c>
      <c r="DC28">
        <f>ROUND(ROUND(AT28*AG28,2),6)</f>
        <v>0</v>
      </c>
    </row>
    <row r="29" spans="1:107" x14ac:dyDescent="0.25">
      <c r="A29">
        <f>ROW(Source!A55)</f>
        <v>55</v>
      </c>
      <c r="B29">
        <v>67927178</v>
      </c>
      <c r="C29">
        <v>67927557</v>
      </c>
      <c r="D29">
        <v>57139747</v>
      </c>
      <c r="E29">
        <v>1</v>
      </c>
      <c r="F29">
        <v>1</v>
      </c>
      <c r="G29">
        <v>1</v>
      </c>
      <c r="H29">
        <v>1</v>
      </c>
      <c r="I29" t="s">
        <v>753</v>
      </c>
      <c r="J29" t="s">
        <v>6</v>
      </c>
      <c r="K29" t="s">
        <v>754</v>
      </c>
      <c r="L29">
        <v>1191</v>
      </c>
      <c r="N29">
        <v>1013</v>
      </c>
      <c r="O29" t="s">
        <v>708</v>
      </c>
      <c r="P29" t="s">
        <v>708</v>
      </c>
      <c r="Q29">
        <v>1</v>
      </c>
      <c r="W29">
        <v>0</v>
      </c>
      <c r="X29">
        <v>-814890593</v>
      </c>
      <c r="Y29">
        <v>1.6789999999999998</v>
      </c>
      <c r="AA29">
        <v>0</v>
      </c>
      <c r="AB29">
        <v>0</v>
      </c>
      <c r="AC29">
        <v>0</v>
      </c>
      <c r="AD29">
        <v>8.9700000000000006</v>
      </c>
      <c r="AE29">
        <v>0</v>
      </c>
      <c r="AF29">
        <v>0</v>
      </c>
      <c r="AG29">
        <v>0</v>
      </c>
      <c r="AH29">
        <v>8.9700000000000006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1.46</v>
      </c>
      <c r="AU29" t="s">
        <v>22</v>
      </c>
      <c r="AV29">
        <v>1</v>
      </c>
      <c r="AW29">
        <v>2</v>
      </c>
      <c r="AX29">
        <v>67927565</v>
      </c>
      <c r="AY29">
        <v>1</v>
      </c>
      <c r="AZ29">
        <v>0</v>
      </c>
      <c r="BA29">
        <v>40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Y29*Source!I55</f>
        <v>1.6789999999999998</v>
      </c>
      <c r="CY29">
        <f>AD29</f>
        <v>8.9700000000000006</v>
      </c>
      <c r="CZ29">
        <f>AH29</f>
        <v>8.9700000000000006</v>
      </c>
      <c r="DA29">
        <f>AL29</f>
        <v>1</v>
      </c>
      <c r="DB29">
        <f>ROUND((ROUND(AT29*CZ29,2)*1.15),6)</f>
        <v>15.065</v>
      </c>
      <c r="DC29">
        <f>ROUND((ROUND(AT29*AG29,2)*1.15),6)</f>
        <v>0</v>
      </c>
    </row>
    <row r="30" spans="1:107" x14ac:dyDescent="0.25">
      <c r="A30">
        <f>ROW(Source!A55)</f>
        <v>55</v>
      </c>
      <c r="B30">
        <v>67927178</v>
      </c>
      <c r="C30">
        <v>67927557</v>
      </c>
      <c r="D30">
        <v>57134533</v>
      </c>
      <c r="E30">
        <v>1</v>
      </c>
      <c r="F30">
        <v>1</v>
      </c>
      <c r="G30">
        <v>1</v>
      </c>
      <c r="H30">
        <v>1</v>
      </c>
      <c r="I30" t="s">
        <v>709</v>
      </c>
      <c r="J30" t="s">
        <v>6</v>
      </c>
      <c r="K30" t="s">
        <v>710</v>
      </c>
      <c r="L30">
        <v>1191</v>
      </c>
      <c r="N30">
        <v>1013</v>
      </c>
      <c r="O30" t="s">
        <v>708</v>
      </c>
      <c r="P30" t="s">
        <v>708</v>
      </c>
      <c r="Q30">
        <v>1</v>
      </c>
      <c r="W30">
        <v>0</v>
      </c>
      <c r="X30">
        <v>-1417349443</v>
      </c>
      <c r="Y30">
        <v>0.01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0.01</v>
      </c>
      <c r="AU30" t="s">
        <v>6</v>
      </c>
      <c r="AV30">
        <v>2</v>
      </c>
      <c r="AW30">
        <v>2</v>
      </c>
      <c r="AX30">
        <v>67927566</v>
      </c>
      <c r="AY30">
        <v>1</v>
      </c>
      <c r="AZ30">
        <v>2048</v>
      </c>
      <c r="BA30">
        <v>41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Y30*Source!I55</f>
        <v>0.01</v>
      </c>
      <c r="CY30">
        <f>AD30</f>
        <v>0</v>
      </c>
      <c r="CZ30">
        <f>AH30</f>
        <v>0</v>
      </c>
      <c r="DA30">
        <f>AL30</f>
        <v>1</v>
      </c>
      <c r="DB30">
        <f>ROUND(ROUND(AT30*CZ30,2),6)</f>
        <v>0</v>
      </c>
      <c r="DC30">
        <f>ROUND(ROUND(AT30*AG30,2),6)</f>
        <v>0</v>
      </c>
    </row>
    <row r="31" spans="1:107" x14ac:dyDescent="0.25">
      <c r="A31">
        <f>ROW(Source!A55)</f>
        <v>55</v>
      </c>
      <c r="B31">
        <v>67927178</v>
      </c>
      <c r="C31">
        <v>67927557</v>
      </c>
      <c r="D31">
        <v>56953077</v>
      </c>
      <c r="E31">
        <v>1</v>
      </c>
      <c r="F31">
        <v>1</v>
      </c>
      <c r="G31">
        <v>1</v>
      </c>
      <c r="H31">
        <v>2</v>
      </c>
      <c r="I31" t="s">
        <v>711</v>
      </c>
      <c r="J31" t="s">
        <v>712</v>
      </c>
      <c r="K31" t="s">
        <v>713</v>
      </c>
      <c r="L31">
        <v>1368</v>
      </c>
      <c r="N31">
        <v>1011</v>
      </c>
      <c r="O31" t="s">
        <v>714</v>
      </c>
      <c r="P31" t="s">
        <v>714</v>
      </c>
      <c r="Q31">
        <v>1</v>
      </c>
      <c r="W31">
        <v>0</v>
      </c>
      <c r="X31">
        <v>1372534845</v>
      </c>
      <c r="Y31">
        <v>1.2500000000000001E-2</v>
      </c>
      <c r="AA31">
        <v>0</v>
      </c>
      <c r="AB31">
        <v>65.709999999999994</v>
      </c>
      <c r="AC31">
        <v>11.6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0.01</v>
      </c>
      <c r="AU31" t="s">
        <v>21</v>
      </c>
      <c r="AV31">
        <v>0</v>
      </c>
      <c r="AW31">
        <v>2</v>
      </c>
      <c r="AX31">
        <v>67927567</v>
      </c>
      <c r="AY31">
        <v>1</v>
      </c>
      <c r="AZ31">
        <v>0</v>
      </c>
      <c r="BA31">
        <v>42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Y31*Source!I55</f>
        <v>1.2500000000000001E-2</v>
      </c>
      <c r="CY31">
        <f>AB31</f>
        <v>65.709999999999994</v>
      </c>
      <c r="CZ31">
        <f>AF31</f>
        <v>65.709999999999994</v>
      </c>
      <c r="DA31">
        <f>AJ31</f>
        <v>1</v>
      </c>
      <c r="DB31">
        <f>ROUND((ROUND(AT31*CZ31,2)*1.25),6)</f>
        <v>0.82499999999999996</v>
      </c>
      <c r="DC31">
        <f>ROUND((ROUND(AT31*AG31,2)*1.25),6)</f>
        <v>0.15</v>
      </c>
    </row>
    <row r="32" spans="1:107" x14ac:dyDescent="0.25">
      <c r="A32">
        <f>ROW(Source!A55)</f>
        <v>55</v>
      </c>
      <c r="B32">
        <v>67927178</v>
      </c>
      <c r="C32">
        <v>67927557</v>
      </c>
      <c r="D32">
        <v>56953381</v>
      </c>
      <c r="E32">
        <v>1</v>
      </c>
      <c r="F32">
        <v>1</v>
      </c>
      <c r="G32">
        <v>1</v>
      </c>
      <c r="H32">
        <v>2</v>
      </c>
      <c r="I32" t="s">
        <v>755</v>
      </c>
      <c r="J32" t="s">
        <v>756</v>
      </c>
      <c r="K32" t="s">
        <v>757</v>
      </c>
      <c r="L32">
        <v>1368</v>
      </c>
      <c r="N32">
        <v>1011</v>
      </c>
      <c r="O32" t="s">
        <v>714</v>
      </c>
      <c r="P32" t="s">
        <v>714</v>
      </c>
      <c r="Q32">
        <v>1</v>
      </c>
      <c r="W32">
        <v>0</v>
      </c>
      <c r="X32">
        <v>-353815937</v>
      </c>
      <c r="Y32">
        <v>0.15</v>
      </c>
      <c r="AA32">
        <v>0</v>
      </c>
      <c r="AB32">
        <v>8.1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0.12</v>
      </c>
      <c r="AU32" t="s">
        <v>21</v>
      </c>
      <c r="AV32">
        <v>0</v>
      </c>
      <c r="AW32">
        <v>2</v>
      </c>
      <c r="AX32">
        <v>67927568</v>
      </c>
      <c r="AY32">
        <v>1</v>
      </c>
      <c r="AZ32">
        <v>0</v>
      </c>
      <c r="BA32">
        <v>43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Y32*Source!I55</f>
        <v>0.15</v>
      </c>
      <c r="CY32">
        <f>AB32</f>
        <v>8.1</v>
      </c>
      <c r="CZ32">
        <f>AF32</f>
        <v>8.1</v>
      </c>
      <c r="DA32">
        <f>AJ32</f>
        <v>1</v>
      </c>
      <c r="DB32">
        <f>ROUND((ROUND(AT32*CZ32,2)*1.25),6)</f>
        <v>1.2124999999999999</v>
      </c>
      <c r="DC32">
        <f>ROUND((ROUND(AT32*AG32,2)*1.25),6)</f>
        <v>0</v>
      </c>
    </row>
    <row r="33" spans="1:107" x14ac:dyDescent="0.25">
      <c r="A33">
        <f>ROW(Source!A55)</f>
        <v>55</v>
      </c>
      <c r="B33">
        <v>67927178</v>
      </c>
      <c r="C33">
        <v>67927557</v>
      </c>
      <c r="D33">
        <v>56871946</v>
      </c>
      <c r="E33">
        <v>1</v>
      </c>
      <c r="F33">
        <v>1</v>
      </c>
      <c r="G33">
        <v>1</v>
      </c>
      <c r="H33">
        <v>3</v>
      </c>
      <c r="I33" t="s">
        <v>758</v>
      </c>
      <c r="J33" t="s">
        <v>759</v>
      </c>
      <c r="K33" t="s">
        <v>760</v>
      </c>
      <c r="L33">
        <v>1348</v>
      </c>
      <c r="N33">
        <v>1009</v>
      </c>
      <c r="O33" t="s">
        <v>721</v>
      </c>
      <c r="P33" t="s">
        <v>721</v>
      </c>
      <c r="Q33">
        <v>1000</v>
      </c>
      <c r="W33">
        <v>0</v>
      </c>
      <c r="X33">
        <v>-1068056325</v>
      </c>
      <c r="Y33">
        <v>1.1E-4</v>
      </c>
      <c r="AA33">
        <v>10362</v>
      </c>
      <c r="AB33">
        <v>0</v>
      </c>
      <c r="AC33">
        <v>0</v>
      </c>
      <c r="AD33">
        <v>0</v>
      </c>
      <c r="AE33">
        <v>10362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1.1E-4</v>
      </c>
      <c r="AU33" t="s">
        <v>6</v>
      </c>
      <c r="AV33">
        <v>0</v>
      </c>
      <c r="AW33">
        <v>2</v>
      </c>
      <c r="AX33">
        <v>67927569</v>
      </c>
      <c r="AY33">
        <v>1</v>
      </c>
      <c r="AZ33">
        <v>0</v>
      </c>
      <c r="BA33">
        <v>44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Y33*Source!I55</f>
        <v>1.1E-4</v>
      </c>
      <c r="CY33">
        <f>AA33</f>
        <v>10362</v>
      </c>
      <c r="CZ33">
        <f>AE33</f>
        <v>10362</v>
      </c>
      <c r="DA33">
        <f>AI33</f>
        <v>1</v>
      </c>
      <c r="DB33">
        <f>ROUND(ROUND(AT33*CZ33,2),6)</f>
        <v>1.1399999999999999</v>
      </c>
      <c r="DC33">
        <f>ROUND(ROUND(AT33*AG33,2),6)</f>
        <v>0</v>
      </c>
    </row>
    <row r="34" spans="1:107" x14ac:dyDescent="0.25">
      <c r="A34">
        <f>ROW(Source!A55)</f>
        <v>55</v>
      </c>
      <c r="B34">
        <v>67927178</v>
      </c>
      <c r="C34">
        <v>67927557</v>
      </c>
      <c r="D34">
        <v>56895612</v>
      </c>
      <c r="E34">
        <v>1</v>
      </c>
      <c r="F34">
        <v>1</v>
      </c>
      <c r="G34">
        <v>1</v>
      </c>
      <c r="H34">
        <v>3</v>
      </c>
      <c r="I34" t="s">
        <v>761</v>
      </c>
      <c r="J34" t="s">
        <v>762</v>
      </c>
      <c r="K34" t="s">
        <v>763</v>
      </c>
      <c r="L34">
        <v>1348</v>
      </c>
      <c r="N34">
        <v>1009</v>
      </c>
      <c r="O34" t="s">
        <v>721</v>
      </c>
      <c r="P34" t="s">
        <v>721</v>
      </c>
      <c r="Q34">
        <v>1000</v>
      </c>
      <c r="W34">
        <v>0</v>
      </c>
      <c r="X34">
        <v>1969538235</v>
      </c>
      <c r="Y34">
        <v>4.2999999999999999E-4</v>
      </c>
      <c r="AA34">
        <v>6508.75</v>
      </c>
      <c r="AB34">
        <v>0</v>
      </c>
      <c r="AC34">
        <v>0</v>
      </c>
      <c r="AD34">
        <v>0</v>
      </c>
      <c r="AE34">
        <v>6508.75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4.2999999999999999E-4</v>
      </c>
      <c r="AU34" t="s">
        <v>6</v>
      </c>
      <c r="AV34">
        <v>0</v>
      </c>
      <c r="AW34">
        <v>2</v>
      </c>
      <c r="AX34">
        <v>67927571</v>
      </c>
      <c r="AY34">
        <v>1</v>
      </c>
      <c r="AZ34">
        <v>0</v>
      </c>
      <c r="BA34">
        <v>46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Y34*Source!I55</f>
        <v>4.2999999999999999E-4</v>
      </c>
      <c r="CY34">
        <f>AA34</f>
        <v>6508.75</v>
      </c>
      <c r="CZ34">
        <f>AE34</f>
        <v>6508.75</v>
      </c>
      <c r="DA34">
        <f>AI34</f>
        <v>1</v>
      </c>
      <c r="DB34">
        <f>ROUND(ROUND(AT34*CZ34,2),6)</f>
        <v>2.8</v>
      </c>
      <c r="DC34">
        <f>ROUND(ROUND(AT34*AG34,2),6)</f>
        <v>0</v>
      </c>
    </row>
    <row r="35" spans="1:107" x14ac:dyDescent="0.25">
      <c r="A35">
        <f>ROW(Source!A55)</f>
        <v>55</v>
      </c>
      <c r="B35">
        <v>67927178</v>
      </c>
      <c r="C35">
        <v>67927557</v>
      </c>
      <c r="D35">
        <v>56918552</v>
      </c>
      <c r="E35">
        <v>1</v>
      </c>
      <c r="F35">
        <v>1</v>
      </c>
      <c r="G35">
        <v>1</v>
      </c>
      <c r="H35">
        <v>3</v>
      </c>
      <c r="I35" t="s">
        <v>140</v>
      </c>
      <c r="J35" t="s">
        <v>142</v>
      </c>
      <c r="K35" t="s">
        <v>141</v>
      </c>
      <c r="L35">
        <v>1354</v>
      </c>
      <c r="N35">
        <v>1010</v>
      </c>
      <c r="O35" t="s">
        <v>80</v>
      </c>
      <c r="P35" t="s">
        <v>80</v>
      </c>
      <c r="Q35">
        <v>1</v>
      </c>
      <c r="W35">
        <v>0</v>
      </c>
      <c r="X35">
        <v>361531756</v>
      </c>
      <c r="Y35">
        <v>1</v>
      </c>
      <c r="AA35">
        <v>160.68</v>
      </c>
      <c r="AB35">
        <v>0</v>
      </c>
      <c r="AC35">
        <v>0</v>
      </c>
      <c r="AD35">
        <v>0</v>
      </c>
      <c r="AE35">
        <v>160.68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6</v>
      </c>
      <c r="AT35">
        <v>1</v>
      </c>
      <c r="AU35" t="s">
        <v>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Y35*Source!I55</f>
        <v>1</v>
      </c>
      <c r="CY35">
        <f>AA35</f>
        <v>160.68</v>
      </c>
      <c r="CZ35">
        <f>AE35</f>
        <v>160.68</v>
      </c>
      <c r="DA35">
        <f>AI35</f>
        <v>1</v>
      </c>
      <c r="DB35">
        <f>ROUND(ROUND(AT35*CZ35,2),6)</f>
        <v>160.68</v>
      </c>
      <c r="DC35">
        <f>ROUND(ROUND(AT35*AG35,2),6)</f>
        <v>0</v>
      </c>
    </row>
    <row r="36" spans="1:107" x14ac:dyDescent="0.25">
      <c r="A36">
        <f>ROW(Source!A57)</f>
        <v>57</v>
      </c>
      <c r="B36">
        <v>67927178</v>
      </c>
      <c r="C36">
        <v>67927574</v>
      </c>
      <c r="D36">
        <v>57139747</v>
      </c>
      <c r="E36">
        <v>1</v>
      </c>
      <c r="F36">
        <v>1</v>
      </c>
      <c r="G36">
        <v>1</v>
      </c>
      <c r="H36">
        <v>1</v>
      </c>
      <c r="I36" t="s">
        <v>753</v>
      </c>
      <c r="J36" t="s">
        <v>6</v>
      </c>
      <c r="K36" t="s">
        <v>754</v>
      </c>
      <c r="L36">
        <v>1191</v>
      </c>
      <c r="N36">
        <v>1013</v>
      </c>
      <c r="O36" t="s">
        <v>708</v>
      </c>
      <c r="P36" t="s">
        <v>708</v>
      </c>
      <c r="Q36">
        <v>1</v>
      </c>
      <c r="W36">
        <v>0</v>
      </c>
      <c r="X36">
        <v>-814890593</v>
      </c>
      <c r="Y36">
        <v>2.4264999999999999</v>
      </c>
      <c r="AA36">
        <v>0</v>
      </c>
      <c r="AB36">
        <v>0</v>
      </c>
      <c r="AC36">
        <v>0</v>
      </c>
      <c r="AD36">
        <v>8.9700000000000006</v>
      </c>
      <c r="AE36">
        <v>0</v>
      </c>
      <c r="AF36">
        <v>0</v>
      </c>
      <c r="AG36">
        <v>0</v>
      </c>
      <c r="AH36">
        <v>8.9700000000000006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2.11</v>
      </c>
      <c r="AU36" t="s">
        <v>22</v>
      </c>
      <c r="AV36">
        <v>1</v>
      </c>
      <c r="AW36">
        <v>2</v>
      </c>
      <c r="AX36">
        <v>67927583</v>
      </c>
      <c r="AY36">
        <v>1</v>
      </c>
      <c r="AZ36">
        <v>0</v>
      </c>
      <c r="BA36">
        <v>48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Y36*Source!I57</f>
        <v>2.4264999999999999</v>
      </c>
      <c r="CY36">
        <f>AD36</f>
        <v>8.9700000000000006</v>
      </c>
      <c r="CZ36">
        <f>AH36</f>
        <v>8.9700000000000006</v>
      </c>
      <c r="DA36">
        <f>AL36</f>
        <v>1</v>
      </c>
      <c r="DB36">
        <f>ROUND((ROUND(AT36*CZ36,2)*1.15),6)</f>
        <v>21.769500000000001</v>
      </c>
      <c r="DC36">
        <f>ROUND((ROUND(AT36*AG36,2)*1.15),6)</f>
        <v>0</v>
      </c>
    </row>
    <row r="37" spans="1:107" x14ac:dyDescent="0.25">
      <c r="A37">
        <f>ROW(Source!A57)</f>
        <v>57</v>
      </c>
      <c r="B37">
        <v>67927178</v>
      </c>
      <c r="C37">
        <v>67927574</v>
      </c>
      <c r="D37">
        <v>57134533</v>
      </c>
      <c r="E37">
        <v>1</v>
      </c>
      <c r="F37">
        <v>1</v>
      </c>
      <c r="G37">
        <v>1</v>
      </c>
      <c r="H37">
        <v>1</v>
      </c>
      <c r="I37" t="s">
        <v>709</v>
      </c>
      <c r="J37" t="s">
        <v>6</v>
      </c>
      <c r="K37" t="s">
        <v>710</v>
      </c>
      <c r="L37">
        <v>1191</v>
      </c>
      <c r="N37">
        <v>1013</v>
      </c>
      <c r="O37" t="s">
        <v>708</v>
      </c>
      <c r="P37" t="s">
        <v>708</v>
      </c>
      <c r="Q37">
        <v>1</v>
      </c>
      <c r="W37">
        <v>0</v>
      </c>
      <c r="X37">
        <v>-1417349443</v>
      </c>
      <c r="Y37">
        <v>0.03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0.03</v>
      </c>
      <c r="AU37" t="s">
        <v>6</v>
      </c>
      <c r="AV37">
        <v>2</v>
      </c>
      <c r="AW37">
        <v>2</v>
      </c>
      <c r="AX37">
        <v>67927584</v>
      </c>
      <c r="AY37">
        <v>1</v>
      </c>
      <c r="AZ37">
        <v>2048</v>
      </c>
      <c r="BA37">
        <v>49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Y37*Source!I57</f>
        <v>0.03</v>
      </c>
      <c r="CY37">
        <f>AD37</f>
        <v>0</v>
      </c>
      <c r="CZ37">
        <f>AH37</f>
        <v>0</v>
      </c>
      <c r="DA37">
        <f>AL37</f>
        <v>1</v>
      </c>
      <c r="DB37">
        <f>ROUND(ROUND(AT37*CZ37,2),6)</f>
        <v>0</v>
      </c>
      <c r="DC37">
        <f>ROUND(ROUND(AT37*AG37,2),6)</f>
        <v>0</v>
      </c>
    </row>
    <row r="38" spans="1:107" x14ac:dyDescent="0.25">
      <c r="A38">
        <f>ROW(Source!A57)</f>
        <v>57</v>
      </c>
      <c r="B38">
        <v>67927178</v>
      </c>
      <c r="C38">
        <v>67927574</v>
      </c>
      <c r="D38">
        <v>56951691</v>
      </c>
      <c r="E38">
        <v>1</v>
      </c>
      <c r="F38">
        <v>1</v>
      </c>
      <c r="G38">
        <v>1</v>
      </c>
      <c r="H38">
        <v>2</v>
      </c>
      <c r="I38" t="s">
        <v>764</v>
      </c>
      <c r="J38" t="s">
        <v>765</v>
      </c>
      <c r="K38" t="s">
        <v>766</v>
      </c>
      <c r="L38">
        <v>1368</v>
      </c>
      <c r="N38">
        <v>1011</v>
      </c>
      <c r="O38" t="s">
        <v>714</v>
      </c>
      <c r="P38" t="s">
        <v>714</v>
      </c>
      <c r="Q38">
        <v>1</v>
      </c>
      <c r="W38">
        <v>0</v>
      </c>
      <c r="X38">
        <v>-1718674368</v>
      </c>
      <c r="Y38">
        <v>1.2500000000000001E-2</v>
      </c>
      <c r="AA38">
        <v>0</v>
      </c>
      <c r="AB38">
        <v>111.99</v>
      </c>
      <c r="AC38">
        <v>13.5</v>
      </c>
      <c r="AD38">
        <v>0</v>
      </c>
      <c r="AE38">
        <v>0</v>
      </c>
      <c r="AF38">
        <v>111.99</v>
      </c>
      <c r="AG38">
        <v>13.5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0.01</v>
      </c>
      <c r="AU38" t="s">
        <v>21</v>
      </c>
      <c r="AV38">
        <v>0</v>
      </c>
      <c r="AW38">
        <v>2</v>
      </c>
      <c r="AX38">
        <v>67927585</v>
      </c>
      <c r="AY38">
        <v>1</v>
      </c>
      <c r="AZ38">
        <v>0</v>
      </c>
      <c r="BA38">
        <v>50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Y38*Source!I57</f>
        <v>1.2500000000000001E-2</v>
      </c>
      <c r="CY38">
        <f>AB38</f>
        <v>111.99</v>
      </c>
      <c r="CZ38">
        <f>AF38</f>
        <v>111.99</v>
      </c>
      <c r="DA38">
        <f>AJ38</f>
        <v>1</v>
      </c>
      <c r="DB38">
        <f>ROUND((ROUND(AT38*CZ38,2)*1.25),6)</f>
        <v>1.4</v>
      </c>
      <c r="DC38">
        <f>ROUND((ROUND(AT38*AG38,2)*1.25),6)</f>
        <v>0.17499999999999999</v>
      </c>
    </row>
    <row r="39" spans="1:107" x14ac:dyDescent="0.25">
      <c r="A39">
        <f>ROW(Source!A57)</f>
        <v>57</v>
      </c>
      <c r="B39">
        <v>67927178</v>
      </c>
      <c r="C39">
        <v>67927574</v>
      </c>
      <c r="D39">
        <v>56953077</v>
      </c>
      <c r="E39">
        <v>1</v>
      </c>
      <c r="F39">
        <v>1</v>
      </c>
      <c r="G39">
        <v>1</v>
      </c>
      <c r="H39">
        <v>2</v>
      </c>
      <c r="I39" t="s">
        <v>711</v>
      </c>
      <c r="J39" t="s">
        <v>712</v>
      </c>
      <c r="K39" t="s">
        <v>713</v>
      </c>
      <c r="L39">
        <v>1368</v>
      </c>
      <c r="N39">
        <v>1011</v>
      </c>
      <c r="O39" t="s">
        <v>714</v>
      </c>
      <c r="P39" t="s">
        <v>714</v>
      </c>
      <c r="Q39">
        <v>1</v>
      </c>
      <c r="W39">
        <v>0</v>
      </c>
      <c r="X39">
        <v>1372534845</v>
      </c>
      <c r="Y39">
        <v>2.5000000000000001E-2</v>
      </c>
      <c r="AA39">
        <v>0</v>
      </c>
      <c r="AB39">
        <v>65.709999999999994</v>
      </c>
      <c r="AC39">
        <v>11.6</v>
      </c>
      <c r="AD39">
        <v>0</v>
      </c>
      <c r="AE39">
        <v>0</v>
      </c>
      <c r="AF39">
        <v>65.709999999999994</v>
      </c>
      <c r="AG39">
        <v>11.6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0.02</v>
      </c>
      <c r="AU39" t="s">
        <v>21</v>
      </c>
      <c r="AV39">
        <v>0</v>
      </c>
      <c r="AW39">
        <v>2</v>
      </c>
      <c r="AX39">
        <v>67927586</v>
      </c>
      <c r="AY39">
        <v>1</v>
      </c>
      <c r="AZ39">
        <v>0</v>
      </c>
      <c r="BA39">
        <v>51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Y39*Source!I57</f>
        <v>2.5000000000000001E-2</v>
      </c>
      <c r="CY39">
        <f>AB39</f>
        <v>65.709999999999994</v>
      </c>
      <c r="CZ39">
        <f>AF39</f>
        <v>65.709999999999994</v>
      </c>
      <c r="DA39">
        <f>AJ39</f>
        <v>1</v>
      </c>
      <c r="DB39">
        <f>ROUND((ROUND(AT39*CZ39,2)*1.25),6)</f>
        <v>1.6375</v>
      </c>
      <c r="DC39">
        <f>ROUND((ROUND(AT39*AG39,2)*1.25),6)</f>
        <v>0.28749999999999998</v>
      </c>
    </row>
    <row r="40" spans="1:107" x14ac:dyDescent="0.25">
      <c r="A40">
        <f>ROW(Source!A57)</f>
        <v>57</v>
      </c>
      <c r="B40">
        <v>67927178</v>
      </c>
      <c r="C40">
        <v>67927574</v>
      </c>
      <c r="D40">
        <v>56953381</v>
      </c>
      <c r="E40">
        <v>1</v>
      </c>
      <c r="F40">
        <v>1</v>
      </c>
      <c r="G40">
        <v>1</v>
      </c>
      <c r="H40">
        <v>2</v>
      </c>
      <c r="I40" t="s">
        <v>755</v>
      </c>
      <c r="J40" t="s">
        <v>756</v>
      </c>
      <c r="K40" t="s">
        <v>757</v>
      </c>
      <c r="L40">
        <v>1368</v>
      </c>
      <c r="N40">
        <v>1011</v>
      </c>
      <c r="O40" t="s">
        <v>714</v>
      </c>
      <c r="P40" t="s">
        <v>714</v>
      </c>
      <c r="Q40">
        <v>1</v>
      </c>
      <c r="W40">
        <v>0</v>
      </c>
      <c r="X40">
        <v>-353815937</v>
      </c>
      <c r="Y40">
        <v>0.15</v>
      </c>
      <c r="AA40">
        <v>0</v>
      </c>
      <c r="AB40">
        <v>8.1</v>
      </c>
      <c r="AC40">
        <v>0</v>
      </c>
      <c r="AD40">
        <v>0</v>
      </c>
      <c r="AE40">
        <v>0</v>
      </c>
      <c r="AF40">
        <v>8.1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0.12</v>
      </c>
      <c r="AU40" t="s">
        <v>21</v>
      </c>
      <c r="AV40">
        <v>0</v>
      </c>
      <c r="AW40">
        <v>2</v>
      </c>
      <c r="AX40">
        <v>67927587</v>
      </c>
      <c r="AY40">
        <v>1</v>
      </c>
      <c r="AZ40">
        <v>0</v>
      </c>
      <c r="BA40">
        <v>52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Y40*Source!I57</f>
        <v>0.15</v>
      </c>
      <c r="CY40">
        <f>AB40</f>
        <v>8.1</v>
      </c>
      <c r="CZ40">
        <f>AF40</f>
        <v>8.1</v>
      </c>
      <c r="DA40">
        <f>AJ40</f>
        <v>1</v>
      </c>
      <c r="DB40">
        <f>ROUND((ROUND(AT40*CZ40,2)*1.25),6)</f>
        <v>1.2124999999999999</v>
      </c>
      <c r="DC40">
        <f>ROUND((ROUND(AT40*AG40,2)*1.25),6)</f>
        <v>0</v>
      </c>
    </row>
    <row r="41" spans="1:107" x14ac:dyDescent="0.25">
      <c r="A41">
        <f>ROW(Source!A57)</f>
        <v>57</v>
      </c>
      <c r="B41">
        <v>67927178</v>
      </c>
      <c r="C41">
        <v>67927574</v>
      </c>
      <c r="D41">
        <v>56871946</v>
      </c>
      <c r="E41">
        <v>1</v>
      </c>
      <c r="F41">
        <v>1</v>
      </c>
      <c r="G41">
        <v>1</v>
      </c>
      <c r="H41">
        <v>3</v>
      </c>
      <c r="I41" t="s">
        <v>758</v>
      </c>
      <c r="J41" t="s">
        <v>759</v>
      </c>
      <c r="K41" t="s">
        <v>760</v>
      </c>
      <c r="L41">
        <v>1348</v>
      </c>
      <c r="N41">
        <v>1009</v>
      </c>
      <c r="O41" t="s">
        <v>721</v>
      </c>
      <c r="P41" t="s">
        <v>721</v>
      </c>
      <c r="Q41">
        <v>1000</v>
      </c>
      <c r="W41">
        <v>0</v>
      </c>
      <c r="X41">
        <v>-1068056325</v>
      </c>
      <c r="Y41">
        <v>1.6000000000000001E-4</v>
      </c>
      <c r="AA41">
        <v>10362</v>
      </c>
      <c r="AB41">
        <v>0</v>
      </c>
      <c r="AC41">
        <v>0</v>
      </c>
      <c r="AD41">
        <v>0</v>
      </c>
      <c r="AE41">
        <v>10362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1.6000000000000001E-4</v>
      </c>
      <c r="AU41" t="s">
        <v>6</v>
      </c>
      <c r="AV41">
        <v>0</v>
      </c>
      <c r="AW41">
        <v>2</v>
      </c>
      <c r="AX41">
        <v>67927588</v>
      </c>
      <c r="AY41">
        <v>1</v>
      </c>
      <c r="AZ41">
        <v>0</v>
      </c>
      <c r="BA41">
        <v>53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Y41*Source!I57</f>
        <v>1.6000000000000001E-4</v>
      </c>
      <c r="CY41">
        <f>AA41</f>
        <v>10362</v>
      </c>
      <c r="CZ41">
        <f>AE41</f>
        <v>10362</v>
      </c>
      <c r="DA41">
        <f>AI41</f>
        <v>1</v>
      </c>
      <c r="DB41">
        <f>ROUND(ROUND(AT41*CZ41,2),6)</f>
        <v>1.66</v>
      </c>
      <c r="DC41">
        <f>ROUND(ROUND(AT41*AG41,2),6)</f>
        <v>0</v>
      </c>
    </row>
    <row r="42" spans="1:107" x14ac:dyDescent="0.25">
      <c r="A42">
        <f>ROW(Source!A57)</f>
        <v>57</v>
      </c>
      <c r="B42">
        <v>67927178</v>
      </c>
      <c r="C42">
        <v>67927574</v>
      </c>
      <c r="D42">
        <v>56873288</v>
      </c>
      <c r="E42">
        <v>1</v>
      </c>
      <c r="F42">
        <v>1</v>
      </c>
      <c r="G42">
        <v>1</v>
      </c>
      <c r="H42">
        <v>3</v>
      </c>
      <c r="I42" t="s">
        <v>767</v>
      </c>
      <c r="J42" t="s">
        <v>768</v>
      </c>
      <c r="K42" t="s">
        <v>769</v>
      </c>
      <c r="L42">
        <v>1348</v>
      </c>
      <c r="N42">
        <v>1009</v>
      </c>
      <c r="O42" t="s">
        <v>721</v>
      </c>
      <c r="P42" t="s">
        <v>721</v>
      </c>
      <c r="Q42">
        <v>1000</v>
      </c>
      <c r="W42">
        <v>0</v>
      </c>
      <c r="X42">
        <v>-437906794</v>
      </c>
      <c r="Y42">
        <v>5.9999999999999995E-4</v>
      </c>
      <c r="AA42">
        <v>9040.01</v>
      </c>
      <c r="AB42">
        <v>0</v>
      </c>
      <c r="AC42">
        <v>0</v>
      </c>
      <c r="AD42">
        <v>0</v>
      </c>
      <c r="AE42">
        <v>9040.01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5.9999999999999995E-4</v>
      </c>
      <c r="AU42" t="s">
        <v>6</v>
      </c>
      <c r="AV42">
        <v>0</v>
      </c>
      <c r="AW42">
        <v>2</v>
      </c>
      <c r="AX42">
        <v>67927589</v>
      </c>
      <c r="AY42">
        <v>1</v>
      </c>
      <c r="AZ42">
        <v>0</v>
      </c>
      <c r="BA42">
        <v>54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Y42*Source!I57</f>
        <v>5.9999999999999995E-4</v>
      </c>
      <c r="CY42">
        <f>AA42</f>
        <v>9040.01</v>
      </c>
      <c r="CZ42">
        <f>AE42</f>
        <v>9040.01</v>
      </c>
      <c r="DA42">
        <f>AI42</f>
        <v>1</v>
      </c>
      <c r="DB42">
        <f>ROUND(ROUND(AT42*CZ42,2),6)</f>
        <v>5.42</v>
      </c>
      <c r="DC42">
        <f>ROUND(ROUND(AT42*AG42,2),6)</f>
        <v>0</v>
      </c>
    </row>
    <row r="43" spans="1:107" x14ac:dyDescent="0.25">
      <c r="A43">
        <f>ROW(Source!A57)</f>
        <v>57</v>
      </c>
      <c r="B43">
        <v>67927178</v>
      </c>
      <c r="C43">
        <v>67927574</v>
      </c>
      <c r="D43">
        <v>56895612</v>
      </c>
      <c r="E43">
        <v>1</v>
      </c>
      <c r="F43">
        <v>1</v>
      </c>
      <c r="G43">
        <v>1</v>
      </c>
      <c r="H43">
        <v>3</v>
      </c>
      <c r="I43" t="s">
        <v>761</v>
      </c>
      <c r="J43" t="s">
        <v>762</v>
      </c>
      <c r="K43" t="s">
        <v>763</v>
      </c>
      <c r="L43">
        <v>1348</v>
      </c>
      <c r="N43">
        <v>1009</v>
      </c>
      <c r="O43" t="s">
        <v>721</v>
      </c>
      <c r="P43" t="s">
        <v>721</v>
      </c>
      <c r="Q43">
        <v>1000</v>
      </c>
      <c r="W43">
        <v>0</v>
      </c>
      <c r="X43">
        <v>1969538235</v>
      </c>
      <c r="Y43">
        <v>6.4000000000000005E-4</v>
      </c>
      <c r="AA43">
        <v>6508.75</v>
      </c>
      <c r="AB43">
        <v>0</v>
      </c>
      <c r="AC43">
        <v>0</v>
      </c>
      <c r="AD43">
        <v>0</v>
      </c>
      <c r="AE43">
        <v>6508.75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6.4000000000000005E-4</v>
      </c>
      <c r="AU43" t="s">
        <v>6</v>
      </c>
      <c r="AV43">
        <v>0</v>
      </c>
      <c r="AW43">
        <v>2</v>
      </c>
      <c r="AX43">
        <v>67927591</v>
      </c>
      <c r="AY43">
        <v>1</v>
      </c>
      <c r="AZ43">
        <v>0</v>
      </c>
      <c r="BA43">
        <v>56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Y43*Source!I57</f>
        <v>6.4000000000000005E-4</v>
      </c>
      <c r="CY43">
        <f>AA43</f>
        <v>6508.75</v>
      </c>
      <c r="CZ43">
        <f>AE43</f>
        <v>6508.75</v>
      </c>
      <c r="DA43">
        <f>AI43</f>
        <v>1</v>
      </c>
      <c r="DB43">
        <f>ROUND(ROUND(AT43*CZ43,2),6)</f>
        <v>4.17</v>
      </c>
      <c r="DC43">
        <f>ROUND(ROUND(AT43*AG43,2),6)</f>
        <v>0</v>
      </c>
    </row>
    <row r="44" spans="1:107" x14ac:dyDescent="0.25">
      <c r="A44">
        <f>ROW(Source!A60)</f>
        <v>60</v>
      </c>
      <c r="B44">
        <v>67927178</v>
      </c>
      <c r="C44">
        <v>67927595</v>
      </c>
      <c r="D44">
        <v>57151880</v>
      </c>
      <c r="E44">
        <v>1</v>
      </c>
      <c r="F44">
        <v>1</v>
      </c>
      <c r="G44">
        <v>1</v>
      </c>
      <c r="H44">
        <v>1</v>
      </c>
      <c r="I44" t="s">
        <v>770</v>
      </c>
      <c r="J44" t="s">
        <v>6</v>
      </c>
      <c r="K44" t="s">
        <v>771</v>
      </c>
      <c r="L44">
        <v>1191</v>
      </c>
      <c r="N44">
        <v>1013</v>
      </c>
      <c r="O44" t="s">
        <v>708</v>
      </c>
      <c r="P44" t="s">
        <v>708</v>
      </c>
      <c r="Q44">
        <v>1</v>
      </c>
      <c r="W44">
        <v>0</v>
      </c>
      <c r="X44">
        <v>-2143564933</v>
      </c>
      <c r="Y44">
        <v>69.954499999999996</v>
      </c>
      <c r="AA44">
        <v>0</v>
      </c>
      <c r="AB44">
        <v>0</v>
      </c>
      <c r="AC44">
        <v>0</v>
      </c>
      <c r="AD44">
        <v>9.76</v>
      </c>
      <c r="AE44">
        <v>0</v>
      </c>
      <c r="AF44">
        <v>0</v>
      </c>
      <c r="AG44">
        <v>0</v>
      </c>
      <c r="AH44">
        <v>9.76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60.83</v>
      </c>
      <c r="AU44" t="s">
        <v>22</v>
      </c>
      <c r="AV44">
        <v>1</v>
      </c>
      <c r="AW44">
        <v>2</v>
      </c>
      <c r="AX44">
        <v>67927608</v>
      </c>
      <c r="AY44">
        <v>1</v>
      </c>
      <c r="AZ44">
        <v>0</v>
      </c>
      <c r="BA44">
        <v>58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Y44*Source!I60</f>
        <v>2.7981799999999999</v>
      </c>
      <c r="CY44">
        <f>AD44</f>
        <v>9.76</v>
      </c>
      <c r="CZ44">
        <f>AH44</f>
        <v>9.76</v>
      </c>
      <c r="DA44">
        <f>AL44</f>
        <v>1</v>
      </c>
      <c r="DB44">
        <f>ROUND((ROUND(AT44*CZ44,2)*1.15),6)</f>
        <v>682.755</v>
      </c>
      <c r="DC44">
        <f>ROUND((ROUND(AT44*AG44,2)*1.15),6)</f>
        <v>0</v>
      </c>
    </row>
    <row r="45" spans="1:107" x14ac:dyDescent="0.25">
      <c r="A45">
        <f>ROW(Source!A60)</f>
        <v>60</v>
      </c>
      <c r="B45">
        <v>67927178</v>
      </c>
      <c r="C45">
        <v>67927595</v>
      </c>
      <c r="D45">
        <v>57134533</v>
      </c>
      <c r="E45">
        <v>1</v>
      </c>
      <c r="F45">
        <v>1</v>
      </c>
      <c r="G45">
        <v>1</v>
      </c>
      <c r="H45">
        <v>1</v>
      </c>
      <c r="I45" t="s">
        <v>709</v>
      </c>
      <c r="J45" t="s">
        <v>6</v>
      </c>
      <c r="K45" t="s">
        <v>710</v>
      </c>
      <c r="L45">
        <v>1191</v>
      </c>
      <c r="N45">
        <v>1013</v>
      </c>
      <c r="O45" t="s">
        <v>708</v>
      </c>
      <c r="P45" t="s">
        <v>708</v>
      </c>
      <c r="Q45">
        <v>1</v>
      </c>
      <c r="W45">
        <v>0</v>
      </c>
      <c r="X45">
        <v>-1417349443</v>
      </c>
      <c r="Y45">
        <v>1.06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1.06</v>
      </c>
      <c r="AU45" t="s">
        <v>6</v>
      </c>
      <c r="AV45">
        <v>2</v>
      </c>
      <c r="AW45">
        <v>2</v>
      </c>
      <c r="AX45">
        <v>67927609</v>
      </c>
      <c r="AY45">
        <v>1</v>
      </c>
      <c r="AZ45">
        <v>2048</v>
      </c>
      <c r="BA45">
        <v>59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Y45*Source!I60</f>
        <v>4.24E-2</v>
      </c>
      <c r="CY45">
        <f>AD45</f>
        <v>0</v>
      </c>
      <c r="CZ45">
        <f>AH45</f>
        <v>0</v>
      </c>
      <c r="DA45">
        <f>AL45</f>
        <v>1</v>
      </c>
      <c r="DB45">
        <f>ROUND(ROUND(AT45*CZ45,2),6)</f>
        <v>0</v>
      </c>
      <c r="DC45">
        <f>ROUND(ROUND(AT45*AG45,2),6)</f>
        <v>0</v>
      </c>
    </row>
    <row r="46" spans="1:107" x14ac:dyDescent="0.25">
      <c r="A46">
        <f>ROW(Source!A60)</f>
        <v>60</v>
      </c>
      <c r="B46">
        <v>67927178</v>
      </c>
      <c r="C46">
        <v>67927595</v>
      </c>
      <c r="D46">
        <v>56951589</v>
      </c>
      <c r="E46">
        <v>1</v>
      </c>
      <c r="F46">
        <v>1</v>
      </c>
      <c r="G46">
        <v>1</v>
      </c>
      <c r="H46">
        <v>2</v>
      </c>
      <c r="I46" t="s">
        <v>733</v>
      </c>
      <c r="J46" t="s">
        <v>734</v>
      </c>
      <c r="K46" t="s">
        <v>735</v>
      </c>
      <c r="L46">
        <v>1368</v>
      </c>
      <c r="N46">
        <v>1011</v>
      </c>
      <c r="O46" t="s">
        <v>714</v>
      </c>
      <c r="P46" t="s">
        <v>714</v>
      </c>
      <c r="Q46">
        <v>1</v>
      </c>
      <c r="W46">
        <v>0</v>
      </c>
      <c r="X46">
        <v>-1460065968</v>
      </c>
      <c r="Y46">
        <v>0.15</v>
      </c>
      <c r="AA46">
        <v>0</v>
      </c>
      <c r="AB46">
        <v>86.4</v>
      </c>
      <c r="AC46">
        <v>13.5</v>
      </c>
      <c r="AD46">
        <v>0</v>
      </c>
      <c r="AE46">
        <v>0</v>
      </c>
      <c r="AF46">
        <v>86.4</v>
      </c>
      <c r="AG46">
        <v>13.5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0.12</v>
      </c>
      <c r="AU46" t="s">
        <v>21</v>
      </c>
      <c r="AV46">
        <v>0</v>
      </c>
      <c r="AW46">
        <v>2</v>
      </c>
      <c r="AX46">
        <v>67927610</v>
      </c>
      <c r="AY46">
        <v>1</v>
      </c>
      <c r="AZ46">
        <v>0</v>
      </c>
      <c r="BA46">
        <v>60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Y46*Source!I60</f>
        <v>6.0000000000000001E-3</v>
      </c>
      <c r="CY46">
        <f>AB46</f>
        <v>86.4</v>
      </c>
      <c r="CZ46">
        <f>AF46</f>
        <v>86.4</v>
      </c>
      <c r="DA46">
        <f>AJ46</f>
        <v>1</v>
      </c>
      <c r="DB46">
        <f>ROUND((ROUND(AT46*CZ46,2)*1.25),6)</f>
        <v>12.9625</v>
      </c>
      <c r="DC46">
        <f>ROUND((ROUND(AT46*AG46,2)*1.25),6)</f>
        <v>2.0249999999999999</v>
      </c>
    </row>
    <row r="47" spans="1:107" x14ac:dyDescent="0.25">
      <c r="A47">
        <f>ROW(Source!A60)</f>
        <v>60</v>
      </c>
      <c r="B47">
        <v>67927178</v>
      </c>
      <c r="C47">
        <v>67927595</v>
      </c>
      <c r="D47">
        <v>56951691</v>
      </c>
      <c r="E47">
        <v>1</v>
      </c>
      <c r="F47">
        <v>1</v>
      </c>
      <c r="G47">
        <v>1</v>
      </c>
      <c r="H47">
        <v>2</v>
      </c>
      <c r="I47" t="s">
        <v>764</v>
      </c>
      <c r="J47" t="s">
        <v>765</v>
      </c>
      <c r="K47" t="s">
        <v>766</v>
      </c>
      <c r="L47">
        <v>1368</v>
      </c>
      <c r="N47">
        <v>1011</v>
      </c>
      <c r="O47" t="s">
        <v>714</v>
      </c>
      <c r="P47" t="s">
        <v>714</v>
      </c>
      <c r="Q47">
        <v>1</v>
      </c>
      <c r="W47">
        <v>0</v>
      </c>
      <c r="X47">
        <v>-1718674368</v>
      </c>
      <c r="Y47">
        <v>8.7500000000000008E-2</v>
      </c>
      <c r="AA47">
        <v>0</v>
      </c>
      <c r="AB47">
        <v>111.99</v>
      </c>
      <c r="AC47">
        <v>13.5</v>
      </c>
      <c r="AD47">
        <v>0</v>
      </c>
      <c r="AE47">
        <v>0</v>
      </c>
      <c r="AF47">
        <v>111.99</v>
      </c>
      <c r="AG47">
        <v>13.5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7.0000000000000007E-2</v>
      </c>
      <c r="AU47" t="s">
        <v>21</v>
      </c>
      <c r="AV47">
        <v>0</v>
      </c>
      <c r="AW47">
        <v>2</v>
      </c>
      <c r="AX47">
        <v>67927611</v>
      </c>
      <c r="AY47">
        <v>1</v>
      </c>
      <c r="AZ47">
        <v>0</v>
      </c>
      <c r="BA47">
        <v>61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Y47*Source!I60</f>
        <v>3.5000000000000005E-3</v>
      </c>
      <c r="CY47">
        <f>AB47</f>
        <v>111.99</v>
      </c>
      <c r="CZ47">
        <f>AF47</f>
        <v>111.99</v>
      </c>
      <c r="DA47">
        <f>AJ47</f>
        <v>1</v>
      </c>
      <c r="DB47">
        <f>ROUND((ROUND(AT47*CZ47,2)*1.25),6)</f>
        <v>9.8000000000000007</v>
      </c>
      <c r="DC47">
        <f>ROUND((ROUND(AT47*AG47,2)*1.25),6)</f>
        <v>1.1875</v>
      </c>
    </row>
    <row r="48" spans="1:107" x14ac:dyDescent="0.25">
      <c r="A48">
        <f>ROW(Source!A60)</f>
        <v>60</v>
      </c>
      <c r="B48">
        <v>67927178</v>
      </c>
      <c r="C48">
        <v>67927595</v>
      </c>
      <c r="D48">
        <v>56953077</v>
      </c>
      <c r="E48">
        <v>1</v>
      </c>
      <c r="F48">
        <v>1</v>
      </c>
      <c r="G48">
        <v>1</v>
      </c>
      <c r="H48">
        <v>2</v>
      </c>
      <c r="I48" t="s">
        <v>711</v>
      </c>
      <c r="J48" t="s">
        <v>712</v>
      </c>
      <c r="K48" t="s">
        <v>713</v>
      </c>
      <c r="L48">
        <v>1368</v>
      </c>
      <c r="N48">
        <v>1011</v>
      </c>
      <c r="O48" t="s">
        <v>714</v>
      </c>
      <c r="P48" t="s">
        <v>714</v>
      </c>
      <c r="Q48">
        <v>1</v>
      </c>
      <c r="W48">
        <v>0</v>
      </c>
      <c r="X48">
        <v>1372534845</v>
      </c>
      <c r="Y48">
        <v>1.0874999999999999</v>
      </c>
      <c r="AA48">
        <v>0</v>
      </c>
      <c r="AB48">
        <v>65.709999999999994</v>
      </c>
      <c r="AC48">
        <v>11.6</v>
      </c>
      <c r="AD48">
        <v>0</v>
      </c>
      <c r="AE48">
        <v>0</v>
      </c>
      <c r="AF48">
        <v>65.709999999999994</v>
      </c>
      <c r="AG48">
        <v>11.6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0.87</v>
      </c>
      <c r="AU48" t="s">
        <v>21</v>
      </c>
      <c r="AV48">
        <v>0</v>
      </c>
      <c r="AW48">
        <v>2</v>
      </c>
      <c r="AX48">
        <v>67927612</v>
      </c>
      <c r="AY48">
        <v>1</v>
      </c>
      <c r="AZ48">
        <v>0</v>
      </c>
      <c r="BA48">
        <v>62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Y48*Source!I60</f>
        <v>4.3499999999999997E-2</v>
      </c>
      <c r="CY48">
        <f>AB48</f>
        <v>65.709999999999994</v>
      </c>
      <c r="CZ48">
        <f>AF48</f>
        <v>65.709999999999994</v>
      </c>
      <c r="DA48">
        <f>AJ48</f>
        <v>1</v>
      </c>
      <c r="DB48">
        <f>ROUND((ROUND(AT48*CZ48,2)*1.25),6)</f>
        <v>71.462500000000006</v>
      </c>
      <c r="DC48">
        <f>ROUND((ROUND(AT48*AG48,2)*1.25),6)</f>
        <v>12.612500000000001</v>
      </c>
    </row>
    <row r="49" spans="1:107" x14ac:dyDescent="0.25">
      <c r="A49">
        <f>ROW(Source!A60)</f>
        <v>60</v>
      </c>
      <c r="B49">
        <v>67927178</v>
      </c>
      <c r="C49">
        <v>67927595</v>
      </c>
      <c r="D49">
        <v>56953312</v>
      </c>
      <c r="E49">
        <v>1</v>
      </c>
      <c r="F49">
        <v>1</v>
      </c>
      <c r="G49">
        <v>1</v>
      </c>
      <c r="H49">
        <v>2</v>
      </c>
      <c r="I49" t="s">
        <v>772</v>
      </c>
      <c r="J49" t="s">
        <v>773</v>
      </c>
      <c r="K49" t="s">
        <v>774</v>
      </c>
      <c r="L49">
        <v>1368</v>
      </c>
      <c r="N49">
        <v>1011</v>
      </c>
      <c r="O49" t="s">
        <v>714</v>
      </c>
      <c r="P49" t="s">
        <v>714</v>
      </c>
      <c r="Q49">
        <v>1</v>
      </c>
      <c r="W49">
        <v>0</v>
      </c>
      <c r="X49">
        <v>792402865</v>
      </c>
      <c r="Y49">
        <v>23.05</v>
      </c>
      <c r="AA49">
        <v>0</v>
      </c>
      <c r="AB49">
        <v>1.2</v>
      </c>
      <c r="AC49">
        <v>0</v>
      </c>
      <c r="AD49">
        <v>0</v>
      </c>
      <c r="AE49">
        <v>0</v>
      </c>
      <c r="AF49">
        <v>1.2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18.440000000000001</v>
      </c>
      <c r="AU49" t="s">
        <v>21</v>
      </c>
      <c r="AV49">
        <v>0</v>
      </c>
      <c r="AW49">
        <v>2</v>
      </c>
      <c r="AX49">
        <v>67927613</v>
      </c>
      <c r="AY49">
        <v>1</v>
      </c>
      <c r="AZ49">
        <v>0</v>
      </c>
      <c r="BA49">
        <v>63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Y49*Source!I60</f>
        <v>0.92200000000000004</v>
      </c>
      <c r="CY49">
        <f>AB49</f>
        <v>1.2</v>
      </c>
      <c r="CZ49">
        <f>AF49</f>
        <v>1.2</v>
      </c>
      <c r="DA49">
        <f>AJ49</f>
        <v>1</v>
      </c>
      <c r="DB49">
        <f>ROUND((ROUND(AT49*CZ49,2)*1.25),6)</f>
        <v>27.662500000000001</v>
      </c>
      <c r="DC49">
        <f>ROUND((ROUND(AT49*AG49,2)*1.25),6)</f>
        <v>0</v>
      </c>
    </row>
    <row r="50" spans="1:107" x14ac:dyDescent="0.25">
      <c r="A50">
        <f>ROW(Source!A60)</f>
        <v>60</v>
      </c>
      <c r="B50">
        <v>67927178</v>
      </c>
      <c r="C50">
        <v>67927595</v>
      </c>
      <c r="D50">
        <v>56868736</v>
      </c>
      <c r="E50">
        <v>1</v>
      </c>
      <c r="F50">
        <v>1</v>
      </c>
      <c r="G50">
        <v>1</v>
      </c>
      <c r="H50">
        <v>3</v>
      </c>
      <c r="I50" t="s">
        <v>775</v>
      </c>
      <c r="J50" t="s">
        <v>776</v>
      </c>
      <c r="K50" t="s">
        <v>777</v>
      </c>
      <c r="L50">
        <v>1339</v>
      </c>
      <c r="N50">
        <v>1007</v>
      </c>
      <c r="O50" t="s">
        <v>161</v>
      </c>
      <c r="P50" t="s">
        <v>161</v>
      </c>
      <c r="Q50">
        <v>1</v>
      </c>
      <c r="W50">
        <v>0</v>
      </c>
      <c r="X50">
        <v>1706747518</v>
      </c>
      <c r="Y50">
        <v>0.32</v>
      </c>
      <c r="AA50">
        <v>38.51</v>
      </c>
      <c r="AB50">
        <v>0</v>
      </c>
      <c r="AC50">
        <v>0</v>
      </c>
      <c r="AD50">
        <v>0</v>
      </c>
      <c r="AE50">
        <v>38.51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0.32</v>
      </c>
      <c r="AU50" t="s">
        <v>6</v>
      </c>
      <c r="AV50">
        <v>0</v>
      </c>
      <c r="AW50">
        <v>2</v>
      </c>
      <c r="AX50">
        <v>67927614</v>
      </c>
      <c r="AY50">
        <v>1</v>
      </c>
      <c r="AZ50">
        <v>0</v>
      </c>
      <c r="BA50">
        <v>64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Y50*Source!I60</f>
        <v>1.2800000000000001E-2</v>
      </c>
      <c r="CY50">
        <f t="shared" ref="CY50:CY55" si="0">AA50</f>
        <v>38.51</v>
      </c>
      <c r="CZ50">
        <f t="shared" ref="CZ50:CZ55" si="1">AE50</f>
        <v>38.51</v>
      </c>
      <c r="DA50">
        <f t="shared" ref="DA50:DA55" si="2">AI50</f>
        <v>1</v>
      </c>
      <c r="DB50">
        <f t="shared" ref="DB50:DB55" si="3">ROUND(ROUND(AT50*CZ50,2),6)</f>
        <v>12.32</v>
      </c>
      <c r="DC50">
        <f t="shared" ref="DC50:DC55" si="4">ROUND(ROUND(AT50*AG50,2),6)</f>
        <v>0</v>
      </c>
    </row>
    <row r="51" spans="1:107" x14ac:dyDescent="0.25">
      <c r="A51">
        <f>ROW(Source!A60)</f>
        <v>60</v>
      </c>
      <c r="B51">
        <v>67927178</v>
      </c>
      <c r="C51">
        <v>67927595</v>
      </c>
      <c r="D51">
        <v>56868755</v>
      </c>
      <c r="E51">
        <v>1</v>
      </c>
      <c r="F51">
        <v>1</v>
      </c>
      <c r="G51">
        <v>1</v>
      </c>
      <c r="H51">
        <v>3</v>
      </c>
      <c r="I51" t="s">
        <v>778</v>
      </c>
      <c r="J51" t="s">
        <v>779</v>
      </c>
      <c r="K51" t="s">
        <v>780</v>
      </c>
      <c r="L51">
        <v>1339</v>
      </c>
      <c r="N51">
        <v>1007</v>
      </c>
      <c r="O51" t="s">
        <v>161</v>
      </c>
      <c r="P51" t="s">
        <v>161</v>
      </c>
      <c r="Q51">
        <v>1</v>
      </c>
      <c r="W51">
        <v>0</v>
      </c>
      <c r="X51">
        <v>1262771840</v>
      </c>
      <c r="Y51">
        <v>0.35</v>
      </c>
      <c r="AA51">
        <v>6.22</v>
      </c>
      <c r="AB51">
        <v>0</v>
      </c>
      <c r="AC51">
        <v>0</v>
      </c>
      <c r="AD51">
        <v>0</v>
      </c>
      <c r="AE51">
        <v>6.22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0.35</v>
      </c>
      <c r="AU51" t="s">
        <v>6</v>
      </c>
      <c r="AV51">
        <v>0</v>
      </c>
      <c r="AW51">
        <v>2</v>
      </c>
      <c r="AX51">
        <v>67927615</v>
      </c>
      <c r="AY51">
        <v>1</v>
      </c>
      <c r="AZ51">
        <v>0</v>
      </c>
      <c r="BA51">
        <v>65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Y51*Source!I60</f>
        <v>1.3999999999999999E-2</v>
      </c>
      <c r="CY51">
        <f t="shared" si="0"/>
        <v>6.22</v>
      </c>
      <c r="CZ51">
        <f t="shared" si="1"/>
        <v>6.22</v>
      </c>
      <c r="DA51">
        <f t="shared" si="2"/>
        <v>1</v>
      </c>
      <c r="DB51">
        <f t="shared" si="3"/>
        <v>2.1800000000000002</v>
      </c>
      <c r="DC51">
        <f t="shared" si="4"/>
        <v>0</v>
      </c>
    </row>
    <row r="52" spans="1:107" x14ac:dyDescent="0.25">
      <c r="A52">
        <f>ROW(Source!A60)</f>
        <v>60</v>
      </c>
      <c r="B52">
        <v>67927178</v>
      </c>
      <c r="C52">
        <v>67927595</v>
      </c>
      <c r="D52">
        <v>56870410</v>
      </c>
      <c r="E52">
        <v>1</v>
      </c>
      <c r="F52">
        <v>1</v>
      </c>
      <c r="G52">
        <v>1</v>
      </c>
      <c r="H52">
        <v>3</v>
      </c>
      <c r="I52" t="s">
        <v>739</v>
      </c>
      <c r="J52" t="s">
        <v>740</v>
      </c>
      <c r="K52" t="s">
        <v>741</v>
      </c>
      <c r="L52">
        <v>1339</v>
      </c>
      <c r="N52">
        <v>1007</v>
      </c>
      <c r="O52" t="s">
        <v>161</v>
      </c>
      <c r="P52" t="s">
        <v>161</v>
      </c>
      <c r="Q52">
        <v>1</v>
      </c>
      <c r="W52">
        <v>0</v>
      </c>
      <c r="X52">
        <v>-1660354250</v>
      </c>
      <c r="Y52">
        <v>1.76</v>
      </c>
      <c r="AA52">
        <v>2.44</v>
      </c>
      <c r="AB52">
        <v>0</v>
      </c>
      <c r="AC52">
        <v>0</v>
      </c>
      <c r="AD52">
        <v>0</v>
      </c>
      <c r="AE52">
        <v>2.44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1.76</v>
      </c>
      <c r="AU52" t="s">
        <v>6</v>
      </c>
      <c r="AV52">
        <v>0</v>
      </c>
      <c r="AW52">
        <v>2</v>
      </c>
      <c r="AX52">
        <v>67927616</v>
      </c>
      <c r="AY52">
        <v>1</v>
      </c>
      <c r="AZ52">
        <v>0</v>
      </c>
      <c r="BA52">
        <v>66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Y52*Source!I60</f>
        <v>7.0400000000000004E-2</v>
      </c>
      <c r="CY52">
        <f t="shared" si="0"/>
        <v>2.44</v>
      </c>
      <c r="CZ52">
        <f t="shared" si="1"/>
        <v>2.44</v>
      </c>
      <c r="DA52">
        <f t="shared" si="2"/>
        <v>1</v>
      </c>
      <c r="DB52">
        <f t="shared" si="3"/>
        <v>4.29</v>
      </c>
      <c r="DC52">
        <f t="shared" si="4"/>
        <v>0</v>
      </c>
    </row>
    <row r="53" spans="1:107" x14ac:dyDescent="0.25">
      <c r="A53">
        <f>ROW(Source!A60)</f>
        <v>60</v>
      </c>
      <c r="B53">
        <v>67927178</v>
      </c>
      <c r="C53">
        <v>67927595</v>
      </c>
      <c r="D53">
        <v>56871878</v>
      </c>
      <c r="E53">
        <v>1</v>
      </c>
      <c r="F53">
        <v>1</v>
      </c>
      <c r="G53">
        <v>1</v>
      </c>
      <c r="H53">
        <v>3</v>
      </c>
      <c r="I53" t="s">
        <v>781</v>
      </c>
      <c r="J53" t="s">
        <v>782</v>
      </c>
      <c r="K53" t="s">
        <v>783</v>
      </c>
      <c r="L53">
        <v>1348</v>
      </c>
      <c r="N53">
        <v>1009</v>
      </c>
      <c r="O53" t="s">
        <v>721</v>
      </c>
      <c r="P53" t="s">
        <v>721</v>
      </c>
      <c r="Q53">
        <v>1000</v>
      </c>
      <c r="W53">
        <v>0</v>
      </c>
      <c r="X53">
        <v>-531507062</v>
      </c>
      <c r="Y53">
        <v>2.0000000000000001E-4</v>
      </c>
      <c r="AA53">
        <v>13560</v>
      </c>
      <c r="AB53">
        <v>0</v>
      </c>
      <c r="AC53">
        <v>0</v>
      </c>
      <c r="AD53">
        <v>0</v>
      </c>
      <c r="AE53">
        <v>13560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2.0000000000000001E-4</v>
      </c>
      <c r="AU53" t="s">
        <v>6</v>
      </c>
      <c r="AV53">
        <v>0</v>
      </c>
      <c r="AW53">
        <v>2</v>
      </c>
      <c r="AX53">
        <v>67927617</v>
      </c>
      <c r="AY53">
        <v>1</v>
      </c>
      <c r="AZ53">
        <v>0</v>
      </c>
      <c r="BA53">
        <v>67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Y53*Source!I60</f>
        <v>8.0000000000000013E-6</v>
      </c>
      <c r="CY53">
        <f t="shared" si="0"/>
        <v>13560</v>
      </c>
      <c r="CZ53">
        <f t="shared" si="1"/>
        <v>13560</v>
      </c>
      <c r="DA53">
        <f t="shared" si="2"/>
        <v>1</v>
      </c>
      <c r="DB53">
        <f t="shared" si="3"/>
        <v>2.71</v>
      </c>
      <c r="DC53">
        <f t="shared" si="4"/>
        <v>0</v>
      </c>
    </row>
    <row r="54" spans="1:107" x14ac:dyDescent="0.25">
      <c r="A54">
        <f>ROW(Source!A60)</f>
        <v>60</v>
      </c>
      <c r="B54">
        <v>67927178</v>
      </c>
      <c r="C54">
        <v>67927595</v>
      </c>
      <c r="D54">
        <v>56875390</v>
      </c>
      <c r="E54">
        <v>1</v>
      </c>
      <c r="F54">
        <v>1</v>
      </c>
      <c r="G54">
        <v>1</v>
      </c>
      <c r="H54">
        <v>3</v>
      </c>
      <c r="I54" t="s">
        <v>784</v>
      </c>
      <c r="J54" t="s">
        <v>785</v>
      </c>
      <c r="K54" t="s">
        <v>786</v>
      </c>
      <c r="L54">
        <v>1346</v>
      </c>
      <c r="N54">
        <v>1009</v>
      </c>
      <c r="O54" t="s">
        <v>246</v>
      </c>
      <c r="P54" t="s">
        <v>246</v>
      </c>
      <c r="Q54">
        <v>1</v>
      </c>
      <c r="W54">
        <v>0</v>
      </c>
      <c r="X54">
        <v>450790165</v>
      </c>
      <c r="Y54">
        <v>6.3E-3</v>
      </c>
      <c r="AA54">
        <v>2.15</v>
      </c>
      <c r="AB54">
        <v>0</v>
      </c>
      <c r="AC54">
        <v>0</v>
      </c>
      <c r="AD54">
        <v>0</v>
      </c>
      <c r="AE54">
        <v>2.15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6.3E-3</v>
      </c>
      <c r="AU54" t="s">
        <v>6</v>
      </c>
      <c r="AV54">
        <v>0</v>
      </c>
      <c r="AW54">
        <v>2</v>
      </c>
      <c r="AX54">
        <v>67927618</v>
      </c>
      <c r="AY54">
        <v>1</v>
      </c>
      <c r="AZ54">
        <v>0</v>
      </c>
      <c r="BA54">
        <v>68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Y54*Source!I60</f>
        <v>2.52E-4</v>
      </c>
      <c r="CY54">
        <f t="shared" si="0"/>
        <v>2.15</v>
      </c>
      <c r="CZ54">
        <f t="shared" si="1"/>
        <v>2.15</v>
      </c>
      <c r="DA54">
        <f t="shared" si="2"/>
        <v>1</v>
      </c>
      <c r="DB54">
        <f t="shared" si="3"/>
        <v>0.01</v>
      </c>
      <c r="DC54">
        <f t="shared" si="4"/>
        <v>0</v>
      </c>
    </row>
    <row r="55" spans="1:107" x14ac:dyDescent="0.25">
      <c r="A55">
        <f>ROW(Source!A60)</f>
        <v>60</v>
      </c>
      <c r="B55">
        <v>67927178</v>
      </c>
      <c r="C55">
        <v>67927595</v>
      </c>
      <c r="D55">
        <v>56876215</v>
      </c>
      <c r="E55">
        <v>1</v>
      </c>
      <c r="F55">
        <v>1</v>
      </c>
      <c r="G55">
        <v>1</v>
      </c>
      <c r="H55">
        <v>3</v>
      </c>
      <c r="I55" t="s">
        <v>159</v>
      </c>
      <c r="J55" t="s">
        <v>162</v>
      </c>
      <c r="K55" t="s">
        <v>160</v>
      </c>
      <c r="L55">
        <v>1339</v>
      </c>
      <c r="N55">
        <v>1007</v>
      </c>
      <c r="O55" t="s">
        <v>161</v>
      </c>
      <c r="P55" t="s">
        <v>161</v>
      </c>
      <c r="Q55">
        <v>1</v>
      </c>
      <c r="W55">
        <v>0</v>
      </c>
      <c r="X55">
        <v>519185539</v>
      </c>
      <c r="Y55">
        <v>8.0000000000000002E-3</v>
      </c>
      <c r="AA55">
        <v>519.79999999999995</v>
      </c>
      <c r="AB55">
        <v>0</v>
      </c>
      <c r="AC55">
        <v>0</v>
      </c>
      <c r="AD55">
        <v>0</v>
      </c>
      <c r="AE55">
        <v>519.79999999999995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6</v>
      </c>
      <c r="AT55">
        <v>8.0000000000000002E-3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Y55*Source!I60</f>
        <v>3.2000000000000003E-4</v>
      </c>
      <c r="CY55">
        <f t="shared" si="0"/>
        <v>519.79999999999995</v>
      </c>
      <c r="CZ55">
        <f t="shared" si="1"/>
        <v>519.79999999999995</v>
      </c>
      <c r="DA55">
        <f t="shared" si="2"/>
        <v>1</v>
      </c>
      <c r="DB55">
        <f t="shared" si="3"/>
        <v>4.16</v>
      </c>
      <c r="DC55">
        <f t="shared" si="4"/>
        <v>0</v>
      </c>
    </row>
    <row r="56" spans="1:107" x14ac:dyDescent="0.25">
      <c r="A56">
        <f>ROW(Source!A64)</f>
        <v>64</v>
      </c>
      <c r="B56">
        <v>67927178</v>
      </c>
      <c r="C56">
        <v>67927625</v>
      </c>
      <c r="D56">
        <v>57139859</v>
      </c>
      <c r="E56">
        <v>1</v>
      </c>
      <c r="F56">
        <v>1</v>
      </c>
      <c r="G56">
        <v>1</v>
      </c>
      <c r="H56">
        <v>1</v>
      </c>
      <c r="I56" t="s">
        <v>787</v>
      </c>
      <c r="J56" t="s">
        <v>6</v>
      </c>
      <c r="K56" t="s">
        <v>788</v>
      </c>
      <c r="L56">
        <v>1191</v>
      </c>
      <c r="N56">
        <v>1013</v>
      </c>
      <c r="O56" t="s">
        <v>708</v>
      </c>
      <c r="P56" t="s">
        <v>708</v>
      </c>
      <c r="Q56">
        <v>1</v>
      </c>
      <c r="W56">
        <v>0</v>
      </c>
      <c r="X56">
        <v>1983201532</v>
      </c>
      <c r="Y56">
        <v>213.80799999999996</v>
      </c>
      <c r="AA56">
        <v>0</v>
      </c>
      <c r="AB56">
        <v>0</v>
      </c>
      <c r="AC56">
        <v>0</v>
      </c>
      <c r="AD56">
        <v>9.51</v>
      </c>
      <c r="AE56">
        <v>0</v>
      </c>
      <c r="AF56">
        <v>0</v>
      </c>
      <c r="AG56">
        <v>0</v>
      </c>
      <c r="AH56">
        <v>9.51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185.92</v>
      </c>
      <c r="AU56" t="s">
        <v>22</v>
      </c>
      <c r="AV56">
        <v>1</v>
      </c>
      <c r="AW56">
        <v>2</v>
      </c>
      <c r="AX56">
        <v>67927637</v>
      </c>
      <c r="AY56">
        <v>1</v>
      </c>
      <c r="AZ56">
        <v>0</v>
      </c>
      <c r="BA56">
        <v>72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Y56*Source!I64</f>
        <v>10.690399999999999</v>
      </c>
      <c r="CY56">
        <f>AD56</f>
        <v>9.51</v>
      </c>
      <c r="CZ56">
        <f>AH56</f>
        <v>9.51</v>
      </c>
      <c r="DA56">
        <f>AL56</f>
        <v>1</v>
      </c>
      <c r="DB56">
        <f>ROUND((ROUND(AT56*CZ56,2)*1.15),6)</f>
        <v>2033.3150000000001</v>
      </c>
      <c r="DC56">
        <f>ROUND((ROUND(AT56*AG56,2)*1.15),6)</f>
        <v>0</v>
      </c>
    </row>
    <row r="57" spans="1:107" x14ac:dyDescent="0.25">
      <c r="A57">
        <f>ROW(Source!A64)</f>
        <v>64</v>
      </c>
      <c r="B57">
        <v>67927178</v>
      </c>
      <c r="C57">
        <v>67927625</v>
      </c>
      <c r="D57">
        <v>57134533</v>
      </c>
      <c r="E57">
        <v>1</v>
      </c>
      <c r="F57">
        <v>1</v>
      </c>
      <c r="G57">
        <v>1</v>
      </c>
      <c r="H57">
        <v>1</v>
      </c>
      <c r="I57" t="s">
        <v>709</v>
      </c>
      <c r="J57" t="s">
        <v>6</v>
      </c>
      <c r="K57" t="s">
        <v>710</v>
      </c>
      <c r="L57">
        <v>1191</v>
      </c>
      <c r="N57">
        <v>1013</v>
      </c>
      <c r="O57" t="s">
        <v>708</v>
      </c>
      <c r="P57" t="s">
        <v>708</v>
      </c>
      <c r="Q57">
        <v>1</v>
      </c>
      <c r="W57">
        <v>0</v>
      </c>
      <c r="X57">
        <v>-1417349443</v>
      </c>
      <c r="Y57">
        <v>2.27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2.27</v>
      </c>
      <c r="AU57" t="s">
        <v>6</v>
      </c>
      <c r="AV57">
        <v>2</v>
      </c>
      <c r="AW57">
        <v>2</v>
      </c>
      <c r="AX57">
        <v>67927638</v>
      </c>
      <c r="AY57">
        <v>1</v>
      </c>
      <c r="AZ57">
        <v>2048</v>
      </c>
      <c r="BA57">
        <v>73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Y57*Source!I64</f>
        <v>0.1135</v>
      </c>
      <c r="CY57">
        <f>AD57</f>
        <v>0</v>
      </c>
      <c r="CZ57">
        <f>AH57</f>
        <v>0</v>
      </c>
      <c r="DA57">
        <f>AL57</f>
        <v>1</v>
      </c>
      <c r="DB57">
        <f>ROUND(ROUND(AT57*CZ57,2),6)</f>
        <v>0</v>
      </c>
      <c r="DC57">
        <f>ROUND(ROUND(AT57*AG57,2),6)</f>
        <v>0</v>
      </c>
    </row>
    <row r="58" spans="1:107" x14ac:dyDescent="0.25">
      <c r="A58">
        <f>ROW(Source!A64)</f>
        <v>64</v>
      </c>
      <c r="B58">
        <v>67927178</v>
      </c>
      <c r="C58">
        <v>67927625</v>
      </c>
      <c r="D58">
        <v>56951589</v>
      </c>
      <c r="E58">
        <v>1</v>
      </c>
      <c r="F58">
        <v>1</v>
      </c>
      <c r="G58">
        <v>1</v>
      </c>
      <c r="H58">
        <v>2</v>
      </c>
      <c r="I58" t="s">
        <v>733</v>
      </c>
      <c r="J58" t="s">
        <v>734</v>
      </c>
      <c r="K58" t="s">
        <v>735</v>
      </c>
      <c r="L58">
        <v>1368</v>
      </c>
      <c r="N58">
        <v>1011</v>
      </c>
      <c r="O58" t="s">
        <v>714</v>
      </c>
      <c r="P58" t="s">
        <v>714</v>
      </c>
      <c r="Q58">
        <v>1</v>
      </c>
      <c r="W58">
        <v>0</v>
      </c>
      <c r="X58">
        <v>-1460065968</v>
      </c>
      <c r="Y58">
        <v>1.0249999999999999</v>
      </c>
      <c r="AA58">
        <v>0</v>
      </c>
      <c r="AB58">
        <v>86.4</v>
      </c>
      <c r="AC58">
        <v>13.5</v>
      </c>
      <c r="AD58">
        <v>0</v>
      </c>
      <c r="AE58">
        <v>0</v>
      </c>
      <c r="AF58">
        <v>86.4</v>
      </c>
      <c r="AG58">
        <v>13.5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0.82</v>
      </c>
      <c r="AU58" t="s">
        <v>21</v>
      </c>
      <c r="AV58">
        <v>0</v>
      </c>
      <c r="AW58">
        <v>2</v>
      </c>
      <c r="AX58">
        <v>67927639</v>
      </c>
      <c r="AY58">
        <v>1</v>
      </c>
      <c r="AZ58">
        <v>0</v>
      </c>
      <c r="BA58">
        <v>74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Y58*Source!I64</f>
        <v>5.1249999999999997E-2</v>
      </c>
      <c r="CY58">
        <f>AB58</f>
        <v>86.4</v>
      </c>
      <c r="CZ58">
        <f>AF58</f>
        <v>86.4</v>
      </c>
      <c r="DA58">
        <f>AJ58</f>
        <v>1</v>
      </c>
      <c r="DB58">
        <f>ROUND((ROUND(AT58*CZ58,2)*1.25),6)</f>
        <v>88.5625</v>
      </c>
      <c r="DC58">
        <f>ROUND((ROUND(AT58*AG58,2)*1.25),6)</f>
        <v>13.8375</v>
      </c>
    </row>
    <row r="59" spans="1:107" x14ac:dyDescent="0.25">
      <c r="A59">
        <f>ROW(Source!A64)</f>
        <v>64</v>
      </c>
      <c r="B59">
        <v>67927178</v>
      </c>
      <c r="C59">
        <v>67927625</v>
      </c>
      <c r="D59">
        <v>56951691</v>
      </c>
      <c r="E59">
        <v>1</v>
      </c>
      <c r="F59">
        <v>1</v>
      </c>
      <c r="G59">
        <v>1</v>
      </c>
      <c r="H59">
        <v>2</v>
      </c>
      <c r="I59" t="s">
        <v>764</v>
      </c>
      <c r="J59" t="s">
        <v>765</v>
      </c>
      <c r="K59" t="s">
        <v>766</v>
      </c>
      <c r="L59">
        <v>1368</v>
      </c>
      <c r="N59">
        <v>1011</v>
      </c>
      <c r="O59" t="s">
        <v>714</v>
      </c>
      <c r="P59" t="s">
        <v>714</v>
      </c>
      <c r="Q59">
        <v>1</v>
      </c>
      <c r="W59">
        <v>0</v>
      </c>
      <c r="X59">
        <v>-1718674368</v>
      </c>
      <c r="Y59">
        <v>0.26250000000000001</v>
      </c>
      <c r="AA59">
        <v>0</v>
      </c>
      <c r="AB59">
        <v>111.99</v>
      </c>
      <c r="AC59">
        <v>13.5</v>
      </c>
      <c r="AD59">
        <v>0</v>
      </c>
      <c r="AE59">
        <v>0</v>
      </c>
      <c r="AF59">
        <v>111.99</v>
      </c>
      <c r="AG59">
        <v>13.5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0.21</v>
      </c>
      <c r="AU59" t="s">
        <v>21</v>
      </c>
      <c r="AV59">
        <v>0</v>
      </c>
      <c r="AW59">
        <v>2</v>
      </c>
      <c r="AX59">
        <v>67927640</v>
      </c>
      <c r="AY59">
        <v>1</v>
      </c>
      <c r="AZ59">
        <v>0</v>
      </c>
      <c r="BA59">
        <v>75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Y59*Source!I64</f>
        <v>1.3125000000000001E-2</v>
      </c>
      <c r="CY59">
        <f>AB59</f>
        <v>111.99</v>
      </c>
      <c r="CZ59">
        <f>AF59</f>
        <v>111.99</v>
      </c>
      <c r="DA59">
        <f>AJ59</f>
        <v>1</v>
      </c>
      <c r="DB59">
        <f>ROUND((ROUND(AT59*CZ59,2)*1.25),6)</f>
        <v>29.4</v>
      </c>
      <c r="DC59">
        <f>ROUND((ROUND(AT59*AG59,2)*1.25),6)</f>
        <v>3.55</v>
      </c>
    </row>
    <row r="60" spans="1:107" x14ac:dyDescent="0.25">
      <c r="A60">
        <f>ROW(Source!A64)</f>
        <v>64</v>
      </c>
      <c r="B60">
        <v>67927178</v>
      </c>
      <c r="C60">
        <v>67927625</v>
      </c>
      <c r="D60">
        <v>56953077</v>
      </c>
      <c r="E60">
        <v>1</v>
      </c>
      <c r="F60">
        <v>1</v>
      </c>
      <c r="G60">
        <v>1</v>
      </c>
      <c r="H60">
        <v>2</v>
      </c>
      <c r="I60" t="s">
        <v>711</v>
      </c>
      <c r="J60" t="s">
        <v>712</v>
      </c>
      <c r="K60" t="s">
        <v>713</v>
      </c>
      <c r="L60">
        <v>1368</v>
      </c>
      <c r="N60">
        <v>1011</v>
      </c>
      <c r="O60" t="s">
        <v>714</v>
      </c>
      <c r="P60" t="s">
        <v>714</v>
      </c>
      <c r="Q60">
        <v>1</v>
      </c>
      <c r="W60">
        <v>0</v>
      </c>
      <c r="X60">
        <v>1372534845</v>
      </c>
      <c r="Y60">
        <v>1.55</v>
      </c>
      <c r="AA60">
        <v>0</v>
      </c>
      <c r="AB60">
        <v>65.709999999999994</v>
      </c>
      <c r="AC60">
        <v>11.6</v>
      </c>
      <c r="AD60">
        <v>0</v>
      </c>
      <c r="AE60">
        <v>0</v>
      </c>
      <c r="AF60">
        <v>65.709999999999994</v>
      </c>
      <c r="AG60">
        <v>11.6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1.24</v>
      </c>
      <c r="AU60" t="s">
        <v>21</v>
      </c>
      <c r="AV60">
        <v>0</v>
      </c>
      <c r="AW60">
        <v>2</v>
      </c>
      <c r="AX60">
        <v>67927641</v>
      </c>
      <c r="AY60">
        <v>1</v>
      </c>
      <c r="AZ60">
        <v>0</v>
      </c>
      <c r="BA60">
        <v>76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Y60*Source!I64</f>
        <v>7.7500000000000013E-2</v>
      </c>
      <c r="CY60">
        <f>AB60</f>
        <v>65.709999999999994</v>
      </c>
      <c r="CZ60">
        <f>AF60</f>
        <v>65.709999999999994</v>
      </c>
      <c r="DA60">
        <f>AJ60</f>
        <v>1</v>
      </c>
      <c r="DB60">
        <f>ROUND((ROUND(AT60*CZ60,2)*1.25),6)</f>
        <v>101.85</v>
      </c>
      <c r="DC60">
        <f>ROUND((ROUND(AT60*AG60,2)*1.25),6)</f>
        <v>17.975000000000001</v>
      </c>
    </row>
    <row r="61" spans="1:107" x14ac:dyDescent="0.25">
      <c r="A61">
        <f>ROW(Source!A64)</f>
        <v>64</v>
      </c>
      <c r="B61">
        <v>67927178</v>
      </c>
      <c r="C61">
        <v>67927625</v>
      </c>
      <c r="D61">
        <v>56953381</v>
      </c>
      <c r="E61">
        <v>1</v>
      </c>
      <c r="F61">
        <v>1</v>
      </c>
      <c r="G61">
        <v>1</v>
      </c>
      <c r="H61">
        <v>2</v>
      </c>
      <c r="I61" t="s">
        <v>755</v>
      </c>
      <c r="J61" t="s">
        <v>756</v>
      </c>
      <c r="K61" t="s">
        <v>757</v>
      </c>
      <c r="L61">
        <v>1368</v>
      </c>
      <c r="N61">
        <v>1011</v>
      </c>
      <c r="O61" t="s">
        <v>714</v>
      </c>
      <c r="P61" t="s">
        <v>714</v>
      </c>
      <c r="Q61">
        <v>1</v>
      </c>
      <c r="W61">
        <v>0</v>
      </c>
      <c r="X61">
        <v>-353815937</v>
      </c>
      <c r="Y61">
        <v>33.924999999999997</v>
      </c>
      <c r="AA61">
        <v>0</v>
      </c>
      <c r="AB61">
        <v>8.1</v>
      </c>
      <c r="AC61">
        <v>0</v>
      </c>
      <c r="AD61">
        <v>0</v>
      </c>
      <c r="AE61">
        <v>0</v>
      </c>
      <c r="AF61">
        <v>8.1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27.14</v>
      </c>
      <c r="AU61" t="s">
        <v>21</v>
      </c>
      <c r="AV61">
        <v>0</v>
      </c>
      <c r="AW61">
        <v>2</v>
      </c>
      <c r="AX61">
        <v>67927642</v>
      </c>
      <c r="AY61">
        <v>1</v>
      </c>
      <c r="AZ61">
        <v>0</v>
      </c>
      <c r="BA61">
        <v>77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Y61*Source!I64</f>
        <v>1.69625</v>
      </c>
      <c r="CY61">
        <f>AB61</f>
        <v>8.1</v>
      </c>
      <c r="CZ61">
        <f>AF61</f>
        <v>8.1</v>
      </c>
      <c r="DA61">
        <f>AJ61</f>
        <v>1</v>
      </c>
      <c r="DB61">
        <f>ROUND((ROUND(AT61*CZ61,2)*1.25),6)</f>
        <v>274.78750000000002</v>
      </c>
      <c r="DC61">
        <f>ROUND((ROUND(AT61*AG61,2)*1.25),6)</f>
        <v>0</v>
      </c>
    </row>
    <row r="62" spans="1:107" x14ac:dyDescent="0.25">
      <c r="A62">
        <f>ROW(Source!A64)</f>
        <v>64</v>
      </c>
      <c r="B62">
        <v>67927178</v>
      </c>
      <c r="C62">
        <v>67927625</v>
      </c>
      <c r="D62">
        <v>56870410</v>
      </c>
      <c r="E62">
        <v>1</v>
      </c>
      <c r="F62">
        <v>1</v>
      </c>
      <c r="G62">
        <v>1</v>
      </c>
      <c r="H62">
        <v>3</v>
      </c>
      <c r="I62" t="s">
        <v>739</v>
      </c>
      <c r="J62" t="s">
        <v>740</v>
      </c>
      <c r="K62" t="s">
        <v>741</v>
      </c>
      <c r="L62">
        <v>1339</v>
      </c>
      <c r="N62">
        <v>1007</v>
      </c>
      <c r="O62" t="s">
        <v>161</v>
      </c>
      <c r="P62" t="s">
        <v>161</v>
      </c>
      <c r="Q62">
        <v>1</v>
      </c>
      <c r="W62">
        <v>0</v>
      </c>
      <c r="X62">
        <v>-1660354250</v>
      </c>
      <c r="Y62">
        <v>43.96</v>
      </c>
      <c r="AA62">
        <v>2.44</v>
      </c>
      <c r="AB62">
        <v>0</v>
      </c>
      <c r="AC62">
        <v>0</v>
      </c>
      <c r="AD62">
        <v>0</v>
      </c>
      <c r="AE62">
        <v>2.44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43.96</v>
      </c>
      <c r="AU62" t="s">
        <v>6</v>
      </c>
      <c r="AV62">
        <v>0</v>
      </c>
      <c r="AW62">
        <v>2</v>
      </c>
      <c r="AX62">
        <v>67927643</v>
      </c>
      <c r="AY62">
        <v>1</v>
      </c>
      <c r="AZ62">
        <v>0</v>
      </c>
      <c r="BA62">
        <v>78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Y62*Source!I64</f>
        <v>2.198</v>
      </c>
      <c r="CY62">
        <f>AA62</f>
        <v>2.44</v>
      </c>
      <c r="CZ62">
        <f>AE62</f>
        <v>2.44</v>
      </c>
      <c r="DA62">
        <f>AI62</f>
        <v>1</v>
      </c>
      <c r="DB62">
        <f>ROUND(ROUND(AT62*CZ62,2),6)</f>
        <v>107.26</v>
      </c>
      <c r="DC62">
        <f>ROUND(ROUND(AT62*AG62,2),6)</f>
        <v>0</v>
      </c>
    </row>
    <row r="63" spans="1:107" x14ac:dyDescent="0.25">
      <c r="A63">
        <f>ROW(Source!A64)</f>
        <v>64</v>
      </c>
      <c r="B63">
        <v>67927178</v>
      </c>
      <c r="C63">
        <v>67927625</v>
      </c>
      <c r="D63">
        <v>56871946</v>
      </c>
      <c r="E63">
        <v>1</v>
      </c>
      <c r="F63">
        <v>1</v>
      </c>
      <c r="G63">
        <v>1</v>
      </c>
      <c r="H63">
        <v>3</v>
      </c>
      <c r="I63" t="s">
        <v>758</v>
      </c>
      <c r="J63" t="s">
        <v>759</v>
      </c>
      <c r="K63" t="s">
        <v>760</v>
      </c>
      <c r="L63">
        <v>1348</v>
      </c>
      <c r="N63">
        <v>1009</v>
      </c>
      <c r="O63" t="s">
        <v>721</v>
      </c>
      <c r="P63" t="s">
        <v>721</v>
      </c>
      <c r="Q63">
        <v>1000</v>
      </c>
      <c r="W63">
        <v>0</v>
      </c>
      <c r="X63">
        <v>-1068056325</v>
      </c>
      <c r="Y63">
        <v>4.0000000000000001E-3</v>
      </c>
      <c r="AA63">
        <v>10362</v>
      </c>
      <c r="AB63">
        <v>0</v>
      </c>
      <c r="AC63">
        <v>0</v>
      </c>
      <c r="AD63">
        <v>0</v>
      </c>
      <c r="AE63">
        <v>10362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4.0000000000000001E-3</v>
      </c>
      <c r="AU63" t="s">
        <v>6</v>
      </c>
      <c r="AV63">
        <v>0</v>
      </c>
      <c r="AW63">
        <v>2</v>
      </c>
      <c r="AX63">
        <v>67927644</v>
      </c>
      <c r="AY63">
        <v>1</v>
      </c>
      <c r="AZ63">
        <v>0</v>
      </c>
      <c r="BA63">
        <v>79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Y63*Source!I64</f>
        <v>2.0000000000000001E-4</v>
      </c>
      <c r="CY63">
        <f>AA63</f>
        <v>10362</v>
      </c>
      <c r="CZ63">
        <f>AE63</f>
        <v>10362</v>
      </c>
      <c r="DA63">
        <f>AI63</f>
        <v>1</v>
      </c>
      <c r="DB63">
        <f>ROUND(ROUND(AT63*CZ63,2),6)</f>
        <v>41.45</v>
      </c>
      <c r="DC63">
        <f>ROUND(ROUND(AT63*AG63,2),6)</f>
        <v>0</v>
      </c>
    </row>
    <row r="64" spans="1:107" x14ac:dyDescent="0.25">
      <c r="A64">
        <f>ROW(Source!A64)</f>
        <v>64</v>
      </c>
      <c r="B64">
        <v>67927178</v>
      </c>
      <c r="C64">
        <v>67927625</v>
      </c>
      <c r="D64">
        <v>56875390</v>
      </c>
      <c r="E64">
        <v>1</v>
      </c>
      <c r="F64">
        <v>1</v>
      </c>
      <c r="G64">
        <v>1</v>
      </c>
      <c r="H64">
        <v>3</v>
      </c>
      <c r="I64" t="s">
        <v>784</v>
      </c>
      <c r="J64" t="s">
        <v>785</v>
      </c>
      <c r="K64" t="s">
        <v>786</v>
      </c>
      <c r="L64">
        <v>1346</v>
      </c>
      <c r="N64">
        <v>1009</v>
      </c>
      <c r="O64" t="s">
        <v>246</v>
      </c>
      <c r="P64" t="s">
        <v>246</v>
      </c>
      <c r="Q64">
        <v>1</v>
      </c>
      <c r="W64">
        <v>0</v>
      </c>
      <c r="X64">
        <v>450790165</v>
      </c>
      <c r="Y64">
        <v>0.157</v>
      </c>
      <c r="AA64">
        <v>2.15</v>
      </c>
      <c r="AB64">
        <v>0</v>
      </c>
      <c r="AC64">
        <v>0</v>
      </c>
      <c r="AD64">
        <v>0</v>
      </c>
      <c r="AE64">
        <v>2.15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0.157</v>
      </c>
      <c r="AU64" t="s">
        <v>6</v>
      </c>
      <c r="AV64">
        <v>0</v>
      </c>
      <c r="AW64">
        <v>2</v>
      </c>
      <c r="AX64">
        <v>67927645</v>
      </c>
      <c r="AY64">
        <v>1</v>
      </c>
      <c r="AZ64">
        <v>0</v>
      </c>
      <c r="BA64">
        <v>80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Y64*Source!I64</f>
        <v>7.8500000000000011E-3</v>
      </c>
      <c r="CY64">
        <f>AA64</f>
        <v>2.15</v>
      </c>
      <c r="CZ64">
        <f>AE64</f>
        <v>2.15</v>
      </c>
      <c r="DA64">
        <f>AI64</f>
        <v>1</v>
      </c>
      <c r="DB64">
        <f>ROUND(ROUND(AT64*CZ64,2),6)</f>
        <v>0.34</v>
      </c>
      <c r="DC64">
        <f>ROUND(ROUND(AT64*AG64,2),6)</f>
        <v>0</v>
      </c>
    </row>
    <row r="65" spans="1:107" x14ac:dyDescent="0.25">
      <c r="A65">
        <f>ROW(Source!A64)</f>
        <v>64</v>
      </c>
      <c r="B65">
        <v>67927178</v>
      </c>
      <c r="C65">
        <v>67927625</v>
      </c>
      <c r="D65">
        <v>56876215</v>
      </c>
      <c r="E65">
        <v>1</v>
      </c>
      <c r="F65">
        <v>1</v>
      </c>
      <c r="G65">
        <v>1</v>
      </c>
      <c r="H65">
        <v>3</v>
      </c>
      <c r="I65" t="s">
        <v>159</v>
      </c>
      <c r="J65" t="s">
        <v>162</v>
      </c>
      <c r="K65" t="s">
        <v>160</v>
      </c>
      <c r="L65">
        <v>1339</v>
      </c>
      <c r="N65">
        <v>1007</v>
      </c>
      <c r="O65" t="s">
        <v>161</v>
      </c>
      <c r="P65" t="s">
        <v>161</v>
      </c>
      <c r="Q65">
        <v>1</v>
      </c>
      <c r="W65">
        <v>0</v>
      </c>
      <c r="X65">
        <v>519185539</v>
      </c>
      <c r="Y65">
        <v>0.126</v>
      </c>
      <c r="AA65">
        <v>519.79999999999995</v>
      </c>
      <c r="AB65">
        <v>0</v>
      </c>
      <c r="AC65">
        <v>0</v>
      </c>
      <c r="AD65">
        <v>0</v>
      </c>
      <c r="AE65">
        <v>519.79999999999995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6</v>
      </c>
      <c r="AT65">
        <v>0.126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Y65*Source!I64</f>
        <v>6.3E-3</v>
      </c>
      <c r="CY65">
        <f>AA65</f>
        <v>519.79999999999995</v>
      </c>
      <c r="CZ65">
        <f>AE65</f>
        <v>519.79999999999995</v>
      </c>
      <c r="DA65">
        <f>AI65</f>
        <v>1</v>
      </c>
      <c r="DB65">
        <f>ROUND(ROUND(AT65*CZ65,2),6)</f>
        <v>65.489999999999995</v>
      </c>
      <c r="DC65">
        <f>ROUND(ROUND(AT65*AG65,2),6)</f>
        <v>0</v>
      </c>
    </row>
    <row r="66" spans="1:107" x14ac:dyDescent="0.25">
      <c r="A66">
        <f>ROW(Source!A64)</f>
        <v>64</v>
      </c>
      <c r="B66">
        <v>67927178</v>
      </c>
      <c r="C66">
        <v>67927625</v>
      </c>
      <c r="D66">
        <v>56935601</v>
      </c>
      <c r="E66">
        <v>1</v>
      </c>
      <c r="F66">
        <v>1</v>
      </c>
      <c r="G66">
        <v>1</v>
      </c>
      <c r="H66">
        <v>3</v>
      </c>
      <c r="I66" t="s">
        <v>789</v>
      </c>
      <c r="J66" t="s">
        <v>790</v>
      </c>
      <c r="K66" t="s">
        <v>791</v>
      </c>
      <c r="L66">
        <v>1354</v>
      </c>
      <c r="N66">
        <v>1010</v>
      </c>
      <c r="O66" t="s">
        <v>80</v>
      </c>
      <c r="P66" t="s">
        <v>80</v>
      </c>
      <c r="Q66">
        <v>1</v>
      </c>
      <c r="W66">
        <v>0</v>
      </c>
      <c r="X66">
        <v>1194625861</v>
      </c>
      <c r="Y66">
        <v>13</v>
      </c>
      <c r="AA66">
        <v>231.04</v>
      </c>
      <c r="AB66">
        <v>0</v>
      </c>
      <c r="AC66">
        <v>0</v>
      </c>
      <c r="AD66">
        <v>0</v>
      </c>
      <c r="AE66">
        <v>231.04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13</v>
      </c>
      <c r="AU66" t="s">
        <v>6</v>
      </c>
      <c r="AV66">
        <v>0</v>
      </c>
      <c r="AW66">
        <v>2</v>
      </c>
      <c r="AX66">
        <v>67927649</v>
      </c>
      <c r="AY66">
        <v>1</v>
      </c>
      <c r="AZ66">
        <v>0</v>
      </c>
      <c r="BA66">
        <v>84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Y66*Source!I64</f>
        <v>0.65</v>
      </c>
      <c r="CY66">
        <f>AA66</f>
        <v>231.04</v>
      </c>
      <c r="CZ66">
        <f>AE66</f>
        <v>231.04</v>
      </c>
      <c r="DA66">
        <f>AI66</f>
        <v>1</v>
      </c>
      <c r="DB66">
        <f>ROUND(ROUND(AT66*CZ66,2),6)</f>
        <v>3003.52</v>
      </c>
      <c r="DC66">
        <f>ROUND(ROUND(AT66*AG66,2),6)</f>
        <v>0</v>
      </c>
    </row>
    <row r="67" spans="1:107" x14ac:dyDescent="0.25">
      <c r="A67">
        <f>ROW(Source!A101)</f>
        <v>101</v>
      </c>
      <c r="B67">
        <v>67927178</v>
      </c>
      <c r="C67">
        <v>67927652</v>
      </c>
      <c r="D67">
        <v>57139859</v>
      </c>
      <c r="E67">
        <v>1</v>
      </c>
      <c r="F67">
        <v>1</v>
      </c>
      <c r="G67">
        <v>1</v>
      </c>
      <c r="H67">
        <v>1</v>
      </c>
      <c r="I67" t="s">
        <v>787</v>
      </c>
      <c r="J67" t="s">
        <v>6</v>
      </c>
      <c r="K67" t="s">
        <v>788</v>
      </c>
      <c r="L67">
        <v>1191</v>
      </c>
      <c r="N67">
        <v>1013</v>
      </c>
      <c r="O67" t="s">
        <v>708</v>
      </c>
      <c r="P67" t="s">
        <v>708</v>
      </c>
      <c r="Q67">
        <v>1</v>
      </c>
      <c r="W67">
        <v>0</v>
      </c>
      <c r="X67">
        <v>1983201532</v>
      </c>
      <c r="Y67">
        <v>28.335999999999999</v>
      </c>
      <c r="AA67">
        <v>0</v>
      </c>
      <c r="AB67">
        <v>0</v>
      </c>
      <c r="AC67">
        <v>0</v>
      </c>
      <c r="AD67">
        <v>9.51</v>
      </c>
      <c r="AE67">
        <v>0</v>
      </c>
      <c r="AF67">
        <v>0</v>
      </c>
      <c r="AG67">
        <v>0</v>
      </c>
      <c r="AH67">
        <v>9.51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24.64</v>
      </c>
      <c r="AU67" t="s">
        <v>22</v>
      </c>
      <c r="AV67">
        <v>1</v>
      </c>
      <c r="AW67">
        <v>2</v>
      </c>
      <c r="AX67">
        <v>67927666</v>
      </c>
      <c r="AY67">
        <v>1</v>
      </c>
      <c r="AZ67">
        <v>0</v>
      </c>
      <c r="BA67">
        <v>85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Y67*Source!I101</f>
        <v>2.8336000000000001</v>
      </c>
      <c r="CY67">
        <f>AD67</f>
        <v>9.51</v>
      </c>
      <c r="CZ67">
        <f>AH67</f>
        <v>9.51</v>
      </c>
      <c r="DA67">
        <f>AL67</f>
        <v>1</v>
      </c>
      <c r="DB67">
        <f>ROUND((ROUND(AT67*CZ67,2)*1.15),6)</f>
        <v>269.47949999999997</v>
      </c>
      <c r="DC67">
        <f>ROUND((ROUND(AT67*AG67,2)*1.15),6)</f>
        <v>0</v>
      </c>
    </row>
    <row r="68" spans="1:107" x14ac:dyDescent="0.25">
      <c r="A68">
        <f>ROW(Source!A101)</f>
        <v>101</v>
      </c>
      <c r="B68">
        <v>67927178</v>
      </c>
      <c r="C68">
        <v>67927652</v>
      </c>
      <c r="D68">
        <v>57134533</v>
      </c>
      <c r="E68">
        <v>1</v>
      </c>
      <c r="F68">
        <v>1</v>
      </c>
      <c r="G68">
        <v>1</v>
      </c>
      <c r="H68">
        <v>1</v>
      </c>
      <c r="I68" t="s">
        <v>709</v>
      </c>
      <c r="J68" t="s">
        <v>6</v>
      </c>
      <c r="K68" t="s">
        <v>710</v>
      </c>
      <c r="L68">
        <v>1191</v>
      </c>
      <c r="N68">
        <v>1013</v>
      </c>
      <c r="O68" t="s">
        <v>708</v>
      </c>
      <c r="P68" t="s">
        <v>708</v>
      </c>
      <c r="Q68">
        <v>1</v>
      </c>
      <c r="W68">
        <v>0</v>
      </c>
      <c r="X68">
        <v>-1417349443</v>
      </c>
      <c r="Y68">
        <v>0.71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0.71</v>
      </c>
      <c r="AU68" t="s">
        <v>6</v>
      </c>
      <c r="AV68">
        <v>2</v>
      </c>
      <c r="AW68">
        <v>2</v>
      </c>
      <c r="AX68">
        <v>67927667</v>
      </c>
      <c r="AY68">
        <v>1</v>
      </c>
      <c r="AZ68">
        <v>2048</v>
      </c>
      <c r="BA68">
        <v>86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Y68*Source!I101</f>
        <v>7.0999999999999994E-2</v>
      </c>
      <c r="CY68">
        <f>AD68</f>
        <v>0</v>
      </c>
      <c r="CZ68">
        <f>AH68</f>
        <v>0</v>
      </c>
      <c r="DA68">
        <f>AL68</f>
        <v>1</v>
      </c>
      <c r="DB68">
        <f>ROUND(ROUND(AT68*CZ68,2),6)</f>
        <v>0</v>
      </c>
      <c r="DC68">
        <f>ROUND(ROUND(AT68*AG68,2),6)</f>
        <v>0</v>
      </c>
    </row>
    <row r="69" spans="1:107" x14ac:dyDescent="0.25">
      <c r="A69">
        <f>ROW(Source!A101)</f>
        <v>101</v>
      </c>
      <c r="B69">
        <v>67927178</v>
      </c>
      <c r="C69">
        <v>67927652</v>
      </c>
      <c r="D69">
        <v>56951983</v>
      </c>
      <c r="E69">
        <v>1</v>
      </c>
      <c r="F69">
        <v>1</v>
      </c>
      <c r="G69">
        <v>1</v>
      </c>
      <c r="H69">
        <v>2</v>
      </c>
      <c r="I69" t="s">
        <v>747</v>
      </c>
      <c r="J69" t="s">
        <v>748</v>
      </c>
      <c r="K69" t="s">
        <v>749</v>
      </c>
      <c r="L69">
        <v>1368</v>
      </c>
      <c r="N69">
        <v>1011</v>
      </c>
      <c r="O69" t="s">
        <v>714</v>
      </c>
      <c r="P69" t="s">
        <v>714</v>
      </c>
      <c r="Q69">
        <v>1</v>
      </c>
      <c r="W69">
        <v>0</v>
      </c>
      <c r="X69">
        <v>1188625873</v>
      </c>
      <c r="Y69">
        <v>0.4</v>
      </c>
      <c r="AA69">
        <v>0</v>
      </c>
      <c r="AB69">
        <v>31.26</v>
      </c>
      <c r="AC69">
        <v>13.5</v>
      </c>
      <c r="AD69">
        <v>0</v>
      </c>
      <c r="AE69">
        <v>0</v>
      </c>
      <c r="AF69">
        <v>31.26</v>
      </c>
      <c r="AG69">
        <v>13.5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0.32</v>
      </c>
      <c r="AU69" t="s">
        <v>21</v>
      </c>
      <c r="AV69">
        <v>0</v>
      </c>
      <c r="AW69">
        <v>2</v>
      </c>
      <c r="AX69">
        <v>67927668</v>
      </c>
      <c r="AY69">
        <v>1</v>
      </c>
      <c r="AZ69">
        <v>0</v>
      </c>
      <c r="BA69">
        <v>87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Y69*Source!I101</f>
        <v>4.0000000000000008E-2</v>
      </c>
      <c r="CY69">
        <f>AB69</f>
        <v>31.26</v>
      </c>
      <c r="CZ69">
        <f>AF69</f>
        <v>31.26</v>
      </c>
      <c r="DA69">
        <f>AJ69</f>
        <v>1</v>
      </c>
      <c r="DB69">
        <f>ROUND((ROUND(AT69*CZ69,2)*1.25),6)</f>
        <v>12.5</v>
      </c>
      <c r="DC69">
        <f>ROUND((ROUND(AT69*AG69,2)*1.25),6)</f>
        <v>5.4</v>
      </c>
    </row>
    <row r="70" spans="1:107" x14ac:dyDescent="0.25">
      <c r="A70">
        <f>ROW(Source!A101)</f>
        <v>101</v>
      </c>
      <c r="B70">
        <v>67927178</v>
      </c>
      <c r="C70">
        <v>67927652</v>
      </c>
      <c r="D70">
        <v>56953077</v>
      </c>
      <c r="E70">
        <v>1</v>
      </c>
      <c r="F70">
        <v>1</v>
      </c>
      <c r="G70">
        <v>1</v>
      </c>
      <c r="H70">
        <v>2</v>
      </c>
      <c r="I70" t="s">
        <v>711</v>
      </c>
      <c r="J70" t="s">
        <v>712</v>
      </c>
      <c r="K70" t="s">
        <v>713</v>
      </c>
      <c r="L70">
        <v>1368</v>
      </c>
      <c r="N70">
        <v>1011</v>
      </c>
      <c r="O70" t="s">
        <v>714</v>
      </c>
      <c r="P70" t="s">
        <v>714</v>
      </c>
      <c r="Q70">
        <v>1</v>
      </c>
      <c r="W70">
        <v>0</v>
      </c>
      <c r="X70">
        <v>1372534845</v>
      </c>
      <c r="Y70">
        <v>0.48750000000000004</v>
      </c>
      <c r="AA70">
        <v>0</v>
      </c>
      <c r="AB70">
        <v>65.709999999999994</v>
      </c>
      <c r="AC70">
        <v>11.6</v>
      </c>
      <c r="AD70">
        <v>0</v>
      </c>
      <c r="AE70">
        <v>0</v>
      </c>
      <c r="AF70">
        <v>65.709999999999994</v>
      </c>
      <c r="AG70">
        <v>11.6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0.39</v>
      </c>
      <c r="AU70" t="s">
        <v>21</v>
      </c>
      <c r="AV70">
        <v>0</v>
      </c>
      <c r="AW70">
        <v>2</v>
      </c>
      <c r="AX70">
        <v>67927669</v>
      </c>
      <c r="AY70">
        <v>1</v>
      </c>
      <c r="AZ70">
        <v>0</v>
      </c>
      <c r="BA70">
        <v>88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Y70*Source!I101</f>
        <v>4.8750000000000009E-2</v>
      </c>
      <c r="CY70">
        <f>AB70</f>
        <v>65.709999999999994</v>
      </c>
      <c r="CZ70">
        <f>AF70</f>
        <v>65.709999999999994</v>
      </c>
      <c r="DA70">
        <f>AJ70</f>
        <v>1</v>
      </c>
      <c r="DB70">
        <f>ROUND((ROUND(AT70*CZ70,2)*1.25),6)</f>
        <v>32.037500000000001</v>
      </c>
      <c r="DC70">
        <f>ROUND((ROUND(AT70*AG70,2)*1.25),6)</f>
        <v>5.65</v>
      </c>
    </row>
    <row r="71" spans="1:107" x14ac:dyDescent="0.25">
      <c r="A71">
        <f>ROW(Source!A101)</f>
        <v>101</v>
      </c>
      <c r="B71">
        <v>67927178</v>
      </c>
      <c r="C71">
        <v>67927652</v>
      </c>
      <c r="D71">
        <v>56871120</v>
      </c>
      <c r="E71">
        <v>1</v>
      </c>
      <c r="F71">
        <v>1</v>
      </c>
      <c r="G71">
        <v>1</v>
      </c>
      <c r="H71">
        <v>3</v>
      </c>
      <c r="I71" t="s">
        <v>750</v>
      </c>
      <c r="J71" t="s">
        <v>751</v>
      </c>
      <c r="K71" t="s">
        <v>752</v>
      </c>
      <c r="L71">
        <v>1348</v>
      </c>
      <c r="N71">
        <v>1009</v>
      </c>
      <c r="O71" t="s">
        <v>721</v>
      </c>
      <c r="P71" t="s">
        <v>721</v>
      </c>
      <c r="Q71">
        <v>1000</v>
      </c>
      <c r="W71">
        <v>0</v>
      </c>
      <c r="X71">
        <v>-1699345571</v>
      </c>
      <c r="Y71">
        <v>1E-3</v>
      </c>
      <c r="AA71">
        <v>30030</v>
      </c>
      <c r="AB71">
        <v>0</v>
      </c>
      <c r="AC71">
        <v>0</v>
      </c>
      <c r="AD71">
        <v>0</v>
      </c>
      <c r="AE71">
        <v>30030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1E-3</v>
      </c>
      <c r="AU71" t="s">
        <v>6</v>
      </c>
      <c r="AV71">
        <v>0</v>
      </c>
      <c r="AW71">
        <v>2</v>
      </c>
      <c r="AX71">
        <v>67927670</v>
      </c>
      <c r="AY71">
        <v>1</v>
      </c>
      <c r="AZ71">
        <v>0</v>
      </c>
      <c r="BA71">
        <v>89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Y71*Source!I101</f>
        <v>1E-4</v>
      </c>
      <c r="CY71">
        <f t="shared" ref="CY71:CY79" si="5">AA71</f>
        <v>30030</v>
      </c>
      <c r="CZ71">
        <f t="shared" ref="CZ71:CZ79" si="6">AE71</f>
        <v>30030</v>
      </c>
      <c r="DA71">
        <f t="shared" ref="DA71:DA79" si="7">AI71</f>
        <v>1</v>
      </c>
      <c r="DB71">
        <f t="shared" ref="DB71:DB79" si="8">ROUND(ROUND(AT71*CZ71,2),6)</f>
        <v>30.03</v>
      </c>
      <c r="DC71">
        <f t="shared" ref="DC71:DC79" si="9">ROUND(ROUND(AT71*AG71,2),6)</f>
        <v>0</v>
      </c>
    </row>
    <row r="72" spans="1:107" x14ac:dyDescent="0.25">
      <c r="A72">
        <f>ROW(Source!A101)</f>
        <v>101</v>
      </c>
      <c r="B72">
        <v>67927178</v>
      </c>
      <c r="C72">
        <v>67927652</v>
      </c>
      <c r="D72">
        <v>56871128</v>
      </c>
      <c r="E72">
        <v>1</v>
      </c>
      <c r="F72">
        <v>1</v>
      </c>
      <c r="G72">
        <v>1</v>
      </c>
      <c r="H72">
        <v>3</v>
      </c>
      <c r="I72" t="s">
        <v>792</v>
      </c>
      <c r="J72" t="s">
        <v>793</v>
      </c>
      <c r="K72" t="s">
        <v>794</v>
      </c>
      <c r="L72">
        <v>1346</v>
      </c>
      <c r="N72">
        <v>1009</v>
      </c>
      <c r="O72" t="s">
        <v>246</v>
      </c>
      <c r="P72" t="s">
        <v>246</v>
      </c>
      <c r="Q72">
        <v>1</v>
      </c>
      <c r="W72">
        <v>0</v>
      </c>
      <c r="X72">
        <v>-490687590</v>
      </c>
      <c r="Y72">
        <v>0.04</v>
      </c>
      <c r="AA72">
        <v>37.29</v>
      </c>
      <c r="AB72">
        <v>0</v>
      </c>
      <c r="AC72">
        <v>0</v>
      </c>
      <c r="AD72">
        <v>0</v>
      </c>
      <c r="AE72">
        <v>37.29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0.04</v>
      </c>
      <c r="AU72" t="s">
        <v>6</v>
      </c>
      <c r="AV72">
        <v>0</v>
      </c>
      <c r="AW72">
        <v>2</v>
      </c>
      <c r="AX72">
        <v>67927671</v>
      </c>
      <c r="AY72">
        <v>1</v>
      </c>
      <c r="AZ72">
        <v>0</v>
      </c>
      <c r="BA72">
        <v>90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Y72*Source!I101</f>
        <v>4.0000000000000001E-3</v>
      </c>
      <c r="CY72">
        <f t="shared" si="5"/>
        <v>37.29</v>
      </c>
      <c r="CZ72">
        <f t="shared" si="6"/>
        <v>37.29</v>
      </c>
      <c r="DA72">
        <f t="shared" si="7"/>
        <v>1</v>
      </c>
      <c r="DB72">
        <f t="shared" si="8"/>
        <v>1.49</v>
      </c>
      <c r="DC72">
        <f t="shared" si="9"/>
        <v>0</v>
      </c>
    </row>
    <row r="73" spans="1:107" x14ac:dyDescent="0.25">
      <c r="A73">
        <f>ROW(Source!A101)</f>
        <v>101</v>
      </c>
      <c r="B73">
        <v>67927178</v>
      </c>
      <c r="C73">
        <v>67927652</v>
      </c>
      <c r="D73">
        <v>56873424</v>
      </c>
      <c r="E73">
        <v>1</v>
      </c>
      <c r="F73">
        <v>1</v>
      </c>
      <c r="G73">
        <v>1</v>
      </c>
      <c r="H73">
        <v>3</v>
      </c>
      <c r="I73" t="s">
        <v>239</v>
      </c>
      <c r="J73" t="s">
        <v>242</v>
      </c>
      <c r="K73" t="s">
        <v>240</v>
      </c>
      <c r="L73">
        <v>1356</v>
      </c>
      <c r="N73">
        <v>1010</v>
      </c>
      <c r="O73" t="s">
        <v>241</v>
      </c>
      <c r="P73" t="s">
        <v>241</v>
      </c>
      <c r="Q73">
        <v>1000</v>
      </c>
      <c r="W73">
        <v>0</v>
      </c>
      <c r="X73">
        <v>-109675467</v>
      </c>
      <c r="Y73">
        <v>0.04</v>
      </c>
      <c r="AA73">
        <v>180</v>
      </c>
      <c r="AB73">
        <v>0</v>
      </c>
      <c r="AC73">
        <v>0</v>
      </c>
      <c r="AD73">
        <v>0</v>
      </c>
      <c r="AE73">
        <v>180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6</v>
      </c>
      <c r="AT73">
        <v>0.04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Y73*Source!I101</f>
        <v>4.0000000000000001E-3</v>
      </c>
      <c r="CY73">
        <f t="shared" si="5"/>
        <v>180</v>
      </c>
      <c r="CZ73">
        <f t="shared" si="6"/>
        <v>180</v>
      </c>
      <c r="DA73">
        <f t="shared" si="7"/>
        <v>1</v>
      </c>
      <c r="DB73">
        <f t="shared" si="8"/>
        <v>7.2</v>
      </c>
      <c r="DC73">
        <f t="shared" si="9"/>
        <v>0</v>
      </c>
    </row>
    <row r="74" spans="1:107" x14ac:dyDescent="0.25">
      <c r="A74">
        <f>ROW(Source!A101)</f>
        <v>101</v>
      </c>
      <c r="B74">
        <v>67927178</v>
      </c>
      <c r="C74">
        <v>67927652</v>
      </c>
      <c r="D74">
        <v>56873556</v>
      </c>
      <c r="E74">
        <v>1</v>
      </c>
      <c r="F74">
        <v>1</v>
      </c>
      <c r="G74">
        <v>1</v>
      </c>
      <c r="H74">
        <v>3</v>
      </c>
      <c r="I74" t="s">
        <v>795</v>
      </c>
      <c r="J74" t="s">
        <v>796</v>
      </c>
      <c r="K74" t="s">
        <v>797</v>
      </c>
      <c r="L74">
        <v>1346</v>
      </c>
      <c r="N74">
        <v>1009</v>
      </c>
      <c r="O74" t="s">
        <v>246</v>
      </c>
      <c r="P74" t="s">
        <v>246</v>
      </c>
      <c r="Q74">
        <v>1</v>
      </c>
      <c r="W74">
        <v>0</v>
      </c>
      <c r="X74">
        <v>686856996</v>
      </c>
      <c r="Y74">
        <v>20</v>
      </c>
      <c r="AA74">
        <v>6.5</v>
      </c>
      <c r="AB74">
        <v>0</v>
      </c>
      <c r="AC74">
        <v>0</v>
      </c>
      <c r="AD74">
        <v>0</v>
      </c>
      <c r="AE74">
        <v>6.5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20</v>
      </c>
      <c r="AU74" t="s">
        <v>6</v>
      </c>
      <c r="AV74">
        <v>0</v>
      </c>
      <c r="AW74">
        <v>2</v>
      </c>
      <c r="AX74">
        <v>67927673</v>
      </c>
      <c r="AY74">
        <v>1</v>
      </c>
      <c r="AZ74">
        <v>0</v>
      </c>
      <c r="BA74">
        <v>92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Y74*Source!I101</f>
        <v>2</v>
      </c>
      <c r="CY74">
        <f t="shared" si="5"/>
        <v>6.5</v>
      </c>
      <c r="CZ74">
        <f t="shared" si="6"/>
        <v>6.5</v>
      </c>
      <c r="DA74">
        <f t="shared" si="7"/>
        <v>1</v>
      </c>
      <c r="DB74">
        <f t="shared" si="8"/>
        <v>130</v>
      </c>
      <c r="DC74">
        <f t="shared" si="9"/>
        <v>0</v>
      </c>
    </row>
    <row r="75" spans="1:107" x14ac:dyDescent="0.25">
      <c r="A75">
        <f>ROW(Source!A101)</f>
        <v>101</v>
      </c>
      <c r="B75">
        <v>67927178</v>
      </c>
      <c r="C75">
        <v>67927652</v>
      </c>
      <c r="D75">
        <v>56873811</v>
      </c>
      <c r="E75">
        <v>1</v>
      </c>
      <c r="F75">
        <v>1</v>
      </c>
      <c r="G75">
        <v>1</v>
      </c>
      <c r="H75">
        <v>3</v>
      </c>
      <c r="I75" t="s">
        <v>244</v>
      </c>
      <c r="J75" t="s">
        <v>247</v>
      </c>
      <c r="K75" t="s">
        <v>245</v>
      </c>
      <c r="L75">
        <v>1346</v>
      </c>
      <c r="N75">
        <v>1009</v>
      </c>
      <c r="O75" t="s">
        <v>246</v>
      </c>
      <c r="P75" t="s">
        <v>246</v>
      </c>
      <c r="Q75">
        <v>1</v>
      </c>
      <c r="W75">
        <v>0</v>
      </c>
      <c r="X75">
        <v>1106738646</v>
      </c>
      <c r="Y75">
        <v>0.5</v>
      </c>
      <c r="AA75">
        <v>12.2</v>
      </c>
      <c r="AB75">
        <v>0</v>
      </c>
      <c r="AC75">
        <v>0</v>
      </c>
      <c r="AD75">
        <v>0</v>
      </c>
      <c r="AE75">
        <v>12.2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6</v>
      </c>
      <c r="AT75">
        <v>0.5</v>
      </c>
      <c r="AU75" t="s">
        <v>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Y75*Source!I101</f>
        <v>0.05</v>
      </c>
      <c r="CY75">
        <f t="shared" si="5"/>
        <v>12.2</v>
      </c>
      <c r="CZ75">
        <f t="shared" si="6"/>
        <v>12.2</v>
      </c>
      <c r="DA75">
        <f t="shared" si="7"/>
        <v>1</v>
      </c>
      <c r="DB75">
        <f t="shared" si="8"/>
        <v>6.1</v>
      </c>
      <c r="DC75">
        <f t="shared" si="9"/>
        <v>0</v>
      </c>
    </row>
    <row r="76" spans="1:107" x14ac:dyDescent="0.25">
      <c r="A76">
        <f>ROW(Source!A101)</f>
        <v>101</v>
      </c>
      <c r="B76">
        <v>67927178</v>
      </c>
      <c r="C76">
        <v>67927652</v>
      </c>
      <c r="D76">
        <v>56874156</v>
      </c>
      <c r="E76">
        <v>1</v>
      </c>
      <c r="F76">
        <v>1</v>
      </c>
      <c r="G76">
        <v>1</v>
      </c>
      <c r="H76">
        <v>3</v>
      </c>
      <c r="I76" t="s">
        <v>798</v>
      </c>
      <c r="J76" t="s">
        <v>799</v>
      </c>
      <c r="K76" t="s">
        <v>800</v>
      </c>
      <c r="L76">
        <v>1346</v>
      </c>
      <c r="N76">
        <v>1009</v>
      </c>
      <c r="O76" t="s">
        <v>246</v>
      </c>
      <c r="P76" t="s">
        <v>246</v>
      </c>
      <c r="Q76">
        <v>1</v>
      </c>
      <c r="W76">
        <v>0</v>
      </c>
      <c r="X76">
        <v>1706192078</v>
      </c>
      <c r="Y76">
        <v>0.8</v>
      </c>
      <c r="AA76">
        <v>13.56</v>
      </c>
      <c r="AB76">
        <v>0</v>
      </c>
      <c r="AC76">
        <v>0</v>
      </c>
      <c r="AD76">
        <v>0</v>
      </c>
      <c r="AE76">
        <v>13.56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0.8</v>
      </c>
      <c r="AU76" t="s">
        <v>6</v>
      </c>
      <c r="AV76">
        <v>0</v>
      </c>
      <c r="AW76">
        <v>2</v>
      </c>
      <c r="AX76">
        <v>67927675</v>
      </c>
      <c r="AY76">
        <v>1</v>
      </c>
      <c r="AZ76">
        <v>0</v>
      </c>
      <c r="BA76">
        <v>94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Y76*Source!I101</f>
        <v>8.0000000000000016E-2</v>
      </c>
      <c r="CY76">
        <f t="shared" si="5"/>
        <v>13.56</v>
      </c>
      <c r="CZ76">
        <f t="shared" si="6"/>
        <v>13.56</v>
      </c>
      <c r="DA76">
        <f t="shared" si="7"/>
        <v>1</v>
      </c>
      <c r="DB76">
        <f t="shared" si="8"/>
        <v>10.85</v>
      </c>
      <c r="DC76">
        <f t="shared" si="9"/>
        <v>0</v>
      </c>
    </row>
    <row r="77" spans="1:107" x14ac:dyDescent="0.25">
      <c r="A77">
        <f>ROW(Source!A101)</f>
        <v>101</v>
      </c>
      <c r="B77">
        <v>67927178</v>
      </c>
      <c r="C77">
        <v>67927652</v>
      </c>
      <c r="D77">
        <v>56906154</v>
      </c>
      <c r="E77">
        <v>1</v>
      </c>
      <c r="F77">
        <v>1</v>
      </c>
      <c r="G77">
        <v>1</v>
      </c>
      <c r="H77">
        <v>3</v>
      </c>
      <c r="I77" t="s">
        <v>801</v>
      </c>
      <c r="J77" t="s">
        <v>802</v>
      </c>
      <c r="K77" t="s">
        <v>803</v>
      </c>
      <c r="L77">
        <v>1348</v>
      </c>
      <c r="N77">
        <v>1009</v>
      </c>
      <c r="O77" t="s">
        <v>721</v>
      </c>
      <c r="P77" t="s">
        <v>721</v>
      </c>
      <c r="Q77">
        <v>1000</v>
      </c>
      <c r="W77">
        <v>0</v>
      </c>
      <c r="X77">
        <v>1676970864</v>
      </c>
      <c r="Y77">
        <v>8.0000000000000004E-4</v>
      </c>
      <c r="AA77">
        <v>12330</v>
      </c>
      <c r="AB77">
        <v>0</v>
      </c>
      <c r="AC77">
        <v>0</v>
      </c>
      <c r="AD77">
        <v>0</v>
      </c>
      <c r="AE77">
        <v>12330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8.0000000000000004E-4</v>
      </c>
      <c r="AU77" t="s">
        <v>6</v>
      </c>
      <c r="AV77">
        <v>0</v>
      </c>
      <c r="AW77">
        <v>2</v>
      </c>
      <c r="AX77">
        <v>67927676</v>
      </c>
      <c r="AY77">
        <v>1</v>
      </c>
      <c r="AZ77">
        <v>0</v>
      </c>
      <c r="BA77">
        <v>95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Y77*Source!I101</f>
        <v>8.0000000000000007E-5</v>
      </c>
      <c r="CY77">
        <f t="shared" si="5"/>
        <v>12330</v>
      </c>
      <c r="CZ77">
        <f t="shared" si="6"/>
        <v>12330</v>
      </c>
      <c r="DA77">
        <f t="shared" si="7"/>
        <v>1</v>
      </c>
      <c r="DB77">
        <f t="shared" si="8"/>
        <v>9.86</v>
      </c>
      <c r="DC77">
        <f t="shared" si="9"/>
        <v>0</v>
      </c>
    </row>
    <row r="78" spans="1:107" x14ac:dyDescent="0.25">
      <c r="A78">
        <f>ROW(Source!A101)</f>
        <v>101</v>
      </c>
      <c r="B78">
        <v>67927178</v>
      </c>
      <c r="C78">
        <v>67927652</v>
      </c>
      <c r="D78">
        <v>56907454</v>
      </c>
      <c r="E78">
        <v>1</v>
      </c>
      <c r="F78">
        <v>1</v>
      </c>
      <c r="G78">
        <v>1</v>
      </c>
      <c r="H78">
        <v>3</v>
      </c>
      <c r="I78" t="s">
        <v>804</v>
      </c>
      <c r="J78" t="s">
        <v>805</v>
      </c>
      <c r="K78" t="s">
        <v>806</v>
      </c>
      <c r="L78">
        <v>1348</v>
      </c>
      <c r="N78">
        <v>1009</v>
      </c>
      <c r="O78" t="s">
        <v>721</v>
      </c>
      <c r="P78" t="s">
        <v>721</v>
      </c>
      <c r="Q78">
        <v>1000</v>
      </c>
      <c r="W78">
        <v>0</v>
      </c>
      <c r="X78">
        <v>570223526</v>
      </c>
      <c r="Y78">
        <v>4.0000000000000002E-4</v>
      </c>
      <c r="AA78">
        <v>15119</v>
      </c>
      <c r="AB78">
        <v>0</v>
      </c>
      <c r="AC78">
        <v>0</v>
      </c>
      <c r="AD78">
        <v>0</v>
      </c>
      <c r="AE78">
        <v>15119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4.0000000000000002E-4</v>
      </c>
      <c r="AU78" t="s">
        <v>6</v>
      </c>
      <c r="AV78">
        <v>0</v>
      </c>
      <c r="AW78">
        <v>2</v>
      </c>
      <c r="AX78">
        <v>67927677</v>
      </c>
      <c r="AY78">
        <v>1</v>
      </c>
      <c r="AZ78">
        <v>0</v>
      </c>
      <c r="BA78">
        <v>96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Y78*Source!I101</f>
        <v>4.0000000000000003E-5</v>
      </c>
      <c r="CY78">
        <f t="shared" si="5"/>
        <v>15119</v>
      </c>
      <c r="CZ78">
        <f t="shared" si="6"/>
        <v>15119</v>
      </c>
      <c r="DA78">
        <f t="shared" si="7"/>
        <v>1</v>
      </c>
      <c r="DB78">
        <f t="shared" si="8"/>
        <v>6.05</v>
      </c>
      <c r="DC78">
        <f t="shared" si="9"/>
        <v>0</v>
      </c>
    </row>
    <row r="79" spans="1:107" x14ac:dyDescent="0.25">
      <c r="A79">
        <f>ROW(Source!A101)</f>
        <v>101</v>
      </c>
      <c r="B79">
        <v>67927178</v>
      </c>
      <c r="C79">
        <v>67927652</v>
      </c>
      <c r="D79">
        <v>56908202</v>
      </c>
      <c r="E79">
        <v>1</v>
      </c>
      <c r="F79">
        <v>1</v>
      </c>
      <c r="G79">
        <v>1</v>
      </c>
      <c r="H79">
        <v>3</v>
      </c>
      <c r="I79" t="s">
        <v>807</v>
      </c>
      <c r="J79" t="s">
        <v>808</v>
      </c>
      <c r="K79" t="s">
        <v>809</v>
      </c>
      <c r="L79">
        <v>1348</v>
      </c>
      <c r="N79">
        <v>1009</v>
      </c>
      <c r="O79" t="s">
        <v>721</v>
      </c>
      <c r="P79" t="s">
        <v>721</v>
      </c>
      <c r="Q79">
        <v>1000</v>
      </c>
      <c r="W79">
        <v>0</v>
      </c>
      <c r="X79">
        <v>-909021926</v>
      </c>
      <c r="Y79">
        <v>2.0000000000000001E-4</v>
      </c>
      <c r="AA79">
        <v>16950</v>
      </c>
      <c r="AB79">
        <v>0</v>
      </c>
      <c r="AC79">
        <v>0</v>
      </c>
      <c r="AD79">
        <v>0</v>
      </c>
      <c r="AE79">
        <v>16950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2.0000000000000001E-4</v>
      </c>
      <c r="AU79" t="s">
        <v>6</v>
      </c>
      <c r="AV79">
        <v>0</v>
      </c>
      <c r="AW79">
        <v>2</v>
      </c>
      <c r="AX79">
        <v>67927679</v>
      </c>
      <c r="AY79">
        <v>1</v>
      </c>
      <c r="AZ79">
        <v>0</v>
      </c>
      <c r="BA79">
        <v>98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Y79*Source!I101</f>
        <v>2.0000000000000002E-5</v>
      </c>
      <c r="CY79">
        <f t="shared" si="5"/>
        <v>16950</v>
      </c>
      <c r="CZ79">
        <f t="shared" si="6"/>
        <v>16950</v>
      </c>
      <c r="DA79">
        <f t="shared" si="7"/>
        <v>1</v>
      </c>
      <c r="DB79">
        <f t="shared" si="8"/>
        <v>3.39</v>
      </c>
      <c r="DC79">
        <f t="shared" si="9"/>
        <v>0</v>
      </c>
    </row>
    <row r="80" spans="1:107" x14ac:dyDescent="0.25">
      <c r="A80">
        <f>ROW(Source!A106)</f>
        <v>106</v>
      </c>
      <c r="B80">
        <v>67927178</v>
      </c>
      <c r="C80">
        <v>67927685</v>
      </c>
      <c r="D80">
        <v>57140694</v>
      </c>
      <c r="E80">
        <v>1</v>
      </c>
      <c r="F80">
        <v>1</v>
      </c>
      <c r="G80">
        <v>1</v>
      </c>
      <c r="H80">
        <v>1</v>
      </c>
      <c r="I80" t="s">
        <v>745</v>
      </c>
      <c r="J80" t="s">
        <v>6</v>
      </c>
      <c r="K80" t="s">
        <v>746</v>
      </c>
      <c r="L80">
        <v>1191</v>
      </c>
      <c r="N80">
        <v>1013</v>
      </c>
      <c r="O80" t="s">
        <v>708</v>
      </c>
      <c r="P80" t="s">
        <v>708</v>
      </c>
      <c r="Q80">
        <v>1</v>
      </c>
      <c r="W80">
        <v>0</v>
      </c>
      <c r="X80">
        <v>1069510174</v>
      </c>
      <c r="Y80">
        <v>24.897499999999997</v>
      </c>
      <c r="AA80">
        <v>0</v>
      </c>
      <c r="AB80">
        <v>0</v>
      </c>
      <c r="AC80">
        <v>0</v>
      </c>
      <c r="AD80">
        <v>9.6199999999999992</v>
      </c>
      <c r="AE80">
        <v>0</v>
      </c>
      <c r="AF80">
        <v>0</v>
      </c>
      <c r="AG80">
        <v>0</v>
      </c>
      <c r="AH80">
        <v>9.6199999999999992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21.65</v>
      </c>
      <c r="AU80" t="s">
        <v>22</v>
      </c>
      <c r="AV80">
        <v>1</v>
      </c>
      <c r="AW80">
        <v>2</v>
      </c>
      <c r="AX80">
        <v>67927696</v>
      </c>
      <c r="AY80">
        <v>1</v>
      </c>
      <c r="AZ80">
        <v>0</v>
      </c>
      <c r="BA80">
        <v>100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Y80*Source!I106</f>
        <v>2.4897499999999999</v>
      </c>
      <c r="CY80">
        <f>AD80</f>
        <v>9.6199999999999992</v>
      </c>
      <c r="CZ80">
        <f>AH80</f>
        <v>9.6199999999999992</v>
      </c>
      <c r="DA80">
        <f>AL80</f>
        <v>1</v>
      </c>
      <c r="DB80">
        <f>ROUND((ROUND(AT80*CZ80,2)*1.15),6)</f>
        <v>239.51050000000001</v>
      </c>
      <c r="DC80">
        <f>ROUND((ROUND(AT80*AG80,2)*1.15),6)</f>
        <v>0</v>
      </c>
    </row>
    <row r="81" spans="1:107" x14ac:dyDescent="0.25">
      <c r="A81">
        <f>ROW(Source!A106)</f>
        <v>106</v>
      </c>
      <c r="B81">
        <v>67927178</v>
      </c>
      <c r="C81">
        <v>67927685</v>
      </c>
      <c r="D81">
        <v>57134533</v>
      </c>
      <c r="E81">
        <v>1</v>
      </c>
      <c r="F81">
        <v>1</v>
      </c>
      <c r="G81">
        <v>1</v>
      </c>
      <c r="H81">
        <v>1</v>
      </c>
      <c r="I81" t="s">
        <v>709</v>
      </c>
      <c r="J81" t="s">
        <v>6</v>
      </c>
      <c r="K81" t="s">
        <v>710</v>
      </c>
      <c r="L81">
        <v>1191</v>
      </c>
      <c r="N81">
        <v>1013</v>
      </c>
      <c r="O81" t="s">
        <v>708</v>
      </c>
      <c r="P81" t="s">
        <v>708</v>
      </c>
      <c r="Q81">
        <v>1</v>
      </c>
      <c r="W81">
        <v>0</v>
      </c>
      <c r="X81">
        <v>-1417349443</v>
      </c>
      <c r="Y81">
        <v>0.35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0.35</v>
      </c>
      <c r="AU81" t="s">
        <v>6</v>
      </c>
      <c r="AV81">
        <v>2</v>
      </c>
      <c r="AW81">
        <v>2</v>
      </c>
      <c r="AX81">
        <v>67927697</v>
      </c>
      <c r="AY81">
        <v>1</v>
      </c>
      <c r="AZ81">
        <v>2048</v>
      </c>
      <c r="BA81">
        <v>101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Y81*Source!I106</f>
        <v>3.4999999999999996E-2</v>
      </c>
      <c r="CY81">
        <f>AD81</f>
        <v>0</v>
      </c>
      <c r="CZ81">
        <f>AH81</f>
        <v>0</v>
      </c>
      <c r="DA81">
        <f>AL81</f>
        <v>1</v>
      </c>
      <c r="DB81">
        <f>ROUND(ROUND(AT81*CZ81,2),6)</f>
        <v>0</v>
      </c>
      <c r="DC81">
        <f>ROUND(ROUND(AT81*AG81,2),6)</f>
        <v>0</v>
      </c>
    </row>
    <row r="82" spans="1:107" x14ac:dyDescent="0.25">
      <c r="A82">
        <f>ROW(Source!A106)</f>
        <v>106</v>
      </c>
      <c r="B82">
        <v>67927178</v>
      </c>
      <c r="C82">
        <v>67927685</v>
      </c>
      <c r="D82">
        <v>56951983</v>
      </c>
      <c r="E82">
        <v>1</v>
      </c>
      <c r="F82">
        <v>1</v>
      </c>
      <c r="G82">
        <v>1</v>
      </c>
      <c r="H82">
        <v>2</v>
      </c>
      <c r="I82" t="s">
        <v>747</v>
      </c>
      <c r="J82" t="s">
        <v>748</v>
      </c>
      <c r="K82" t="s">
        <v>749</v>
      </c>
      <c r="L82">
        <v>1368</v>
      </c>
      <c r="N82">
        <v>1011</v>
      </c>
      <c r="O82" t="s">
        <v>714</v>
      </c>
      <c r="P82" t="s">
        <v>714</v>
      </c>
      <c r="Q82">
        <v>1</v>
      </c>
      <c r="W82">
        <v>0</v>
      </c>
      <c r="X82">
        <v>1188625873</v>
      </c>
      <c r="Y82">
        <v>0.16250000000000001</v>
      </c>
      <c r="AA82">
        <v>0</v>
      </c>
      <c r="AB82">
        <v>31.26</v>
      </c>
      <c r="AC82">
        <v>13.5</v>
      </c>
      <c r="AD82">
        <v>0</v>
      </c>
      <c r="AE82">
        <v>0</v>
      </c>
      <c r="AF82">
        <v>31.26</v>
      </c>
      <c r="AG82">
        <v>13.5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0.13</v>
      </c>
      <c r="AU82" t="s">
        <v>21</v>
      </c>
      <c r="AV82">
        <v>0</v>
      </c>
      <c r="AW82">
        <v>2</v>
      </c>
      <c r="AX82">
        <v>67927698</v>
      </c>
      <c r="AY82">
        <v>1</v>
      </c>
      <c r="AZ82">
        <v>0</v>
      </c>
      <c r="BA82">
        <v>102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Y82*Source!I106</f>
        <v>1.6250000000000001E-2</v>
      </c>
      <c r="CY82">
        <f>AB82</f>
        <v>31.26</v>
      </c>
      <c r="CZ82">
        <f>AF82</f>
        <v>31.26</v>
      </c>
      <c r="DA82">
        <f>AJ82</f>
        <v>1</v>
      </c>
      <c r="DB82">
        <f>ROUND((ROUND(AT82*CZ82,2)*1.25),6)</f>
        <v>5.0750000000000002</v>
      </c>
      <c r="DC82">
        <f>ROUND((ROUND(AT82*AG82,2)*1.25),6)</f>
        <v>2.2000000000000002</v>
      </c>
    </row>
    <row r="83" spans="1:107" x14ac:dyDescent="0.25">
      <c r="A83">
        <f>ROW(Source!A106)</f>
        <v>106</v>
      </c>
      <c r="B83">
        <v>67927178</v>
      </c>
      <c r="C83">
        <v>67927685</v>
      </c>
      <c r="D83">
        <v>56953077</v>
      </c>
      <c r="E83">
        <v>1</v>
      </c>
      <c r="F83">
        <v>1</v>
      </c>
      <c r="G83">
        <v>1</v>
      </c>
      <c r="H83">
        <v>2</v>
      </c>
      <c r="I83" t="s">
        <v>711</v>
      </c>
      <c r="J83" t="s">
        <v>712</v>
      </c>
      <c r="K83" t="s">
        <v>713</v>
      </c>
      <c r="L83">
        <v>1368</v>
      </c>
      <c r="N83">
        <v>1011</v>
      </c>
      <c r="O83" t="s">
        <v>714</v>
      </c>
      <c r="P83" t="s">
        <v>714</v>
      </c>
      <c r="Q83">
        <v>1</v>
      </c>
      <c r="W83">
        <v>0</v>
      </c>
      <c r="X83">
        <v>1372534845</v>
      </c>
      <c r="Y83">
        <v>0.27500000000000002</v>
      </c>
      <c r="AA83">
        <v>0</v>
      </c>
      <c r="AB83">
        <v>65.709999999999994</v>
      </c>
      <c r="AC83">
        <v>11.6</v>
      </c>
      <c r="AD83">
        <v>0</v>
      </c>
      <c r="AE83">
        <v>0</v>
      </c>
      <c r="AF83">
        <v>65.709999999999994</v>
      </c>
      <c r="AG83">
        <v>11.6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0.22</v>
      </c>
      <c r="AU83" t="s">
        <v>21</v>
      </c>
      <c r="AV83">
        <v>0</v>
      </c>
      <c r="AW83">
        <v>2</v>
      </c>
      <c r="AX83">
        <v>67927699</v>
      </c>
      <c r="AY83">
        <v>1</v>
      </c>
      <c r="AZ83">
        <v>0</v>
      </c>
      <c r="BA83">
        <v>103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Y83*Source!I106</f>
        <v>2.7500000000000004E-2</v>
      </c>
      <c r="CY83">
        <f>AB83</f>
        <v>65.709999999999994</v>
      </c>
      <c r="CZ83">
        <f>AF83</f>
        <v>65.709999999999994</v>
      </c>
      <c r="DA83">
        <f>AJ83</f>
        <v>1</v>
      </c>
      <c r="DB83">
        <f>ROUND((ROUND(AT83*CZ83,2)*1.25),6)</f>
        <v>18.074999999999999</v>
      </c>
      <c r="DC83">
        <f>ROUND((ROUND(AT83*AG83,2)*1.25),6)</f>
        <v>3.1875</v>
      </c>
    </row>
    <row r="84" spans="1:107" x14ac:dyDescent="0.25">
      <c r="A84">
        <f>ROW(Source!A106)</f>
        <v>106</v>
      </c>
      <c r="B84">
        <v>67927178</v>
      </c>
      <c r="C84">
        <v>67927685</v>
      </c>
      <c r="D84">
        <v>56871128</v>
      </c>
      <c r="E84">
        <v>1</v>
      </c>
      <c r="F84">
        <v>1</v>
      </c>
      <c r="G84">
        <v>1</v>
      </c>
      <c r="H84">
        <v>3</v>
      </c>
      <c r="I84" t="s">
        <v>792</v>
      </c>
      <c r="J84" t="s">
        <v>793</v>
      </c>
      <c r="K84" t="s">
        <v>794</v>
      </c>
      <c r="L84">
        <v>1346</v>
      </c>
      <c r="N84">
        <v>1009</v>
      </c>
      <c r="O84" t="s">
        <v>246</v>
      </c>
      <c r="P84" t="s">
        <v>246</v>
      </c>
      <c r="Q84">
        <v>1</v>
      </c>
      <c r="W84">
        <v>0</v>
      </c>
      <c r="X84">
        <v>-490687590</v>
      </c>
      <c r="Y84">
        <v>0.3</v>
      </c>
      <c r="AA84">
        <v>37.29</v>
      </c>
      <c r="AB84">
        <v>0</v>
      </c>
      <c r="AC84">
        <v>0</v>
      </c>
      <c r="AD84">
        <v>0</v>
      </c>
      <c r="AE84">
        <v>37.29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0.3</v>
      </c>
      <c r="AU84" t="s">
        <v>6</v>
      </c>
      <c r="AV84">
        <v>0</v>
      </c>
      <c r="AW84">
        <v>2</v>
      </c>
      <c r="AX84">
        <v>67927700</v>
      </c>
      <c r="AY84">
        <v>1</v>
      </c>
      <c r="AZ84">
        <v>0</v>
      </c>
      <c r="BA84">
        <v>104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Y84*Source!I106</f>
        <v>0.03</v>
      </c>
      <c r="CY84">
        <f t="shared" ref="CY84:CY89" si="10">AA84</f>
        <v>37.29</v>
      </c>
      <c r="CZ84">
        <f t="shared" ref="CZ84:CZ89" si="11">AE84</f>
        <v>37.29</v>
      </c>
      <c r="DA84">
        <f t="shared" ref="DA84:DA89" si="12">AI84</f>
        <v>1</v>
      </c>
      <c r="DB84">
        <f t="shared" ref="DB84:DB89" si="13">ROUND(ROUND(AT84*CZ84,2),6)</f>
        <v>11.19</v>
      </c>
      <c r="DC84">
        <f t="shared" ref="DC84:DC89" si="14">ROUND(ROUND(AT84*AG84,2),6)</f>
        <v>0</v>
      </c>
    </row>
    <row r="85" spans="1:107" x14ac:dyDescent="0.25">
      <c r="A85">
        <f>ROW(Source!A106)</f>
        <v>106</v>
      </c>
      <c r="B85">
        <v>67927178</v>
      </c>
      <c r="C85">
        <v>67927685</v>
      </c>
      <c r="D85">
        <v>56873424</v>
      </c>
      <c r="E85">
        <v>1</v>
      </c>
      <c r="F85">
        <v>1</v>
      </c>
      <c r="G85">
        <v>1</v>
      </c>
      <c r="H85">
        <v>3</v>
      </c>
      <c r="I85" t="s">
        <v>239</v>
      </c>
      <c r="J85" t="s">
        <v>242</v>
      </c>
      <c r="K85" t="s">
        <v>240</v>
      </c>
      <c r="L85">
        <v>1356</v>
      </c>
      <c r="N85">
        <v>1010</v>
      </c>
      <c r="O85" t="s">
        <v>241</v>
      </c>
      <c r="P85" t="s">
        <v>241</v>
      </c>
      <c r="Q85">
        <v>1000</v>
      </c>
      <c r="W85">
        <v>0</v>
      </c>
      <c r="X85">
        <v>-109675467</v>
      </c>
      <c r="Y85">
        <v>0.04</v>
      </c>
      <c r="AA85">
        <v>180</v>
      </c>
      <c r="AB85">
        <v>0</v>
      </c>
      <c r="AC85">
        <v>0</v>
      </c>
      <c r="AD85">
        <v>0</v>
      </c>
      <c r="AE85">
        <v>180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6</v>
      </c>
      <c r="AT85">
        <v>0.04</v>
      </c>
      <c r="AU85" t="s">
        <v>6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Y85*Source!I106</f>
        <v>4.0000000000000001E-3</v>
      </c>
      <c r="CY85">
        <f t="shared" si="10"/>
        <v>180</v>
      </c>
      <c r="CZ85">
        <f t="shared" si="11"/>
        <v>180</v>
      </c>
      <c r="DA85">
        <f t="shared" si="12"/>
        <v>1</v>
      </c>
      <c r="DB85">
        <f t="shared" si="13"/>
        <v>7.2</v>
      </c>
      <c r="DC85">
        <f t="shared" si="14"/>
        <v>0</v>
      </c>
    </row>
    <row r="86" spans="1:107" x14ac:dyDescent="0.25">
      <c r="A86">
        <f>ROW(Source!A106)</f>
        <v>106</v>
      </c>
      <c r="B86">
        <v>67927178</v>
      </c>
      <c r="C86">
        <v>67927685</v>
      </c>
      <c r="D86">
        <v>56873811</v>
      </c>
      <c r="E86">
        <v>1</v>
      </c>
      <c r="F86">
        <v>1</v>
      </c>
      <c r="G86">
        <v>1</v>
      </c>
      <c r="H86">
        <v>3</v>
      </c>
      <c r="I86" t="s">
        <v>244</v>
      </c>
      <c r="J86" t="s">
        <v>247</v>
      </c>
      <c r="K86" t="s">
        <v>245</v>
      </c>
      <c r="L86">
        <v>1346</v>
      </c>
      <c r="N86">
        <v>1009</v>
      </c>
      <c r="O86" t="s">
        <v>246</v>
      </c>
      <c r="P86" t="s">
        <v>246</v>
      </c>
      <c r="Q86">
        <v>1</v>
      </c>
      <c r="W86">
        <v>0</v>
      </c>
      <c r="X86">
        <v>1106738646</v>
      </c>
      <c r="Y86">
        <v>0.7</v>
      </c>
      <c r="AA86">
        <v>12.2</v>
      </c>
      <c r="AB86">
        <v>0</v>
      </c>
      <c r="AC86">
        <v>0</v>
      </c>
      <c r="AD86">
        <v>0</v>
      </c>
      <c r="AE86">
        <v>12.2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6</v>
      </c>
      <c r="AT86">
        <v>0.7</v>
      </c>
      <c r="AU86" t="s">
        <v>6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Y86*Source!I106</f>
        <v>6.9999999999999993E-2</v>
      </c>
      <c r="CY86">
        <f t="shared" si="10"/>
        <v>12.2</v>
      </c>
      <c r="CZ86">
        <f t="shared" si="11"/>
        <v>12.2</v>
      </c>
      <c r="DA86">
        <f t="shared" si="12"/>
        <v>1</v>
      </c>
      <c r="DB86">
        <f t="shared" si="13"/>
        <v>8.5399999999999991</v>
      </c>
      <c r="DC86">
        <f t="shared" si="14"/>
        <v>0</v>
      </c>
    </row>
    <row r="87" spans="1:107" x14ac:dyDescent="0.25">
      <c r="A87">
        <f>ROW(Source!A106)</f>
        <v>106</v>
      </c>
      <c r="B87">
        <v>67927178</v>
      </c>
      <c r="C87">
        <v>67927685</v>
      </c>
      <c r="D87">
        <v>56893307</v>
      </c>
      <c r="E87">
        <v>1</v>
      </c>
      <c r="F87">
        <v>1</v>
      </c>
      <c r="G87">
        <v>1</v>
      </c>
      <c r="H87">
        <v>3</v>
      </c>
      <c r="I87" t="s">
        <v>810</v>
      </c>
      <c r="J87" t="s">
        <v>811</v>
      </c>
      <c r="K87" t="s">
        <v>812</v>
      </c>
      <c r="L87">
        <v>1348</v>
      </c>
      <c r="N87">
        <v>1009</v>
      </c>
      <c r="O87" t="s">
        <v>721</v>
      </c>
      <c r="P87" t="s">
        <v>721</v>
      </c>
      <c r="Q87">
        <v>1000</v>
      </c>
      <c r="W87">
        <v>0</v>
      </c>
      <c r="X87">
        <v>-1756095795</v>
      </c>
      <c r="Y87">
        <v>3.5999999999999999E-3</v>
      </c>
      <c r="AA87">
        <v>5989</v>
      </c>
      <c r="AB87">
        <v>0</v>
      </c>
      <c r="AC87">
        <v>0</v>
      </c>
      <c r="AD87">
        <v>0</v>
      </c>
      <c r="AE87">
        <v>5989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3.5999999999999999E-3</v>
      </c>
      <c r="AU87" t="s">
        <v>6</v>
      </c>
      <c r="AV87">
        <v>0</v>
      </c>
      <c r="AW87">
        <v>2</v>
      </c>
      <c r="AX87">
        <v>67927703</v>
      </c>
      <c r="AY87">
        <v>1</v>
      </c>
      <c r="AZ87">
        <v>0</v>
      </c>
      <c r="BA87">
        <v>107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Y87*Source!I106</f>
        <v>3.6000000000000002E-4</v>
      </c>
      <c r="CY87">
        <f t="shared" si="10"/>
        <v>5989</v>
      </c>
      <c r="CZ87">
        <f t="shared" si="11"/>
        <v>5989</v>
      </c>
      <c r="DA87">
        <f t="shared" si="12"/>
        <v>1</v>
      </c>
      <c r="DB87">
        <f t="shared" si="13"/>
        <v>21.56</v>
      </c>
      <c r="DC87">
        <f t="shared" si="14"/>
        <v>0</v>
      </c>
    </row>
    <row r="88" spans="1:107" x14ac:dyDescent="0.25">
      <c r="A88">
        <f>ROW(Source!A106)</f>
        <v>106</v>
      </c>
      <c r="B88">
        <v>67927178</v>
      </c>
      <c r="C88">
        <v>67927685</v>
      </c>
      <c r="D88">
        <v>56907454</v>
      </c>
      <c r="E88">
        <v>1</v>
      </c>
      <c r="F88">
        <v>1</v>
      </c>
      <c r="G88">
        <v>1</v>
      </c>
      <c r="H88">
        <v>3</v>
      </c>
      <c r="I88" t="s">
        <v>804</v>
      </c>
      <c r="J88" t="s">
        <v>805</v>
      </c>
      <c r="K88" t="s">
        <v>806</v>
      </c>
      <c r="L88">
        <v>1348</v>
      </c>
      <c r="N88">
        <v>1009</v>
      </c>
      <c r="O88" t="s">
        <v>721</v>
      </c>
      <c r="P88" t="s">
        <v>721</v>
      </c>
      <c r="Q88">
        <v>1000</v>
      </c>
      <c r="W88">
        <v>0</v>
      </c>
      <c r="X88">
        <v>570223526</v>
      </c>
      <c r="Y88">
        <v>4.0000000000000002E-4</v>
      </c>
      <c r="AA88">
        <v>15119</v>
      </c>
      <c r="AB88">
        <v>0</v>
      </c>
      <c r="AC88">
        <v>0</v>
      </c>
      <c r="AD88">
        <v>0</v>
      </c>
      <c r="AE88">
        <v>15119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4.0000000000000002E-4</v>
      </c>
      <c r="AU88" t="s">
        <v>6</v>
      </c>
      <c r="AV88">
        <v>0</v>
      </c>
      <c r="AW88">
        <v>2</v>
      </c>
      <c r="AX88">
        <v>67927704</v>
      </c>
      <c r="AY88">
        <v>1</v>
      </c>
      <c r="AZ88">
        <v>0</v>
      </c>
      <c r="BA88">
        <v>108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Y88*Source!I106</f>
        <v>4.0000000000000003E-5</v>
      </c>
      <c r="CY88">
        <f t="shared" si="10"/>
        <v>15119</v>
      </c>
      <c r="CZ88">
        <f t="shared" si="11"/>
        <v>15119</v>
      </c>
      <c r="DA88">
        <f t="shared" si="12"/>
        <v>1</v>
      </c>
      <c r="DB88">
        <f t="shared" si="13"/>
        <v>6.05</v>
      </c>
      <c r="DC88">
        <f t="shared" si="14"/>
        <v>0</v>
      </c>
    </row>
    <row r="89" spans="1:107" x14ac:dyDescent="0.25">
      <c r="A89">
        <f>ROW(Source!A106)</f>
        <v>106</v>
      </c>
      <c r="B89">
        <v>67927178</v>
      </c>
      <c r="C89">
        <v>67927685</v>
      </c>
      <c r="D89">
        <v>56908202</v>
      </c>
      <c r="E89">
        <v>1</v>
      </c>
      <c r="F89">
        <v>1</v>
      </c>
      <c r="G89">
        <v>1</v>
      </c>
      <c r="H89">
        <v>3</v>
      </c>
      <c r="I89" t="s">
        <v>807</v>
      </c>
      <c r="J89" t="s">
        <v>808</v>
      </c>
      <c r="K89" t="s">
        <v>809</v>
      </c>
      <c r="L89">
        <v>1348</v>
      </c>
      <c r="N89">
        <v>1009</v>
      </c>
      <c r="O89" t="s">
        <v>721</v>
      </c>
      <c r="P89" t="s">
        <v>721</v>
      </c>
      <c r="Q89">
        <v>1000</v>
      </c>
      <c r="W89">
        <v>0</v>
      </c>
      <c r="X89">
        <v>-909021926</v>
      </c>
      <c r="Y89">
        <v>2.0000000000000001E-4</v>
      </c>
      <c r="AA89">
        <v>16950</v>
      </c>
      <c r="AB89">
        <v>0</v>
      </c>
      <c r="AC89">
        <v>0</v>
      </c>
      <c r="AD89">
        <v>0</v>
      </c>
      <c r="AE89">
        <v>16950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2.0000000000000001E-4</v>
      </c>
      <c r="AU89" t="s">
        <v>6</v>
      </c>
      <c r="AV89">
        <v>0</v>
      </c>
      <c r="AW89">
        <v>2</v>
      </c>
      <c r="AX89">
        <v>67927706</v>
      </c>
      <c r="AY89">
        <v>1</v>
      </c>
      <c r="AZ89">
        <v>0</v>
      </c>
      <c r="BA89">
        <v>110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Y89*Source!I106</f>
        <v>2.0000000000000002E-5</v>
      </c>
      <c r="CY89">
        <f t="shared" si="10"/>
        <v>16950</v>
      </c>
      <c r="CZ89">
        <f t="shared" si="11"/>
        <v>16950</v>
      </c>
      <c r="DA89">
        <f t="shared" si="12"/>
        <v>1</v>
      </c>
      <c r="DB89">
        <f t="shared" si="13"/>
        <v>3.39</v>
      </c>
      <c r="DC89">
        <f t="shared" si="14"/>
        <v>0</v>
      </c>
    </row>
    <row r="90" spans="1:107" x14ac:dyDescent="0.25">
      <c r="A90">
        <f>ROW(Source!A113)</f>
        <v>113</v>
      </c>
      <c r="B90">
        <v>67927178</v>
      </c>
      <c r="C90">
        <v>67927714</v>
      </c>
      <c r="D90">
        <v>57140694</v>
      </c>
      <c r="E90">
        <v>1</v>
      </c>
      <c r="F90">
        <v>1</v>
      </c>
      <c r="G90">
        <v>1</v>
      </c>
      <c r="H90">
        <v>1</v>
      </c>
      <c r="I90" t="s">
        <v>745</v>
      </c>
      <c r="J90" t="s">
        <v>6</v>
      </c>
      <c r="K90" t="s">
        <v>746</v>
      </c>
      <c r="L90">
        <v>1191</v>
      </c>
      <c r="N90">
        <v>1013</v>
      </c>
      <c r="O90" t="s">
        <v>708</v>
      </c>
      <c r="P90" t="s">
        <v>708</v>
      </c>
      <c r="Q90">
        <v>1</v>
      </c>
      <c r="W90">
        <v>0</v>
      </c>
      <c r="X90">
        <v>1069510174</v>
      </c>
      <c r="Y90">
        <v>28.52</v>
      </c>
      <c r="AA90">
        <v>0</v>
      </c>
      <c r="AB90">
        <v>0</v>
      </c>
      <c r="AC90">
        <v>0</v>
      </c>
      <c r="AD90">
        <v>9.6199999999999992</v>
      </c>
      <c r="AE90">
        <v>0</v>
      </c>
      <c r="AF90">
        <v>0</v>
      </c>
      <c r="AG90">
        <v>0</v>
      </c>
      <c r="AH90">
        <v>9.6199999999999992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24.8</v>
      </c>
      <c r="AU90" t="s">
        <v>22</v>
      </c>
      <c r="AV90">
        <v>1</v>
      </c>
      <c r="AW90">
        <v>2</v>
      </c>
      <c r="AX90">
        <v>67927723</v>
      </c>
      <c r="AY90">
        <v>1</v>
      </c>
      <c r="AZ90">
        <v>0</v>
      </c>
      <c r="BA90">
        <v>112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Y90*Source!I113</f>
        <v>2.8520000000000003</v>
      </c>
      <c r="CY90">
        <f>AD90</f>
        <v>9.6199999999999992</v>
      </c>
      <c r="CZ90">
        <f>AH90</f>
        <v>9.6199999999999992</v>
      </c>
      <c r="DA90">
        <f>AL90</f>
        <v>1</v>
      </c>
      <c r="DB90">
        <f>ROUND((ROUND(AT90*CZ90,2)*1.15),6)</f>
        <v>274.36700000000002</v>
      </c>
      <c r="DC90">
        <f>ROUND((ROUND(AT90*AG90,2)*1.15),6)</f>
        <v>0</v>
      </c>
    </row>
    <row r="91" spans="1:107" x14ac:dyDescent="0.25">
      <c r="A91">
        <f>ROW(Source!A113)</f>
        <v>113</v>
      </c>
      <c r="B91">
        <v>67927178</v>
      </c>
      <c r="C91">
        <v>67927714</v>
      </c>
      <c r="D91">
        <v>57134533</v>
      </c>
      <c r="E91">
        <v>1</v>
      </c>
      <c r="F91">
        <v>1</v>
      </c>
      <c r="G91">
        <v>1</v>
      </c>
      <c r="H91">
        <v>1</v>
      </c>
      <c r="I91" t="s">
        <v>709</v>
      </c>
      <c r="J91" t="s">
        <v>6</v>
      </c>
      <c r="K91" t="s">
        <v>710</v>
      </c>
      <c r="L91">
        <v>1191</v>
      </c>
      <c r="N91">
        <v>1013</v>
      </c>
      <c r="O91" t="s">
        <v>708</v>
      </c>
      <c r="P91" t="s">
        <v>708</v>
      </c>
      <c r="Q91">
        <v>1</v>
      </c>
      <c r="W91">
        <v>0</v>
      </c>
      <c r="X91">
        <v>-1417349443</v>
      </c>
      <c r="Y91">
        <v>0.1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0.1</v>
      </c>
      <c r="AU91" t="s">
        <v>6</v>
      </c>
      <c r="AV91">
        <v>2</v>
      </c>
      <c r="AW91">
        <v>2</v>
      </c>
      <c r="AX91">
        <v>67927724</v>
      </c>
      <c r="AY91">
        <v>1</v>
      </c>
      <c r="AZ91">
        <v>2048</v>
      </c>
      <c r="BA91">
        <v>113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Y91*Source!I113</f>
        <v>1.0000000000000002E-2</v>
      </c>
      <c r="CY91">
        <f>AD91</f>
        <v>0</v>
      </c>
      <c r="CZ91">
        <f>AH91</f>
        <v>0</v>
      </c>
      <c r="DA91">
        <f>AL91</f>
        <v>1</v>
      </c>
      <c r="DB91">
        <f>ROUND(ROUND(AT91*CZ91,2),6)</f>
        <v>0</v>
      </c>
      <c r="DC91">
        <f>ROUND(ROUND(AT91*AG91,2),6)</f>
        <v>0</v>
      </c>
    </row>
    <row r="92" spans="1:107" x14ac:dyDescent="0.25">
      <c r="A92">
        <f>ROW(Source!A113)</f>
        <v>113</v>
      </c>
      <c r="B92">
        <v>67927178</v>
      </c>
      <c r="C92">
        <v>67927714</v>
      </c>
      <c r="D92">
        <v>56953077</v>
      </c>
      <c r="E92">
        <v>1</v>
      </c>
      <c r="F92">
        <v>1</v>
      </c>
      <c r="G92">
        <v>1</v>
      </c>
      <c r="H92">
        <v>2</v>
      </c>
      <c r="I92" t="s">
        <v>711</v>
      </c>
      <c r="J92" t="s">
        <v>712</v>
      </c>
      <c r="K92" t="s">
        <v>713</v>
      </c>
      <c r="L92">
        <v>1368</v>
      </c>
      <c r="N92">
        <v>1011</v>
      </c>
      <c r="O92" t="s">
        <v>714</v>
      </c>
      <c r="P92" t="s">
        <v>714</v>
      </c>
      <c r="Q92">
        <v>1</v>
      </c>
      <c r="W92">
        <v>0</v>
      </c>
      <c r="X92">
        <v>1372534845</v>
      </c>
      <c r="Y92">
        <v>0.125</v>
      </c>
      <c r="AA92">
        <v>0</v>
      </c>
      <c r="AB92">
        <v>65.709999999999994</v>
      </c>
      <c r="AC92">
        <v>11.6</v>
      </c>
      <c r="AD92">
        <v>0</v>
      </c>
      <c r="AE92">
        <v>0</v>
      </c>
      <c r="AF92">
        <v>65.709999999999994</v>
      </c>
      <c r="AG92">
        <v>11.6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0.1</v>
      </c>
      <c r="AU92" t="s">
        <v>21</v>
      </c>
      <c r="AV92">
        <v>0</v>
      </c>
      <c r="AW92">
        <v>2</v>
      </c>
      <c r="AX92">
        <v>67927725</v>
      </c>
      <c r="AY92">
        <v>1</v>
      </c>
      <c r="AZ92">
        <v>0</v>
      </c>
      <c r="BA92">
        <v>114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Y92*Source!I113</f>
        <v>1.2500000000000001E-2</v>
      </c>
      <c r="CY92">
        <f>AB92</f>
        <v>65.709999999999994</v>
      </c>
      <c r="CZ92">
        <f>AF92</f>
        <v>65.709999999999994</v>
      </c>
      <c r="DA92">
        <f>AJ92</f>
        <v>1</v>
      </c>
      <c r="DB92">
        <f>ROUND((ROUND(AT92*CZ92,2)*1.25),6)</f>
        <v>8.2125000000000004</v>
      </c>
      <c r="DC92">
        <f>ROUND((ROUND(AT92*AG92,2)*1.25),6)</f>
        <v>1.45</v>
      </c>
    </row>
    <row r="93" spans="1:107" x14ac:dyDescent="0.25">
      <c r="A93">
        <f>ROW(Source!A113)</f>
        <v>113</v>
      </c>
      <c r="B93">
        <v>67927178</v>
      </c>
      <c r="C93">
        <v>67927714</v>
      </c>
      <c r="D93">
        <v>56871128</v>
      </c>
      <c r="E93">
        <v>1</v>
      </c>
      <c r="F93">
        <v>1</v>
      </c>
      <c r="G93">
        <v>1</v>
      </c>
      <c r="H93">
        <v>3</v>
      </c>
      <c r="I93" t="s">
        <v>792</v>
      </c>
      <c r="J93" t="s">
        <v>793</v>
      </c>
      <c r="K93" t="s">
        <v>794</v>
      </c>
      <c r="L93">
        <v>1346</v>
      </c>
      <c r="N93">
        <v>1009</v>
      </c>
      <c r="O93" t="s">
        <v>246</v>
      </c>
      <c r="P93" t="s">
        <v>246</v>
      </c>
      <c r="Q93">
        <v>1</v>
      </c>
      <c r="W93">
        <v>0</v>
      </c>
      <c r="X93">
        <v>-490687590</v>
      </c>
      <c r="Y93">
        <v>0.1</v>
      </c>
      <c r="AA93">
        <v>37.29</v>
      </c>
      <c r="AB93">
        <v>0</v>
      </c>
      <c r="AC93">
        <v>0</v>
      </c>
      <c r="AD93">
        <v>0</v>
      </c>
      <c r="AE93">
        <v>37.29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0.1</v>
      </c>
      <c r="AU93" t="s">
        <v>6</v>
      </c>
      <c r="AV93">
        <v>0</v>
      </c>
      <c r="AW93">
        <v>2</v>
      </c>
      <c r="AX93">
        <v>67927726</v>
      </c>
      <c r="AY93">
        <v>1</v>
      </c>
      <c r="AZ93">
        <v>0</v>
      </c>
      <c r="BA93">
        <v>115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Y93*Source!I113</f>
        <v>1.0000000000000002E-2</v>
      </c>
      <c r="CY93">
        <f>AA93</f>
        <v>37.29</v>
      </c>
      <c r="CZ93">
        <f>AE93</f>
        <v>37.29</v>
      </c>
      <c r="DA93">
        <f>AI93</f>
        <v>1</v>
      </c>
      <c r="DB93">
        <f>ROUND(ROUND(AT93*CZ93,2),6)</f>
        <v>3.73</v>
      </c>
      <c r="DC93">
        <f>ROUND(ROUND(AT93*AG93,2),6)</f>
        <v>0</v>
      </c>
    </row>
    <row r="94" spans="1:107" x14ac:dyDescent="0.25">
      <c r="A94">
        <f>ROW(Source!A113)</f>
        <v>113</v>
      </c>
      <c r="B94">
        <v>67927178</v>
      </c>
      <c r="C94">
        <v>67927714</v>
      </c>
      <c r="D94">
        <v>56873424</v>
      </c>
      <c r="E94">
        <v>1</v>
      </c>
      <c r="F94">
        <v>1</v>
      </c>
      <c r="G94">
        <v>1</v>
      </c>
      <c r="H94">
        <v>3</v>
      </c>
      <c r="I94" t="s">
        <v>239</v>
      </c>
      <c r="J94" t="s">
        <v>242</v>
      </c>
      <c r="K94" t="s">
        <v>240</v>
      </c>
      <c r="L94">
        <v>1356</v>
      </c>
      <c r="N94">
        <v>1010</v>
      </c>
      <c r="O94" t="s">
        <v>241</v>
      </c>
      <c r="P94" t="s">
        <v>241</v>
      </c>
      <c r="Q94">
        <v>1000</v>
      </c>
      <c r="W94">
        <v>0</v>
      </c>
      <c r="X94">
        <v>-109675467</v>
      </c>
      <c r="Y94">
        <v>0.08</v>
      </c>
      <c r="AA94">
        <v>180</v>
      </c>
      <c r="AB94">
        <v>0</v>
      </c>
      <c r="AC94">
        <v>0</v>
      </c>
      <c r="AD94">
        <v>0</v>
      </c>
      <c r="AE94">
        <v>180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6</v>
      </c>
      <c r="AT94">
        <v>0.08</v>
      </c>
      <c r="AU94" t="s">
        <v>6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Y94*Source!I113</f>
        <v>8.0000000000000002E-3</v>
      </c>
      <c r="CY94">
        <f>AA94</f>
        <v>180</v>
      </c>
      <c r="CZ94">
        <f>AE94</f>
        <v>180</v>
      </c>
      <c r="DA94">
        <f>AI94</f>
        <v>1</v>
      </c>
      <c r="DB94">
        <f>ROUND(ROUND(AT94*CZ94,2),6)</f>
        <v>14.4</v>
      </c>
      <c r="DC94">
        <f>ROUND(ROUND(AT94*AG94,2),6)</f>
        <v>0</v>
      </c>
    </row>
    <row r="95" spans="1:107" x14ac:dyDescent="0.25">
      <c r="A95">
        <f>ROW(Source!A113)</f>
        <v>113</v>
      </c>
      <c r="B95">
        <v>67927178</v>
      </c>
      <c r="C95">
        <v>67927714</v>
      </c>
      <c r="D95">
        <v>56873811</v>
      </c>
      <c r="E95">
        <v>1</v>
      </c>
      <c r="F95">
        <v>1</v>
      </c>
      <c r="G95">
        <v>1</v>
      </c>
      <c r="H95">
        <v>3</v>
      </c>
      <c r="I95" t="s">
        <v>244</v>
      </c>
      <c r="J95" t="s">
        <v>247</v>
      </c>
      <c r="K95" t="s">
        <v>245</v>
      </c>
      <c r="L95">
        <v>1346</v>
      </c>
      <c r="N95">
        <v>1009</v>
      </c>
      <c r="O95" t="s">
        <v>246</v>
      </c>
      <c r="P95" t="s">
        <v>246</v>
      </c>
      <c r="Q95">
        <v>1</v>
      </c>
      <c r="W95">
        <v>0</v>
      </c>
      <c r="X95">
        <v>1106738646</v>
      </c>
      <c r="Y95">
        <v>1.8</v>
      </c>
      <c r="AA95">
        <v>12.2</v>
      </c>
      <c r="AB95">
        <v>0</v>
      </c>
      <c r="AC95">
        <v>0</v>
      </c>
      <c r="AD95">
        <v>0</v>
      </c>
      <c r="AE95">
        <v>12.2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6</v>
      </c>
      <c r="AT95">
        <v>1.8</v>
      </c>
      <c r="AU95" t="s">
        <v>6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Y95*Source!I113</f>
        <v>0.18000000000000002</v>
      </c>
      <c r="CY95">
        <f>AA95</f>
        <v>12.2</v>
      </c>
      <c r="CZ95">
        <f>AE95</f>
        <v>12.2</v>
      </c>
      <c r="DA95">
        <f>AI95</f>
        <v>1</v>
      </c>
      <c r="DB95">
        <f>ROUND(ROUND(AT95*CZ95,2),6)</f>
        <v>21.96</v>
      </c>
      <c r="DC95">
        <f>ROUND(ROUND(AT95*AG95,2),6)</f>
        <v>0</v>
      </c>
    </row>
    <row r="96" spans="1:107" x14ac:dyDescent="0.25">
      <c r="A96">
        <f>ROW(Source!A113)</f>
        <v>113</v>
      </c>
      <c r="B96">
        <v>67927178</v>
      </c>
      <c r="C96">
        <v>67927714</v>
      </c>
      <c r="D96">
        <v>56907454</v>
      </c>
      <c r="E96">
        <v>1</v>
      </c>
      <c r="F96">
        <v>1</v>
      </c>
      <c r="G96">
        <v>1</v>
      </c>
      <c r="H96">
        <v>3</v>
      </c>
      <c r="I96" t="s">
        <v>804</v>
      </c>
      <c r="J96" t="s">
        <v>805</v>
      </c>
      <c r="K96" t="s">
        <v>806</v>
      </c>
      <c r="L96">
        <v>1348</v>
      </c>
      <c r="N96">
        <v>1009</v>
      </c>
      <c r="O96" t="s">
        <v>721</v>
      </c>
      <c r="P96" t="s">
        <v>721</v>
      </c>
      <c r="Q96">
        <v>1000</v>
      </c>
      <c r="W96">
        <v>0</v>
      </c>
      <c r="X96">
        <v>570223526</v>
      </c>
      <c r="Y96">
        <v>2.0000000000000001E-4</v>
      </c>
      <c r="AA96">
        <v>15119</v>
      </c>
      <c r="AB96">
        <v>0</v>
      </c>
      <c r="AC96">
        <v>0</v>
      </c>
      <c r="AD96">
        <v>0</v>
      </c>
      <c r="AE96">
        <v>15119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2.0000000000000001E-4</v>
      </c>
      <c r="AU96" t="s">
        <v>6</v>
      </c>
      <c r="AV96">
        <v>0</v>
      </c>
      <c r="AW96">
        <v>2</v>
      </c>
      <c r="AX96">
        <v>67927729</v>
      </c>
      <c r="AY96">
        <v>1</v>
      </c>
      <c r="AZ96">
        <v>0</v>
      </c>
      <c r="BA96">
        <v>118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Y96*Source!I113</f>
        <v>2.0000000000000002E-5</v>
      </c>
      <c r="CY96">
        <f>AA96</f>
        <v>15119</v>
      </c>
      <c r="CZ96">
        <f>AE96</f>
        <v>15119</v>
      </c>
      <c r="DA96">
        <f>AI96</f>
        <v>1</v>
      </c>
      <c r="DB96">
        <f>ROUND(ROUND(AT96*CZ96,2),6)</f>
        <v>3.02</v>
      </c>
      <c r="DC96">
        <f>ROUND(ROUND(AT96*AG96,2),6)</f>
        <v>0</v>
      </c>
    </row>
    <row r="97" spans="1:107" x14ac:dyDescent="0.25">
      <c r="A97">
        <f>ROW(Source!A113)</f>
        <v>113</v>
      </c>
      <c r="B97">
        <v>67927178</v>
      </c>
      <c r="C97">
        <v>67927714</v>
      </c>
      <c r="D97">
        <v>56908202</v>
      </c>
      <c r="E97">
        <v>1</v>
      </c>
      <c r="F97">
        <v>1</v>
      </c>
      <c r="G97">
        <v>1</v>
      </c>
      <c r="H97">
        <v>3</v>
      </c>
      <c r="I97" t="s">
        <v>807</v>
      </c>
      <c r="J97" t="s">
        <v>808</v>
      </c>
      <c r="K97" t="s">
        <v>809</v>
      </c>
      <c r="L97">
        <v>1348</v>
      </c>
      <c r="N97">
        <v>1009</v>
      </c>
      <c r="O97" t="s">
        <v>721</v>
      </c>
      <c r="P97" t="s">
        <v>721</v>
      </c>
      <c r="Q97">
        <v>1000</v>
      </c>
      <c r="W97">
        <v>0</v>
      </c>
      <c r="X97">
        <v>-909021926</v>
      </c>
      <c r="Y97">
        <v>1E-4</v>
      </c>
      <c r="AA97">
        <v>16950</v>
      </c>
      <c r="AB97">
        <v>0</v>
      </c>
      <c r="AC97">
        <v>0</v>
      </c>
      <c r="AD97">
        <v>0</v>
      </c>
      <c r="AE97">
        <v>16950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1E-4</v>
      </c>
      <c r="AU97" t="s">
        <v>6</v>
      </c>
      <c r="AV97">
        <v>0</v>
      </c>
      <c r="AW97">
        <v>2</v>
      </c>
      <c r="AX97">
        <v>67927730</v>
      </c>
      <c r="AY97">
        <v>1</v>
      </c>
      <c r="AZ97">
        <v>0</v>
      </c>
      <c r="BA97">
        <v>119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Y97*Source!I113</f>
        <v>1.0000000000000001E-5</v>
      </c>
      <c r="CY97">
        <f>AA97</f>
        <v>16950</v>
      </c>
      <c r="CZ97">
        <f>AE97</f>
        <v>16950</v>
      </c>
      <c r="DA97">
        <f>AI97</f>
        <v>1</v>
      </c>
      <c r="DB97">
        <f>ROUND(ROUND(AT97*CZ97,2),6)</f>
        <v>1.7</v>
      </c>
      <c r="DC97">
        <f>ROUND(ROUND(AT97*AG97,2),6)</f>
        <v>0</v>
      </c>
    </row>
    <row r="98" spans="1:107" x14ac:dyDescent="0.25">
      <c r="A98">
        <f>ROW(Source!A117)</f>
        <v>117</v>
      </c>
      <c r="B98">
        <v>67927178</v>
      </c>
      <c r="C98">
        <v>67927735</v>
      </c>
      <c r="D98">
        <v>57142544</v>
      </c>
      <c r="E98">
        <v>1</v>
      </c>
      <c r="F98">
        <v>1</v>
      </c>
      <c r="G98">
        <v>1</v>
      </c>
      <c r="H98">
        <v>1</v>
      </c>
      <c r="I98" t="s">
        <v>813</v>
      </c>
      <c r="J98" t="s">
        <v>6</v>
      </c>
      <c r="K98" t="s">
        <v>814</v>
      </c>
      <c r="L98">
        <v>1191</v>
      </c>
      <c r="N98">
        <v>1013</v>
      </c>
      <c r="O98" t="s">
        <v>708</v>
      </c>
      <c r="P98" t="s">
        <v>708</v>
      </c>
      <c r="Q98">
        <v>1</v>
      </c>
      <c r="W98">
        <v>0</v>
      </c>
      <c r="X98">
        <v>1799141607</v>
      </c>
      <c r="Y98">
        <v>1.4489999999999998</v>
      </c>
      <c r="AA98">
        <v>0</v>
      </c>
      <c r="AB98">
        <v>0</v>
      </c>
      <c r="AC98">
        <v>0</v>
      </c>
      <c r="AD98">
        <v>10.210000000000001</v>
      </c>
      <c r="AE98">
        <v>0</v>
      </c>
      <c r="AF98">
        <v>0</v>
      </c>
      <c r="AG98">
        <v>0</v>
      </c>
      <c r="AH98">
        <v>10.210000000000001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1.26</v>
      </c>
      <c r="AU98" t="s">
        <v>22</v>
      </c>
      <c r="AV98">
        <v>1</v>
      </c>
      <c r="AW98">
        <v>2</v>
      </c>
      <c r="AX98">
        <v>67927742</v>
      </c>
      <c r="AY98">
        <v>1</v>
      </c>
      <c r="AZ98">
        <v>0</v>
      </c>
      <c r="BA98">
        <v>121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Y98*Source!I117</f>
        <v>1.4489999999999998</v>
      </c>
      <c r="CY98">
        <f>AD98</f>
        <v>10.210000000000001</v>
      </c>
      <c r="CZ98">
        <f>AH98</f>
        <v>10.210000000000001</v>
      </c>
      <c r="DA98">
        <f>AL98</f>
        <v>1</v>
      </c>
      <c r="DB98">
        <f>ROUND((ROUND(AT98*CZ98,2)*1.15),6)</f>
        <v>14.789</v>
      </c>
      <c r="DC98">
        <f>ROUND((ROUND(AT98*AG98,2)*1.15),6)</f>
        <v>0</v>
      </c>
    </row>
    <row r="99" spans="1:107" x14ac:dyDescent="0.25">
      <c r="A99">
        <f>ROW(Source!A117)</f>
        <v>117</v>
      </c>
      <c r="B99">
        <v>67927178</v>
      </c>
      <c r="C99">
        <v>67927735</v>
      </c>
      <c r="D99">
        <v>57134533</v>
      </c>
      <c r="E99">
        <v>1</v>
      </c>
      <c r="F99">
        <v>1</v>
      </c>
      <c r="G99">
        <v>1</v>
      </c>
      <c r="H99">
        <v>1</v>
      </c>
      <c r="I99" t="s">
        <v>709</v>
      </c>
      <c r="J99" t="s">
        <v>6</v>
      </c>
      <c r="K99" t="s">
        <v>710</v>
      </c>
      <c r="L99">
        <v>1191</v>
      </c>
      <c r="N99">
        <v>1013</v>
      </c>
      <c r="O99" t="s">
        <v>708</v>
      </c>
      <c r="P99" t="s">
        <v>708</v>
      </c>
      <c r="Q99">
        <v>1</v>
      </c>
      <c r="W99">
        <v>0</v>
      </c>
      <c r="X99">
        <v>-1417349443</v>
      </c>
      <c r="Y99">
        <v>0.04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0.04</v>
      </c>
      <c r="AU99" t="s">
        <v>6</v>
      </c>
      <c r="AV99">
        <v>2</v>
      </c>
      <c r="AW99">
        <v>2</v>
      </c>
      <c r="AX99">
        <v>67927743</v>
      </c>
      <c r="AY99">
        <v>1</v>
      </c>
      <c r="AZ99">
        <v>2048</v>
      </c>
      <c r="BA99">
        <v>122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Y99*Source!I117</f>
        <v>0.04</v>
      </c>
      <c r="CY99">
        <f>AD99</f>
        <v>0</v>
      </c>
      <c r="CZ99">
        <f>AH99</f>
        <v>0</v>
      </c>
      <c r="DA99">
        <f>AL99</f>
        <v>1</v>
      </c>
      <c r="DB99">
        <f>ROUND(ROUND(AT99*CZ99,2),6)</f>
        <v>0</v>
      </c>
      <c r="DC99">
        <f>ROUND(ROUND(AT99*AG99,2),6)</f>
        <v>0</v>
      </c>
    </row>
    <row r="100" spans="1:107" x14ac:dyDescent="0.25">
      <c r="A100">
        <f>ROW(Source!A117)</f>
        <v>117</v>
      </c>
      <c r="B100">
        <v>67927178</v>
      </c>
      <c r="C100">
        <v>67927735</v>
      </c>
      <c r="D100">
        <v>56953077</v>
      </c>
      <c r="E100">
        <v>1</v>
      </c>
      <c r="F100">
        <v>1</v>
      </c>
      <c r="G100">
        <v>1</v>
      </c>
      <c r="H100">
        <v>2</v>
      </c>
      <c r="I100" t="s">
        <v>711</v>
      </c>
      <c r="J100" t="s">
        <v>712</v>
      </c>
      <c r="K100" t="s">
        <v>713</v>
      </c>
      <c r="L100">
        <v>1368</v>
      </c>
      <c r="N100">
        <v>1011</v>
      </c>
      <c r="O100" t="s">
        <v>714</v>
      </c>
      <c r="P100" t="s">
        <v>714</v>
      </c>
      <c r="Q100">
        <v>1</v>
      </c>
      <c r="W100">
        <v>0</v>
      </c>
      <c r="X100">
        <v>1372534845</v>
      </c>
      <c r="Y100">
        <v>0.05</v>
      </c>
      <c r="AA100">
        <v>0</v>
      </c>
      <c r="AB100">
        <v>65.709999999999994</v>
      </c>
      <c r="AC100">
        <v>11.6</v>
      </c>
      <c r="AD100">
        <v>0</v>
      </c>
      <c r="AE100">
        <v>0</v>
      </c>
      <c r="AF100">
        <v>65.709999999999994</v>
      </c>
      <c r="AG100">
        <v>11.6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0.04</v>
      </c>
      <c r="AU100" t="s">
        <v>21</v>
      </c>
      <c r="AV100">
        <v>0</v>
      </c>
      <c r="AW100">
        <v>2</v>
      </c>
      <c r="AX100">
        <v>67927744</v>
      </c>
      <c r="AY100">
        <v>1</v>
      </c>
      <c r="AZ100">
        <v>0</v>
      </c>
      <c r="BA100">
        <v>123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Y100*Source!I117</f>
        <v>0.05</v>
      </c>
      <c r="CY100">
        <f>AB100</f>
        <v>65.709999999999994</v>
      </c>
      <c r="CZ100">
        <f>AF100</f>
        <v>65.709999999999994</v>
      </c>
      <c r="DA100">
        <f>AJ100</f>
        <v>1</v>
      </c>
      <c r="DB100">
        <f>ROUND((ROUND(AT100*CZ100,2)*1.25),6)</f>
        <v>3.2875000000000001</v>
      </c>
      <c r="DC100">
        <f>ROUND((ROUND(AT100*AG100,2)*1.25),6)</f>
        <v>0.57499999999999996</v>
      </c>
    </row>
    <row r="101" spans="1:107" x14ac:dyDescent="0.25">
      <c r="A101">
        <f>ROW(Source!A117)</f>
        <v>117</v>
      </c>
      <c r="B101">
        <v>67927178</v>
      </c>
      <c r="C101">
        <v>67927735</v>
      </c>
      <c r="D101">
        <v>56953381</v>
      </c>
      <c r="E101">
        <v>1</v>
      </c>
      <c r="F101">
        <v>1</v>
      </c>
      <c r="G101">
        <v>1</v>
      </c>
      <c r="H101">
        <v>2</v>
      </c>
      <c r="I101" t="s">
        <v>755</v>
      </c>
      <c r="J101" t="s">
        <v>756</v>
      </c>
      <c r="K101" t="s">
        <v>757</v>
      </c>
      <c r="L101">
        <v>1368</v>
      </c>
      <c r="N101">
        <v>1011</v>
      </c>
      <c r="O101" t="s">
        <v>714</v>
      </c>
      <c r="P101" t="s">
        <v>714</v>
      </c>
      <c r="Q101">
        <v>1</v>
      </c>
      <c r="W101">
        <v>0</v>
      </c>
      <c r="X101">
        <v>-353815937</v>
      </c>
      <c r="Y101">
        <v>0.71249999999999991</v>
      </c>
      <c r="AA101">
        <v>0</v>
      </c>
      <c r="AB101">
        <v>8.1</v>
      </c>
      <c r="AC101">
        <v>0</v>
      </c>
      <c r="AD101">
        <v>0</v>
      </c>
      <c r="AE101">
        <v>0</v>
      </c>
      <c r="AF101">
        <v>8.1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0.56999999999999995</v>
      </c>
      <c r="AU101" t="s">
        <v>21</v>
      </c>
      <c r="AV101">
        <v>0</v>
      </c>
      <c r="AW101">
        <v>2</v>
      </c>
      <c r="AX101">
        <v>67927745</v>
      </c>
      <c r="AY101">
        <v>1</v>
      </c>
      <c r="AZ101">
        <v>0</v>
      </c>
      <c r="BA101">
        <v>124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Y101*Source!I117</f>
        <v>0.71249999999999991</v>
      </c>
      <c r="CY101">
        <f>AB101</f>
        <v>8.1</v>
      </c>
      <c r="CZ101">
        <f>AF101</f>
        <v>8.1</v>
      </c>
      <c r="DA101">
        <f>AJ101</f>
        <v>1</v>
      </c>
      <c r="DB101">
        <f>ROUND((ROUND(AT101*CZ101,2)*1.25),6)</f>
        <v>5.7750000000000004</v>
      </c>
      <c r="DC101">
        <f>ROUND((ROUND(AT101*AG101,2)*1.25),6)</f>
        <v>0</v>
      </c>
    </row>
    <row r="102" spans="1:107" x14ac:dyDescent="0.25">
      <c r="A102">
        <f>ROW(Source!A117)</f>
        <v>117</v>
      </c>
      <c r="B102">
        <v>67927178</v>
      </c>
      <c r="C102">
        <v>67927735</v>
      </c>
      <c r="D102">
        <v>56871946</v>
      </c>
      <c r="E102">
        <v>1</v>
      </c>
      <c r="F102">
        <v>1</v>
      </c>
      <c r="G102">
        <v>1</v>
      </c>
      <c r="H102">
        <v>3</v>
      </c>
      <c r="I102" t="s">
        <v>758</v>
      </c>
      <c r="J102" t="s">
        <v>759</v>
      </c>
      <c r="K102" t="s">
        <v>760</v>
      </c>
      <c r="L102">
        <v>1348</v>
      </c>
      <c r="N102">
        <v>1009</v>
      </c>
      <c r="O102" t="s">
        <v>721</v>
      </c>
      <c r="P102" t="s">
        <v>721</v>
      </c>
      <c r="Q102">
        <v>1000</v>
      </c>
      <c r="W102">
        <v>0</v>
      </c>
      <c r="X102">
        <v>-1068056325</v>
      </c>
      <c r="Y102">
        <v>4.8999999999999998E-4</v>
      </c>
      <c r="AA102">
        <v>10362</v>
      </c>
      <c r="AB102">
        <v>0</v>
      </c>
      <c r="AC102">
        <v>0</v>
      </c>
      <c r="AD102">
        <v>0</v>
      </c>
      <c r="AE102">
        <v>10362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4.8999999999999998E-4</v>
      </c>
      <c r="AU102" t="s">
        <v>6</v>
      </c>
      <c r="AV102">
        <v>0</v>
      </c>
      <c r="AW102">
        <v>2</v>
      </c>
      <c r="AX102">
        <v>67927746</v>
      </c>
      <c r="AY102">
        <v>1</v>
      </c>
      <c r="AZ102">
        <v>0</v>
      </c>
      <c r="BA102">
        <v>125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Y102*Source!I117</f>
        <v>4.8999999999999998E-4</v>
      </c>
      <c r="CY102">
        <f>AA102</f>
        <v>10362</v>
      </c>
      <c r="CZ102">
        <f>AE102</f>
        <v>10362</v>
      </c>
      <c r="DA102">
        <f>AI102</f>
        <v>1</v>
      </c>
      <c r="DB102">
        <f>ROUND(ROUND(AT102*CZ102,2),6)</f>
        <v>5.08</v>
      </c>
      <c r="DC102">
        <f>ROUND(ROUND(AT102*AG102,2),6)</f>
        <v>0</v>
      </c>
    </row>
    <row r="103" spans="1:107" x14ac:dyDescent="0.25">
      <c r="A103">
        <f>ROW(Source!A117)</f>
        <v>117</v>
      </c>
      <c r="B103">
        <v>67927178</v>
      </c>
      <c r="C103">
        <v>67927735</v>
      </c>
      <c r="D103">
        <v>56873288</v>
      </c>
      <c r="E103">
        <v>1</v>
      </c>
      <c r="F103">
        <v>1</v>
      </c>
      <c r="G103">
        <v>1</v>
      </c>
      <c r="H103">
        <v>3</v>
      </c>
      <c r="I103" t="s">
        <v>767</v>
      </c>
      <c r="J103" t="s">
        <v>768</v>
      </c>
      <c r="K103" t="s">
        <v>769</v>
      </c>
      <c r="L103">
        <v>1348</v>
      </c>
      <c r="N103">
        <v>1009</v>
      </c>
      <c r="O103" t="s">
        <v>721</v>
      </c>
      <c r="P103" t="s">
        <v>721</v>
      </c>
      <c r="Q103">
        <v>1000</v>
      </c>
      <c r="W103">
        <v>0</v>
      </c>
      <c r="X103">
        <v>-437906794</v>
      </c>
      <c r="Y103">
        <v>1.9E-3</v>
      </c>
      <c r="AA103">
        <v>9040.01</v>
      </c>
      <c r="AB103">
        <v>0</v>
      </c>
      <c r="AC103">
        <v>0</v>
      </c>
      <c r="AD103">
        <v>0</v>
      </c>
      <c r="AE103">
        <v>9040.01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1.9E-3</v>
      </c>
      <c r="AU103" t="s">
        <v>6</v>
      </c>
      <c r="AV103">
        <v>0</v>
      </c>
      <c r="AW103">
        <v>2</v>
      </c>
      <c r="AX103">
        <v>67927747</v>
      </c>
      <c r="AY103">
        <v>1</v>
      </c>
      <c r="AZ103">
        <v>0</v>
      </c>
      <c r="BA103">
        <v>126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Y103*Source!I117</f>
        <v>1.9E-3</v>
      </c>
      <c r="CY103">
        <f>AA103</f>
        <v>9040.01</v>
      </c>
      <c r="CZ103">
        <f>AE103</f>
        <v>9040.01</v>
      </c>
      <c r="DA103">
        <f>AI103</f>
        <v>1</v>
      </c>
      <c r="DB103">
        <f>ROUND(ROUND(AT103*CZ103,2),6)</f>
        <v>17.18</v>
      </c>
      <c r="DC103">
        <f>ROUND(ROUND(AT103*AG103,2),6)</f>
        <v>0</v>
      </c>
    </row>
    <row r="104" spans="1:107" x14ac:dyDescent="0.25">
      <c r="A104">
        <f>ROW(Source!A119)</f>
        <v>119</v>
      </c>
      <c r="B104">
        <v>67927178</v>
      </c>
      <c r="C104">
        <v>67927750</v>
      </c>
      <c r="D104">
        <v>57139821</v>
      </c>
      <c r="E104">
        <v>1</v>
      </c>
      <c r="F104">
        <v>1</v>
      </c>
      <c r="G104">
        <v>1</v>
      </c>
      <c r="H104">
        <v>1</v>
      </c>
      <c r="I104" t="s">
        <v>815</v>
      </c>
      <c r="J104" t="s">
        <v>6</v>
      </c>
      <c r="K104" t="s">
        <v>816</v>
      </c>
      <c r="L104">
        <v>1191</v>
      </c>
      <c r="N104">
        <v>1013</v>
      </c>
      <c r="O104" t="s">
        <v>708</v>
      </c>
      <c r="P104" t="s">
        <v>708</v>
      </c>
      <c r="Q104">
        <v>1</v>
      </c>
      <c r="W104">
        <v>0</v>
      </c>
      <c r="X104">
        <v>-598469600</v>
      </c>
      <c r="Y104">
        <v>16.801499999999997</v>
      </c>
      <c r="AA104">
        <v>0</v>
      </c>
      <c r="AB104">
        <v>0</v>
      </c>
      <c r="AC104">
        <v>0</v>
      </c>
      <c r="AD104">
        <v>9.2899999999999991</v>
      </c>
      <c r="AE104">
        <v>0</v>
      </c>
      <c r="AF104">
        <v>0</v>
      </c>
      <c r="AG104">
        <v>0</v>
      </c>
      <c r="AH104">
        <v>9.2899999999999991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14.61</v>
      </c>
      <c r="AU104" t="s">
        <v>22</v>
      </c>
      <c r="AV104">
        <v>1</v>
      </c>
      <c r="AW104">
        <v>2</v>
      </c>
      <c r="AX104">
        <v>67927768</v>
      </c>
      <c r="AY104">
        <v>1</v>
      </c>
      <c r="AZ104">
        <v>0</v>
      </c>
      <c r="BA104">
        <v>128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Y104*Source!I119</f>
        <v>16.801499999999997</v>
      </c>
      <c r="CY104">
        <f>AD104</f>
        <v>9.2899999999999991</v>
      </c>
      <c r="CZ104">
        <f>AH104</f>
        <v>9.2899999999999991</v>
      </c>
      <c r="DA104">
        <f>AL104</f>
        <v>1</v>
      </c>
      <c r="DB104">
        <f>ROUND((ROUND(AT104*CZ104,2)*1.15),6)</f>
        <v>156.08949999999999</v>
      </c>
      <c r="DC104">
        <f>ROUND((ROUND(AT104*AG104,2)*1.15),6)</f>
        <v>0</v>
      </c>
    </row>
    <row r="105" spans="1:107" x14ac:dyDescent="0.25">
      <c r="A105">
        <f>ROW(Source!A119)</f>
        <v>119</v>
      </c>
      <c r="B105">
        <v>67927178</v>
      </c>
      <c r="C105">
        <v>67927750</v>
      </c>
      <c r="D105">
        <v>57134533</v>
      </c>
      <c r="E105">
        <v>1</v>
      </c>
      <c r="F105">
        <v>1</v>
      </c>
      <c r="G105">
        <v>1</v>
      </c>
      <c r="H105">
        <v>1</v>
      </c>
      <c r="I105" t="s">
        <v>709</v>
      </c>
      <c r="J105" t="s">
        <v>6</v>
      </c>
      <c r="K105" t="s">
        <v>710</v>
      </c>
      <c r="L105">
        <v>1191</v>
      </c>
      <c r="N105">
        <v>1013</v>
      </c>
      <c r="O105" t="s">
        <v>708</v>
      </c>
      <c r="P105" t="s">
        <v>708</v>
      </c>
      <c r="Q105">
        <v>1</v>
      </c>
      <c r="W105">
        <v>0</v>
      </c>
      <c r="X105">
        <v>-1417349443</v>
      </c>
      <c r="Y105">
        <v>0.43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0.43</v>
      </c>
      <c r="AU105" t="s">
        <v>6</v>
      </c>
      <c r="AV105">
        <v>2</v>
      </c>
      <c r="AW105">
        <v>2</v>
      </c>
      <c r="AX105">
        <v>67927769</v>
      </c>
      <c r="AY105">
        <v>1</v>
      </c>
      <c r="AZ105">
        <v>2048</v>
      </c>
      <c r="BA105">
        <v>129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Y105*Source!I119</f>
        <v>0.43</v>
      </c>
      <c r="CY105">
        <f>AD105</f>
        <v>0</v>
      </c>
      <c r="CZ105">
        <f>AH105</f>
        <v>0</v>
      </c>
      <c r="DA105">
        <f>AL105</f>
        <v>1</v>
      </c>
      <c r="DB105">
        <f>ROUND(ROUND(AT105*CZ105,2),6)</f>
        <v>0</v>
      </c>
      <c r="DC105">
        <f>ROUND(ROUND(AT105*AG105,2),6)</f>
        <v>0</v>
      </c>
    </row>
    <row r="106" spans="1:107" x14ac:dyDescent="0.25">
      <c r="A106">
        <f>ROW(Source!A119)</f>
        <v>119</v>
      </c>
      <c r="B106">
        <v>67927178</v>
      </c>
      <c r="C106">
        <v>67927750</v>
      </c>
      <c r="D106">
        <v>56951691</v>
      </c>
      <c r="E106">
        <v>1</v>
      </c>
      <c r="F106">
        <v>1</v>
      </c>
      <c r="G106">
        <v>1</v>
      </c>
      <c r="H106">
        <v>2</v>
      </c>
      <c r="I106" t="s">
        <v>764</v>
      </c>
      <c r="J106" t="s">
        <v>765</v>
      </c>
      <c r="K106" t="s">
        <v>766</v>
      </c>
      <c r="L106">
        <v>1368</v>
      </c>
      <c r="N106">
        <v>1011</v>
      </c>
      <c r="O106" t="s">
        <v>714</v>
      </c>
      <c r="P106" t="s">
        <v>714</v>
      </c>
      <c r="Q106">
        <v>1</v>
      </c>
      <c r="W106">
        <v>0</v>
      </c>
      <c r="X106">
        <v>-1718674368</v>
      </c>
      <c r="Y106">
        <v>0.28750000000000003</v>
      </c>
      <c r="AA106">
        <v>0</v>
      </c>
      <c r="AB106">
        <v>111.99</v>
      </c>
      <c r="AC106">
        <v>13.5</v>
      </c>
      <c r="AD106">
        <v>0</v>
      </c>
      <c r="AE106">
        <v>0</v>
      </c>
      <c r="AF106">
        <v>111.99</v>
      </c>
      <c r="AG106">
        <v>13.5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0.23</v>
      </c>
      <c r="AU106" t="s">
        <v>21</v>
      </c>
      <c r="AV106">
        <v>0</v>
      </c>
      <c r="AW106">
        <v>2</v>
      </c>
      <c r="AX106">
        <v>67927770</v>
      </c>
      <c r="AY106">
        <v>1</v>
      </c>
      <c r="AZ106">
        <v>0</v>
      </c>
      <c r="BA106">
        <v>130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Y106*Source!I119</f>
        <v>0.28750000000000003</v>
      </c>
      <c r="CY106">
        <f>AB106</f>
        <v>111.99</v>
      </c>
      <c r="CZ106">
        <f>AF106</f>
        <v>111.99</v>
      </c>
      <c r="DA106">
        <f>AJ106</f>
        <v>1</v>
      </c>
      <c r="DB106">
        <f>ROUND((ROUND(AT106*CZ106,2)*1.25),6)</f>
        <v>32.200000000000003</v>
      </c>
      <c r="DC106">
        <f>ROUND((ROUND(AT106*AG106,2)*1.25),6)</f>
        <v>3.8875000000000002</v>
      </c>
    </row>
    <row r="107" spans="1:107" x14ac:dyDescent="0.25">
      <c r="A107">
        <f>ROW(Source!A119)</f>
        <v>119</v>
      </c>
      <c r="B107">
        <v>67927178</v>
      </c>
      <c r="C107">
        <v>67927750</v>
      </c>
      <c r="D107">
        <v>56952797</v>
      </c>
      <c r="E107">
        <v>1</v>
      </c>
      <c r="F107">
        <v>1</v>
      </c>
      <c r="G107">
        <v>1</v>
      </c>
      <c r="H107">
        <v>2</v>
      </c>
      <c r="I107" t="s">
        <v>817</v>
      </c>
      <c r="J107" t="s">
        <v>818</v>
      </c>
      <c r="K107" t="s">
        <v>819</v>
      </c>
      <c r="L107">
        <v>1368</v>
      </c>
      <c r="N107">
        <v>1011</v>
      </c>
      <c r="O107" t="s">
        <v>714</v>
      </c>
      <c r="P107" t="s">
        <v>714</v>
      </c>
      <c r="Q107">
        <v>1</v>
      </c>
      <c r="W107">
        <v>0</v>
      </c>
      <c r="X107">
        <v>-1347092713</v>
      </c>
      <c r="Y107">
        <v>0.5</v>
      </c>
      <c r="AA107">
        <v>0</v>
      </c>
      <c r="AB107">
        <v>29.67</v>
      </c>
      <c r="AC107">
        <v>0</v>
      </c>
      <c r="AD107">
        <v>0</v>
      </c>
      <c r="AE107">
        <v>0</v>
      </c>
      <c r="AF107">
        <v>29.67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0.4</v>
      </c>
      <c r="AU107" t="s">
        <v>21</v>
      </c>
      <c r="AV107">
        <v>0</v>
      </c>
      <c r="AW107">
        <v>2</v>
      </c>
      <c r="AX107">
        <v>67927771</v>
      </c>
      <c r="AY107">
        <v>1</v>
      </c>
      <c r="AZ107">
        <v>0</v>
      </c>
      <c r="BA107">
        <v>131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Y107*Source!I119</f>
        <v>0.5</v>
      </c>
      <c r="CY107">
        <f>AB107</f>
        <v>29.67</v>
      </c>
      <c r="CZ107">
        <f>AF107</f>
        <v>29.67</v>
      </c>
      <c r="DA107">
        <f>AJ107</f>
        <v>1</v>
      </c>
      <c r="DB107">
        <f>ROUND((ROUND(AT107*CZ107,2)*1.25),6)</f>
        <v>14.8375</v>
      </c>
      <c r="DC107">
        <f>ROUND((ROUND(AT107*AG107,2)*1.25),6)</f>
        <v>0</v>
      </c>
    </row>
    <row r="108" spans="1:107" x14ac:dyDescent="0.25">
      <c r="A108">
        <f>ROW(Source!A119)</f>
        <v>119</v>
      </c>
      <c r="B108">
        <v>67927178</v>
      </c>
      <c r="C108">
        <v>67927750</v>
      </c>
      <c r="D108">
        <v>56953077</v>
      </c>
      <c r="E108">
        <v>1</v>
      </c>
      <c r="F108">
        <v>1</v>
      </c>
      <c r="G108">
        <v>1</v>
      </c>
      <c r="H108">
        <v>2</v>
      </c>
      <c r="I108" t="s">
        <v>711</v>
      </c>
      <c r="J108" t="s">
        <v>712</v>
      </c>
      <c r="K108" t="s">
        <v>713</v>
      </c>
      <c r="L108">
        <v>1368</v>
      </c>
      <c r="N108">
        <v>1011</v>
      </c>
      <c r="O108" t="s">
        <v>714</v>
      </c>
      <c r="P108" t="s">
        <v>714</v>
      </c>
      <c r="Q108">
        <v>1</v>
      </c>
      <c r="W108">
        <v>0</v>
      </c>
      <c r="X108">
        <v>1372534845</v>
      </c>
      <c r="Y108">
        <v>0.25</v>
      </c>
      <c r="AA108">
        <v>0</v>
      </c>
      <c r="AB108">
        <v>65.709999999999994</v>
      </c>
      <c r="AC108">
        <v>11.6</v>
      </c>
      <c r="AD108">
        <v>0</v>
      </c>
      <c r="AE108">
        <v>0</v>
      </c>
      <c r="AF108">
        <v>65.709999999999994</v>
      </c>
      <c r="AG108">
        <v>11.6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0.2</v>
      </c>
      <c r="AU108" t="s">
        <v>21</v>
      </c>
      <c r="AV108">
        <v>0</v>
      </c>
      <c r="AW108">
        <v>2</v>
      </c>
      <c r="AX108">
        <v>67927772</v>
      </c>
      <c r="AY108">
        <v>1</v>
      </c>
      <c r="AZ108">
        <v>0</v>
      </c>
      <c r="BA108">
        <v>132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Y108*Source!I119</f>
        <v>0.25</v>
      </c>
      <c r="CY108">
        <f>AB108</f>
        <v>65.709999999999994</v>
      </c>
      <c r="CZ108">
        <f>AF108</f>
        <v>65.709999999999994</v>
      </c>
      <c r="DA108">
        <f>AJ108</f>
        <v>1</v>
      </c>
      <c r="DB108">
        <f>ROUND((ROUND(AT108*CZ108,2)*1.25),6)</f>
        <v>16.425000000000001</v>
      </c>
      <c r="DC108">
        <f>ROUND((ROUND(AT108*AG108,2)*1.25),6)</f>
        <v>2.9</v>
      </c>
    </row>
    <row r="109" spans="1:107" x14ac:dyDescent="0.25">
      <c r="A109">
        <f>ROW(Source!A119)</f>
        <v>119</v>
      </c>
      <c r="B109">
        <v>67927178</v>
      </c>
      <c r="C109">
        <v>67927750</v>
      </c>
      <c r="D109">
        <v>56953381</v>
      </c>
      <c r="E109">
        <v>1</v>
      </c>
      <c r="F109">
        <v>1</v>
      </c>
      <c r="G109">
        <v>1</v>
      </c>
      <c r="H109">
        <v>2</v>
      </c>
      <c r="I109" t="s">
        <v>755</v>
      </c>
      <c r="J109" t="s">
        <v>756</v>
      </c>
      <c r="K109" t="s">
        <v>757</v>
      </c>
      <c r="L109">
        <v>1368</v>
      </c>
      <c r="N109">
        <v>1011</v>
      </c>
      <c r="O109" t="s">
        <v>714</v>
      </c>
      <c r="P109" t="s">
        <v>714</v>
      </c>
      <c r="Q109">
        <v>1</v>
      </c>
      <c r="W109">
        <v>0</v>
      </c>
      <c r="X109">
        <v>-353815937</v>
      </c>
      <c r="Y109">
        <v>1.5125</v>
      </c>
      <c r="AA109">
        <v>0</v>
      </c>
      <c r="AB109">
        <v>8.1</v>
      </c>
      <c r="AC109">
        <v>0</v>
      </c>
      <c r="AD109">
        <v>0</v>
      </c>
      <c r="AE109">
        <v>0</v>
      </c>
      <c r="AF109">
        <v>8.1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1.21</v>
      </c>
      <c r="AU109" t="s">
        <v>21</v>
      </c>
      <c r="AV109">
        <v>0</v>
      </c>
      <c r="AW109">
        <v>2</v>
      </c>
      <c r="AX109">
        <v>67927773</v>
      </c>
      <c r="AY109">
        <v>1</v>
      </c>
      <c r="AZ109">
        <v>0</v>
      </c>
      <c r="BA109">
        <v>133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Y109*Source!I119</f>
        <v>1.5125</v>
      </c>
      <c r="CY109">
        <f>AB109</f>
        <v>8.1</v>
      </c>
      <c r="CZ109">
        <f>AF109</f>
        <v>8.1</v>
      </c>
      <c r="DA109">
        <f>AJ109</f>
        <v>1</v>
      </c>
      <c r="DB109">
        <f>ROUND((ROUND(AT109*CZ109,2)*1.25),6)</f>
        <v>12.25</v>
      </c>
      <c r="DC109">
        <f>ROUND((ROUND(AT109*AG109,2)*1.25),6)</f>
        <v>0</v>
      </c>
    </row>
    <row r="110" spans="1:107" x14ac:dyDescent="0.25">
      <c r="A110">
        <f>ROW(Source!A119)</f>
        <v>119</v>
      </c>
      <c r="B110">
        <v>67927178</v>
      </c>
      <c r="C110">
        <v>67927750</v>
      </c>
      <c r="D110">
        <v>56868303</v>
      </c>
      <c r="E110">
        <v>1</v>
      </c>
      <c r="F110">
        <v>1</v>
      </c>
      <c r="G110">
        <v>1</v>
      </c>
      <c r="H110">
        <v>3</v>
      </c>
      <c r="I110" t="s">
        <v>820</v>
      </c>
      <c r="J110" t="s">
        <v>821</v>
      </c>
      <c r="K110" t="s">
        <v>822</v>
      </c>
      <c r="L110">
        <v>1348</v>
      </c>
      <c r="N110">
        <v>1009</v>
      </c>
      <c r="O110" t="s">
        <v>721</v>
      </c>
      <c r="P110" t="s">
        <v>721</v>
      </c>
      <c r="Q110">
        <v>1000</v>
      </c>
      <c r="W110">
        <v>0</v>
      </c>
      <c r="X110">
        <v>812073650</v>
      </c>
      <c r="Y110">
        <v>4.6800000000000001E-3</v>
      </c>
      <c r="AA110">
        <v>8892</v>
      </c>
      <c r="AB110">
        <v>0</v>
      </c>
      <c r="AC110">
        <v>0</v>
      </c>
      <c r="AD110">
        <v>0</v>
      </c>
      <c r="AE110">
        <v>8892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4.6800000000000001E-3</v>
      </c>
      <c r="AU110" t="s">
        <v>6</v>
      </c>
      <c r="AV110">
        <v>0</v>
      </c>
      <c r="AW110">
        <v>2</v>
      </c>
      <c r="AX110">
        <v>67927774</v>
      </c>
      <c r="AY110">
        <v>1</v>
      </c>
      <c r="AZ110">
        <v>0</v>
      </c>
      <c r="BA110">
        <v>134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Y110*Source!I119</f>
        <v>4.6800000000000001E-3</v>
      </c>
      <c r="CY110">
        <f t="shared" ref="CY110:CY120" si="15">AA110</f>
        <v>8892</v>
      </c>
      <c r="CZ110">
        <f t="shared" ref="CZ110:CZ120" si="16">AE110</f>
        <v>8892</v>
      </c>
      <c r="DA110">
        <f t="shared" ref="DA110:DA120" si="17">AI110</f>
        <v>1</v>
      </c>
      <c r="DB110">
        <f t="shared" ref="DB110:DB123" si="18">ROUND(ROUND(AT110*CZ110,2),6)</f>
        <v>41.61</v>
      </c>
      <c r="DC110">
        <f t="shared" ref="DC110:DC123" si="19">ROUND(ROUND(AT110*AG110,2),6)</f>
        <v>0</v>
      </c>
    </row>
    <row r="111" spans="1:107" x14ac:dyDescent="0.25">
      <c r="A111">
        <f>ROW(Source!A119)</f>
        <v>119</v>
      </c>
      <c r="B111">
        <v>67927178</v>
      </c>
      <c r="C111">
        <v>67927750</v>
      </c>
      <c r="D111">
        <v>56868367</v>
      </c>
      <c r="E111">
        <v>1</v>
      </c>
      <c r="F111">
        <v>1</v>
      </c>
      <c r="G111">
        <v>1</v>
      </c>
      <c r="H111">
        <v>3</v>
      </c>
      <c r="I111" t="s">
        <v>823</v>
      </c>
      <c r="J111" t="s">
        <v>824</v>
      </c>
      <c r="K111" t="s">
        <v>825</v>
      </c>
      <c r="L111">
        <v>1356</v>
      </c>
      <c r="N111">
        <v>1010</v>
      </c>
      <c r="O111" t="s">
        <v>241</v>
      </c>
      <c r="P111" t="s">
        <v>241</v>
      </c>
      <c r="Q111">
        <v>1000</v>
      </c>
      <c r="W111">
        <v>0</v>
      </c>
      <c r="X111">
        <v>-1705143825</v>
      </c>
      <c r="Y111">
        <v>3.0000000000000001E-3</v>
      </c>
      <c r="AA111">
        <v>3450</v>
      </c>
      <c r="AB111">
        <v>0</v>
      </c>
      <c r="AC111">
        <v>0</v>
      </c>
      <c r="AD111">
        <v>0</v>
      </c>
      <c r="AE111">
        <v>3450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3.0000000000000001E-3</v>
      </c>
      <c r="AU111" t="s">
        <v>6</v>
      </c>
      <c r="AV111">
        <v>0</v>
      </c>
      <c r="AW111">
        <v>2</v>
      </c>
      <c r="AX111">
        <v>67927775</v>
      </c>
      <c r="AY111">
        <v>1</v>
      </c>
      <c r="AZ111">
        <v>0</v>
      </c>
      <c r="BA111">
        <v>135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Y111*Source!I119</f>
        <v>3.0000000000000001E-3</v>
      </c>
      <c r="CY111">
        <f t="shared" si="15"/>
        <v>3450</v>
      </c>
      <c r="CZ111">
        <f t="shared" si="16"/>
        <v>3450</v>
      </c>
      <c r="DA111">
        <f t="shared" si="17"/>
        <v>1</v>
      </c>
      <c r="DB111">
        <f t="shared" si="18"/>
        <v>10.35</v>
      </c>
      <c r="DC111">
        <f t="shared" si="19"/>
        <v>0</v>
      </c>
    </row>
    <row r="112" spans="1:107" x14ac:dyDescent="0.25">
      <c r="A112">
        <f>ROW(Source!A119)</f>
        <v>119</v>
      </c>
      <c r="B112">
        <v>67927178</v>
      </c>
      <c r="C112">
        <v>67927750</v>
      </c>
      <c r="D112">
        <v>56868368</v>
      </c>
      <c r="E112">
        <v>1</v>
      </c>
      <c r="F112">
        <v>1</v>
      </c>
      <c r="G112">
        <v>1</v>
      </c>
      <c r="H112">
        <v>3</v>
      </c>
      <c r="I112" t="s">
        <v>826</v>
      </c>
      <c r="J112" t="s">
        <v>827</v>
      </c>
      <c r="K112" t="s">
        <v>828</v>
      </c>
      <c r="L112">
        <v>1356</v>
      </c>
      <c r="N112">
        <v>1010</v>
      </c>
      <c r="O112" t="s">
        <v>241</v>
      </c>
      <c r="P112" t="s">
        <v>241</v>
      </c>
      <c r="Q112">
        <v>1000</v>
      </c>
      <c r="W112">
        <v>0</v>
      </c>
      <c r="X112">
        <v>329091235</v>
      </c>
      <c r="Y112">
        <v>2E-3</v>
      </c>
      <c r="AA112">
        <v>5650</v>
      </c>
      <c r="AB112">
        <v>0</v>
      </c>
      <c r="AC112">
        <v>0</v>
      </c>
      <c r="AD112">
        <v>0</v>
      </c>
      <c r="AE112">
        <v>5650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2E-3</v>
      </c>
      <c r="AU112" t="s">
        <v>6</v>
      </c>
      <c r="AV112">
        <v>0</v>
      </c>
      <c r="AW112">
        <v>2</v>
      </c>
      <c r="AX112">
        <v>67927776</v>
      </c>
      <c r="AY112">
        <v>1</v>
      </c>
      <c r="AZ112">
        <v>0</v>
      </c>
      <c r="BA112">
        <v>136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Y112*Source!I119</f>
        <v>2E-3</v>
      </c>
      <c r="CY112">
        <f t="shared" si="15"/>
        <v>5650</v>
      </c>
      <c r="CZ112">
        <f t="shared" si="16"/>
        <v>5650</v>
      </c>
      <c r="DA112">
        <f t="shared" si="17"/>
        <v>1</v>
      </c>
      <c r="DB112">
        <f t="shared" si="18"/>
        <v>11.3</v>
      </c>
      <c r="DC112">
        <f t="shared" si="19"/>
        <v>0</v>
      </c>
    </row>
    <row r="113" spans="1:107" x14ac:dyDescent="0.25">
      <c r="A113">
        <f>ROW(Source!A119)</f>
        <v>119</v>
      </c>
      <c r="B113">
        <v>67927178</v>
      </c>
      <c r="C113">
        <v>67927750</v>
      </c>
      <c r="D113">
        <v>56868849</v>
      </c>
      <c r="E113">
        <v>1</v>
      </c>
      <c r="F113">
        <v>1</v>
      </c>
      <c r="G113">
        <v>1</v>
      </c>
      <c r="H113">
        <v>3</v>
      </c>
      <c r="I113" t="s">
        <v>829</v>
      </c>
      <c r="J113" t="s">
        <v>830</v>
      </c>
      <c r="K113" t="s">
        <v>831</v>
      </c>
      <c r="L113">
        <v>1348</v>
      </c>
      <c r="N113">
        <v>1009</v>
      </c>
      <c r="O113" t="s">
        <v>721</v>
      </c>
      <c r="P113" t="s">
        <v>721</v>
      </c>
      <c r="Q113">
        <v>1000</v>
      </c>
      <c r="W113">
        <v>0</v>
      </c>
      <c r="X113">
        <v>1864393518</v>
      </c>
      <c r="Y113">
        <v>1E-4</v>
      </c>
      <c r="AA113">
        <v>9266</v>
      </c>
      <c r="AB113">
        <v>0</v>
      </c>
      <c r="AC113">
        <v>0</v>
      </c>
      <c r="AD113">
        <v>0</v>
      </c>
      <c r="AE113">
        <v>9266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1E-4</v>
      </c>
      <c r="AU113" t="s">
        <v>6</v>
      </c>
      <c r="AV113">
        <v>0</v>
      </c>
      <c r="AW113">
        <v>2</v>
      </c>
      <c r="AX113">
        <v>67927777</v>
      </c>
      <c r="AY113">
        <v>1</v>
      </c>
      <c r="AZ113">
        <v>0</v>
      </c>
      <c r="BA113">
        <v>137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Y113*Source!I119</f>
        <v>1E-4</v>
      </c>
      <c r="CY113">
        <f t="shared" si="15"/>
        <v>9266</v>
      </c>
      <c r="CZ113">
        <f t="shared" si="16"/>
        <v>9266</v>
      </c>
      <c r="DA113">
        <f t="shared" si="17"/>
        <v>1</v>
      </c>
      <c r="DB113">
        <f t="shared" si="18"/>
        <v>0.93</v>
      </c>
      <c r="DC113">
        <f t="shared" si="19"/>
        <v>0</v>
      </c>
    </row>
    <row r="114" spans="1:107" x14ac:dyDescent="0.25">
      <c r="A114">
        <f>ROW(Source!A119)</f>
        <v>119</v>
      </c>
      <c r="B114">
        <v>67927178</v>
      </c>
      <c r="C114">
        <v>67927750</v>
      </c>
      <c r="D114">
        <v>56870410</v>
      </c>
      <c r="E114">
        <v>1</v>
      </c>
      <c r="F114">
        <v>1</v>
      </c>
      <c r="G114">
        <v>1</v>
      </c>
      <c r="H114">
        <v>3</v>
      </c>
      <c r="I114" t="s">
        <v>739</v>
      </c>
      <c r="J114" t="s">
        <v>740</v>
      </c>
      <c r="K114" t="s">
        <v>741</v>
      </c>
      <c r="L114">
        <v>1339</v>
      </c>
      <c r="N114">
        <v>1007</v>
      </c>
      <c r="O114" t="s">
        <v>161</v>
      </c>
      <c r="P114" t="s">
        <v>161</v>
      </c>
      <c r="Q114">
        <v>1</v>
      </c>
      <c r="W114">
        <v>0</v>
      </c>
      <c r="X114">
        <v>-1660354250</v>
      </c>
      <c r="Y114">
        <v>0.9</v>
      </c>
      <c r="AA114">
        <v>2.44</v>
      </c>
      <c r="AB114">
        <v>0</v>
      </c>
      <c r="AC114">
        <v>0</v>
      </c>
      <c r="AD114">
        <v>0</v>
      </c>
      <c r="AE114">
        <v>2.44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0.9</v>
      </c>
      <c r="AU114" t="s">
        <v>6</v>
      </c>
      <c r="AV114">
        <v>0</v>
      </c>
      <c r="AW114">
        <v>2</v>
      </c>
      <c r="AX114">
        <v>67927778</v>
      </c>
      <c r="AY114">
        <v>1</v>
      </c>
      <c r="AZ114">
        <v>0</v>
      </c>
      <c r="BA114">
        <v>138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Y114*Source!I119</f>
        <v>0.9</v>
      </c>
      <c r="CY114">
        <f t="shared" si="15"/>
        <v>2.44</v>
      </c>
      <c r="CZ114">
        <f t="shared" si="16"/>
        <v>2.44</v>
      </c>
      <c r="DA114">
        <f t="shared" si="17"/>
        <v>1</v>
      </c>
      <c r="DB114">
        <f t="shared" si="18"/>
        <v>2.2000000000000002</v>
      </c>
      <c r="DC114">
        <f t="shared" si="19"/>
        <v>0</v>
      </c>
    </row>
    <row r="115" spans="1:107" x14ac:dyDescent="0.25">
      <c r="A115">
        <f>ROW(Source!A119)</f>
        <v>119</v>
      </c>
      <c r="B115">
        <v>67927178</v>
      </c>
      <c r="C115">
        <v>67927750</v>
      </c>
      <c r="D115">
        <v>56871128</v>
      </c>
      <c r="E115">
        <v>1</v>
      </c>
      <c r="F115">
        <v>1</v>
      </c>
      <c r="G115">
        <v>1</v>
      </c>
      <c r="H115">
        <v>3</v>
      </c>
      <c r="I115" t="s">
        <v>792</v>
      </c>
      <c r="J115" t="s">
        <v>793</v>
      </c>
      <c r="K115" t="s">
        <v>794</v>
      </c>
      <c r="L115">
        <v>1346</v>
      </c>
      <c r="N115">
        <v>1009</v>
      </c>
      <c r="O115" t="s">
        <v>246</v>
      </c>
      <c r="P115" t="s">
        <v>246</v>
      </c>
      <c r="Q115">
        <v>1</v>
      </c>
      <c r="W115">
        <v>0</v>
      </c>
      <c r="X115">
        <v>-490687590</v>
      </c>
      <c r="Y115">
        <v>0.03</v>
      </c>
      <c r="AA115">
        <v>37.29</v>
      </c>
      <c r="AB115">
        <v>0</v>
      </c>
      <c r="AC115">
        <v>0</v>
      </c>
      <c r="AD115">
        <v>0</v>
      </c>
      <c r="AE115">
        <v>37.29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0.03</v>
      </c>
      <c r="AU115" t="s">
        <v>6</v>
      </c>
      <c r="AV115">
        <v>0</v>
      </c>
      <c r="AW115">
        <v>2</v>
      </c>
      <c r="AX115">
        <v>67927779</v>
      </c>
      <c r="AY115">
        <v>1</v>
      </c>
      <c r="AZ115">
        <v>0</v>
      </c>
      <c r="BA115">
        <v>139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Y115*Source!I119</f>
        <v>0.03</v>
      </c>
      <c r="CY115">
        <f t="shared" si="15"/>
        <v>37.29</v>
      </c>
      <c r="CZ115">
        <f t="shared" si="16"/>
        <v>37.29</v>
      </c>
      <c r="DA115">
        <f t="shared" si="17"/>
        <v>1</v>
      </c>
      <c r="DB115">
        <f t="shared" si="18"/>
        <v>1.1200000000000001</v>
      </c>
      <c r="DC115">
        <f t="shared" si="19"/>
        <v>0</v>
      </c>
    </row>
    <row r="116" spans="1:107" x14ac:dyDescent="0.25">
      <c r="A116">
        <f>ROW(Source!A119)</f>
        <v>119</v>
      </c>
      <c r="B116">
        <v>67927178</v>
      </c>
      <c r="C116">
        <v>67927750</v>
      </c>
      <c r="D116">
        <v>56871946</v>
      </c>
      <c r="E116">
        <v>1</v>
      </c>
      <c r="F116">
        <v>1</v>
      </c>
      <c r="G116">
        <v>1</v>
      </c>
      <c r="H116">
        <v>3</v>
      </c>
      <c r="I116" t="s">
        <v>758</v>
      </c>
      <c r="J116" t="s">
        <v>759</v>
      </c>
      <c r="K116" t="s">
        <v>760</v>
      </c>
      <c r="L116">
        <v>1348</v>
      </c>
      <c r="N116">
        <v>1009</v>
      </c>
      <c r="O116" t="s">
        <v>721</v>
      </c>
      <c r="P116" t="s">
        <v>721</v>
      </c>
      <c r="Q116">
        <v>1000</v>
      </c>
      <c r="W116">
        <v>0</v>
      </c>
      <c r="X116">
        <v>-1068056325</v>
      </c>
      <c r="Y116">
        <v>6.4999999999999997E-4</v>
      </c>
      <c r="AA116">
        <v>10362</v>
      </c>
      <c r="AB116">
        <v>0</v>
      </c>
      <c r="AC116">
        <v>0</v>
      </c>
      <c r="AD116">
        <v>0</v>
      </c>
      <c r="AE116">
        <v>10362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6.4999999999999997E-4</v>
      </c>
      <c r="AU116" t="s">
        <v>6</v>
      </c>
      <c r="AV116">
        <v>0</v>
      </c>
      <c r="AW116">
        <v>2</v>
      </c>
      <c r="AX116">
        <v>67927780</v>
      </c>
      <c r="AY116">
        <v>1</v>
      </c>
      <c r="AZ116">
        <v>0</v>
      </c>
      <c r="BA116">
        <v>140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Y116*Source!I119</f>
        <v>6.4999999999999997E-4</v>
      </c>
      <c r="CY116">
        <f t="shared" si="15"/>
        <v>10362</v>
      </c>
      <c r="CZ116">
        <f t="shared" si="16"/>
        <v>10362</v>
      </c>
      <c r="DA116">
        <f t="shared" si="17"/>
        <v>1</v>
      </c>
      <c r="DB116">
        <f t="shared" si="18"/>
        <v>6.74</v>
      </c>
      <c r="DC116">
        <f t="shared" si="19"/>
        <v>0</v>
      </c>
    </row>
    <row r="117" spans="1:107" x14ac:dyDescent="0.25">
      <c r="A117">
        <f>ROW(Source!A119)</f>
        <v>119</v>
      </c>
      <c r="B117">
        <v>67927178</v>
      </c>
      <c r="C117">
        <v>67927750</v>
      </c>
      <c r="D117">
        <v>56873270</v>
      </c>
      <c r="E117">
        <v>1</v>
      </c>
      <c r="F117">
        <v>1</v>
      </c>
      <c r="G117">
        <v>1</v>
      </c>
      <c r="H117">
        <v>3</v>
      </c>
      <c r="I117" t="s">
        <v>832</v>
      </c>
      <c r="J117" t="s">
        <v>833</v>
      </c>
      <c r="K117" t="s">
        <v>834</v>
      </c>
      <c r="L117">
        <v>1348</v>
      </c>
      <c r="N117">
        <v>1009</v>
      </c>
      <c r="O117" t="s">
        <v>721</v>
      </c>
      <c r="P117" t="s">
        <v>721</v>
      </c>
      <c r="Q117">
        <v>1000</v>
      </c>
      <c r="W117">
        <v>0</v>
      </c>
      <c r="X117">
        <v>56621460</v>
      </c>
      <c r="Y117">
        <v>3.16E-3</v>
      </c>
      <c r="AA117">
        <v>15323</v>
      </c>
      <c r="AB117">
        <v>0</v>
      </c>
      <c r="AC117">
        <v>0</v>
      </c>
      <c r="AD117">
        <v>0</v>
      </c>
      <c r="AE117">
        <v>15323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3.16E-3</v>
      </c>
      <c r="AU117" t="s">
        <v>6</v>
      </c>
      <c r="AV117">
        <v>0</v>
      </c>
      <c r="AW117">
        <v>2</v>
      </c>
      <c r="AX117">
        <v>67927781</v>
      </c>
      <c r="AY117">
        <v>1</v>
      </c>
      <c r="AZ117">
        <v>0</v>
      </c>
      <c r="BA117">
        <v>141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Y117*Source!I119</f>
        <v>3.16E-3</v>
      </c>
      <c r="CY117">
        <f t="shared" si="15"/>
        <v>15323</v>
      </c>
      <c r="CZ117">
        <f t="shared" si="16"/>
        <v>15323</v>
      </c>
      <c r="DA117">
        <f t="shared" si="17"/>
        <v>1</v>
      </c>
      <c r="DB117">
        <f t="shared" si="18"/>
        <v>48.42</v>
      </c>
      <c r="DC117">
        <f t="shared" si="19"/>
        <v>0</v>
      </c>
    </row>
    <row r="118" spans="1:107" x14ac:dyDescent="0.25">
      <c r="A118">
        <f>ROW(Source!A119)</f>
        <v>119</v>
      </c>
      <c r="B118">
        <v>67927178</v>
      </c>
      <c r="C118">
        <v>67927750</v>
      </c>
      <c r="D118">
        <v>56874165</v>
      </c>
      <c r="E118">
        <v>1</v>
      </c>
      <c r="F118">
        <v>1</v>
      </c>
      <c r="G118">
        <v>1</v>
      </c>
      <c r="H118">
        <v>3</v>
      </c>
      <c r="I118" t="s">
        <v>835</v>
      </c>
      <c r="J118" t="s">
        <v>836</v>
      </c>
      <c r="K118" t="s">
        <v>837</v>
      </c>
      <c r="L118">
        <v>1346</v>
      </c>
      <c r="N118">
        <v>1009</v>
      </c>
      <c r="O118" t="s">
        <v>246</v>
      </c>
      <c r="P118" t="s">
        <v>246</v>
      </c>
      <c r="Q118">
        <v>1</v>
      </c>
      <c r="W118">
        <v>0</v>
      </c>
      <c r="X118">
        <v>-731615568</v>
      </c>
      <c r="Y118">
        <v>0.05</v>
      </c>
      <c r="AA118">
        <v>23.09</v>
      </c>
      <c r="AB118">
        <v>0</v>
      </c>
      <c r="AC118">
        <v>0</v>
      </c>
      <c r="AD118">
        <v>0</v>
      </c>
      <c r="AE118">
        <v>23.09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0.05</v>
      </c>
      <c r="AU118" t="s">
        <v>6</v>
      </c>
      <c r="AV118">
        <v>0</v>
      </c>
      <c r="AW118">
        <v>2</v>
      </c>
      <c r="AX118">
        <v>67927782</v>
      </c>
      <c r="AY118">
        <v>1</v>
      </c>
      <c r="AZ118">
        <v>0</v>
      </c>
      <c r="BA118">
        <v>142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Y118*Source!I119</f>
        <v>0.05</v>
      </c>
      <c r="CY118">
        <f t="shared" si="15"/>
        <v>23.09</v>
      </c>
      <c r="CZ118">
        <f t="shared" si="16"/>
        <v>23.09</v>
      </c>
      <c r="DA118">
        <f t="shared" si="17"/>
        <v>1</v>
      </c>
      <c r="DB118">
        <f t="shared" si="18"/>
        <v>1.1499999999999999</v>
      </c>
      <c r="DC118">
        <f t="shared" si="19"/>
        <v>0</v>
      </c>
    </row>
    <row r="119" spans="1:107" x14ac:dyDescent="0.25">
      <c r="A119">
        <f>ROW(Source!A119)</f>
        <v>119</v>
      </c>
      <c r="B119">
        <v>67927178</v>
      </c>
      <c r="C119">
        <v>67927750</v>
      </c>
      <c r="D119">
        <v>56907454</v>
      </c>
      <c r="E119">
        <v>1</v>
      </c>
      <c r="F119">
        <v>1</v>
      </c>
      <c r="G119">
        <v>1</v>
      </c>
      <c r="H119">
        <v>3</v>
      </c>
      <c r="I119" t="s">
        <v>804</v>
      </c>
      <c r="J119" t="s">
        <v>805</v>
      </c>
      <c r="K119" t="s">
        <v>806</v>
      </c>
      <c r="L119">
        <v>1348</v>
      </c>
      <c r="N119">
        <v>1009</v>
      </c>
      <c r="O119" t="s">
        <v>721</v>
      </c>
      <c r="P119" t="s">
        <v>721</v>
      </c>
      <c r="Q119">
        <v>1000</v>
      </c>
      <c r="W119">
        <v>0</v>
      </c>
      <c r="X119">
        <v>570223526</v>
      </c>
      <c r="Y119">
        <v>6.0000000000000002E-5</v>
      </c>
      <c r="AA119">
        <v>15119</v>
      </c>
      <c r="AB119">
        <v>0</v>
      </c>
      <c r="AC119">
        <v>0</v>
      </c>
      <c r="AD119">
        <v>0</v>
      </c>
      <c r="AE119">
        <v>15119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6.0000000000000002E-5</v>
      </c>
      <c r="AU119" t="s">
        <v>6</v>
      </c>
      <c r="AV119">
        <v>0</v>
      </c>
      <c r="AW119">
        <v>2</v>
      </c>
      <c r="AX119">
        <v>67927783</v>
      </c>
      <c r="AY119">
        <v>1</v>
      </c>
      <c r="AZ119">
        <v>0</v>
      </c>
      <c r="BA119">
        <v>143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Y119*Source!I119</f>
        <v>6.0000000000000002E-5</v>
      </c>
      <c r="CY119">
        <f t="shared" si="15"/>
        <v>15119</v>
      </c>
      <c r="CZ119">
        <f t="shared" si="16"/>
        <v>15119</v>
      </c>
      <c r="DA119">
        <f t="shared" si="17"/>
        <v>1</v>
      </c>
      <c r="DB119">
        <f t="shared" si="18"/>
        <v>0.91</v>
      </c>
      <c r="DC119">
        <f t="shared" si="19"/>
        <v>0</v>
      </c>
    </row>
    <row r="120" spans="1:107" x14ac:dyDescent="0.25">
      <c r="A120">
        <f>ROW(Source!A119)</f>
        <v>119</v>
      </c>
      <c r="B120">
        <v>67927178</v>
      </c>
      <c r="C120">
        <v>67927750</v>
      </c>
      <c r="D120">
        <v>56908202</v>
      </c>
      <c r="E120">
        <v>1</v>
      </c>
      <c r="F120">
        <v>1</v>
      </c>
      <c r="G120">
        <v>1</v>
      </c>
      <c r="H120">
        <v>3</v>
      </c>
      <c r="I120" t="s">
        <v>807</v>
      </c>
      <c r="J120" t="s">
        <v>808</v>
      </c>
      <c r="K120" t="s">
        <v>809</v>
      </c>
      <c r="L120">
        <v>1348</v>
      </c>
      <c r="N120">
        <v>1009</v>
      </c>
      <c r="O120" t="s">
        <v>721</v>
      </c>
      <c r="P120" t="s">
        <v>721</v>
      </c>
      <c r="Q120">
        <v>1000</v>
      </c>
      <c r="W120">
        <v>0</v>
      </c>
      <c r="X120">
        <v>-909021926</v>
      </c>
      <c r="Y120">
        <v>3.0000000000000001E-5</v>
      </c>
      <c r="AA120">
        <v>16950</v>
      </c>
      <c r="AB120">
        <v>0</v>
      </c>
      <c r="AC120">
        <v>0</v>
      </c>
      <c r="AD120">
        <v>0</v>
      </c>
      <c r="AE120">
        <v>16950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3.0000000000000001E-5</v>
      </c>
      <c r="AU120" t="s">
        <v>6</v>
      </c>
      <c r="AV120">
        <v>0</v>
      </c>
      <c r="AW120">
        <v>2</v>
      </c>
      <c r="AX120">
        <v>67927784</v>
      </c>
      <c r="AY120">
        <v>1</v>
      </c>
      <c r="AZ120">
        <v>0</v>
      </c>
      <c r="BA120">
        <v>144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Y120*Source!I119</f>
        <v>3.0000000000000001E-5</v>
      </c>
      <c r="CY120">
        <f t="shared" si="15"/>
        <v>16950</v>
      </c>
      <c r="CZ120">
        <f t="shared" si="16"/>
        <v>16950</v>
      </c>
      <c r="DA120">
        <f t="shared" si="17"/>
        <v>1</v>
      </c>
      <c r="DB120">
        <f t="shared" si="18"/>
        <v>0.51</v>
      </c>
      <c r="DC120">
        <f t="shared" si="19"/>
        <v>0</v>
      </c>
    </row>
    <row r="121" spans="1:107" x14ac:dyDescent="0.25">
      <c r="A121">
        <f>ROW(Source!A121)</f>
        <v>121</v>
      </c>
      <c r="B121">
        <v>67927178</v>
      </c>
      <c r="C121">
        <v>67927787</v>
      </c>
      <c r="D121">
        <v>57150438</v>
      </c>
      <c r="E121">
        <v>1</v>
      </c>
      <c r="F121">
        <v>1</v>
      </c>
      <c r="G121">
        <v>1</v>
      </c>
      <c r="H121">
        <v>1</v>
      </c>
      <c r="I121" t="s">
        <v>838</v>
      </c>
      <c r="J121" t="s">
        <v>6</v>
      </c>
      <c r="K121" t="s">
        <v>839</v>
      </c>
      <c r="L121">
        <v>1191</v>
      </c>
      <c r="N121">
        <v>1013</v>
      </c>
      <c r="O121" t="s">
        <v>708</v>
      </c>
      <c r="P121" t="s">
        <v>708</v>
      </c>
      <c r="Q121">
        <v>1</v>
      </c>
      <c r="W121">
        <v>0</v>
      </c>
      <c r="X121">
        <v>912892513</v>
      </c>
      <c r="Y121">
        <v>1.56</v>
      </c>
      <c r="AA121">
        <v>0</v>
      </c>
      <c r="AB121">
        <v>0</v>
      </c>
      <c r="AC121">
        <v>0</v>
      </c>
      <c r="AD121">
        <v>9.92</v>
      </c>
      <c r="AE121">
        <v>0</v>
      </c>
      <c r="AF121">
        <v>0</v>
      </c>
      <c r="AG121">
        <v>0</v>
      </c>
      <c r="AH121">
        <v>9.92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1.56</v>
      </c>
      <c r="AU121" t="s">
        <v>6</v>
      </c>
      <c r="AV121">
        <v>1</v>
      </c>
      <c r="AW121">
        <v>2</v>
      </c>
      <c r="AX121">
        <v>67927791</v>
      </c>
      <c r="AY121">
        <v>1</v>
      </c>
      <c r="AZ121">
        <v>0</v>
      </c>
      <c r="BA121">
        <v>146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Y121*Source!I121</f>
        <v>1.56</v>
      </c>
      <c r="CY121">
        <f>AD121</f>
        <v>9.92</v>
      </c>
      <c r="CZ121">
        <f>AH121</f>
        <v>9.92</v>
      </c>
      <c r="DA121">
        <f>AL121</f>
        <v>1</v>
      </c>
      <c r="DB121">
        <f t="shared" si="18"/>
        <v>15.48</v>
      </c>
      <c r="DC121">
        <f t="shared" si="19"/>
        <v>0</v>
      </c>
    </row>
    <row r="122" spans="1:107" x14ac:dyDescent="0.25">
      <c r="A122">
        <f>ROW(Source!A121)</f>
        <v>121</v>
      </c>
      <c r="B122">
        <v>67927178</v>
      </c>
      <c r="C122">
        <v>67927787</v>
      </c>
      <c r="D122">
        <v>56868393</v>
      </c>
      <c r="E122">
        <v>1</v>
      </c>
      <c r="F122">
        <v>1</v>
      </c>
      <c r="G122">
        <v>1</v>
      </c>
      <c r="H122">
        <v>3</v>
      </c>
      <c r="I122" t="s">
        <v>840</v>
      </c>
      <c r="J122" t="s">
        <v>841</v>
      </c>
      <c r="K122" t="s">
        <v>842</v>
      </c>
      <c r="L122">
        <v>1346</v>
      </c>
      <c r="N122">
        <v>1009</v>
      </c>
      <c r="O122" t="s">
        <v>246</v>
      </c>
      <c r="P122" t="s">
        <v>246</v>
      </c>
      <c r="Q122">
        <v>1</v>
      </c>
      <c r="W122">
        <v>0</v>
      </c>
      <c r="X122">
        <v>-1813693049</v>
      </c>
      <c r="Y122">
        <v>4.2000000000000003E-2</v>
      </c>
      <c r="AA122">
        <v>26.44</v>
      </c>
      <c r="AB122">
        <v>0</v>
      </c>
      <c r="AC122">
        <v>0</v>
      </c>
      <c r="AD122">
        <v>0</v>
      </c>
      <c r="AE122">
        <v>26.44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4.2000000000000003E-2</v>
      </c>
      <c r="AU122" t="s">
        <v>6</v>
      </c>
      <c r="AV122">
        <v>0</v>
      </c>
      <c r="AW122">
        <v>2</v>
      </c>
      <c r="AX122">
        <v>67927792</v>
      </c>
      <c r="AY122">
        <v>1</v>
      </c>
      <c r="AZ122">
        <v>0</v>
      </c>
      <c r="BA122">
        <v>147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Y122*Source!I121</f>
        <v>4.2000000000000003E-2</v>
      </c>
      <c r="CY122">
        <f>AA122</f>
        <v>26.44</v>
      </c>
      <c r="CZ122">
        <f>AE122</f>
        <v>26.44</v>
      </c>
      <c r="DA122">
        <f>AI122</f>
        <v>1</v>
      </c>
      <c r="DB122">
        <f t="shared" si="18"/>
        <v>1.1100000000000001</v>
      </c>
      <c r="DC122">
        <f t="shared" si="19"/>
        <v>0</v>
      </c>
    </row>
    <row r="123" spans="1:107" x14ac:dyDescent="0.25">
      <c r="A123">
        <f>ROW(Source!A121)</f>
        <v>121</v>
      </c>
      <c r="B123">
        <v>67927178</v>
      </c>
      <c r="C123">
        <v>67927787</v>
      </c>
      <c r="D123">
        <v>56867659</v>
      </c>
      <c r="E123">
        <v>17</v>
      </c>
      <c r="F123">
        <v>1</v>
      </c>
      <c r="G123">
        <v>1</v>
      </c>
      <c r="H123">
        <v>3</v>
      </c>
      <c r="I123" t="s">
        <v>843</v>
      </c>
      <c r="J123" t="s">
        <v>6</v>
      </c>
      <c r="K123" t="s">
        <v>844</v>
      </c>
      <c r="L123">
        <v>1374</v>
      </c>
      <c r="N123">
        <v>1013</v>
      </c>
      <c r="O123" t="s">
        <v>845</v>
      </c>
      <c r="P123" t="s">
        <v>845</v>
      </c>
      <c r="Q123">
        <v>1</v>
      </c>
      <c r="W123">
        <v>0</v>
      </c>
      <c r="X123">
        <v>-1731369543</v>
      </c>
      <c r="Y123">
        <v>0.31</v>
      </c>
      <c r="AA123">
        <v>1</v>
      </c>
      <c r="AB123">
        <v>0</v>
      </c>
      <c r="AC123">
        <v>0</v>
      </c>
      <c r="AD123">
        <v>0</v>
      </c>
      <c r="AE123">
        <v>1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0.31</v>
      </c>
      <c r="AU123" t="s">
        <v>6</v>
      </c>
      <c r="AV123">
        <v>0</v>
      </c>
      <c r="AW123">
        <v>2</v>
      </c>
      <c r="AX123">
        <v>67927793</v>
      </c>
      <c r="AY123">
        <v>1</v>
      </c>
      <c r="AZ123">
        <v>0</v>
      </c>
      <c r="BA123">
        <v>148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Y123*Source!I121</f>
        <v>0.31</v>
      </c>
      <c r="CY123">
        <f>AA123</f>
        <v>1</v>
      </c>
      <c r="CZ123">
        <f>AE123</f>
        <v>1</v>
      </c>
      <c r="DA123">
        <f>AI123</f>
        <v>1</v>
      </c>
      <c r="DB123">
        <f t="shared" si="18"/>
        <v>0.31</v>
      </c>
      <c r="DC123">
        <f t="shared" si="19"/>
        <v>0</v>
      </c>
    </row>
    <row r="124" spans="1:107" x14ac:dyDescent="0.25">
      <c r="A124">
        <f>ROW(Source!A157)</f>
        <v>157</v>
      </c>
      <c r="B124">
        <v>67927178</v>
      </c>
      <c r="C124">
        <v>67927795</v>
      </c>
      <c r="D124">
        <v>57150438</v>
      </c>
      <c r="E124">
        <v>1</v>
      </c>
      <c r="F124">
        <v>1</v>
      </c>
      <c r="G124">
        <v>1</v>
      </c>
      <c r="H124">
        <v>1</v>
      </c>
      <c r="I124" t="s">
        <v>838</v>
      </c>
      <c r="J124" t="s">
        <v>6</v>
      </c>
      <c r="K124" t="s">
        <v>839</v>
      </c>
      <c r="L124">
        <v>1191</v>
      </c>
      <c r="N124">
        <v>1013</v>
      </c>
      <c r="O124" t="s">
        <v>708</v>
      </c>
      <c r="P124" t="s">
        <v>708</v>
      </c>
      <c r="Q124">
        <v>1</v>
      </c>
      <c r="W124">
        <v>0</v>
      </c>
      <c r="X124">
        <v>912892513</v>
      </c>
      <c r="Y124">
        <v>218.77599999999998</v>
      </c>
      <c r="AA124">
        <v>0</v>
      </c>
      <c r="AB124">
        <v>0</v>
      </c>
      <c r="AC124">
        <v>0</v>
      </c>
      <c r="AD124">
        <v>9.92</v>
      </c>
      <c r="AE124">
        <v>0</v>
      </c>
      <c r="AF124">
        <v>0</v>
      </c>
      <c r="AG124">
        <v>0</v>
      </c>
      <c r="AH124">
        <v>9.92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190.24</v>
      </c>
      <c r="AU124" t="s">
        <v>22</v>
      </c>
      <c r="AV124">
        <v>1</v>
      </c>
      <c r="AW124">
        <v>2</v>
      </c>
      <c r="AX124">
        <v>67927808</v>
      </c>
      <c r="AY124">
        <v>1</v>
      </c>
      <c r="AZ124">
        <v>0</v>
      </c>
      <c r="BA124">
        <v>149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Y124*Source!I157</f>
        <v>65.632799999999989</v>
      </c>
      <c r="CY124">
        <f>AD124</f>
        <v>9.92</v>
      </c>
      <c r="CZ124">
        <f>AH124</f>
        <v>9.92</v>
      </c>
      <c r="DA124">
        <f>AL124</f>
        <v>1</v>
      </c>
      <c r="DB124">
        <f>ROUND((ROUND(AT124*CZ124,2)*1.15),6)</f>
        <v>2170.2570000000001</v>
      </c>
      <c r="DC124">
        <f>ROUND((ROUND(AT124*AG124,2)*1.15),6)</f>
        <v>0</v>
      </c>
    </row>
    <row r="125" spans="1:107" x14ac:dyDescent="0.25">
      <c r="A125">
        <f>ROW(Source!A157)</f>
        <v>157</v>
      </c>
      <c r="B125">
        <v>67927178</v>
      </c>
      <c r="C125">
        <v>67927795</v>
      </c>
      <c r="D125">
        <v>57134533</v>
      </c>
      <c r="E125">
        <v>1</v>
      </c>
      <c r="F125">
        <v>1</v>
      </c>
      <c r="G125">
        <v>1</v>
      </c>
      <c r="H125">
        <v>1</v>
      </c>
      <c r="I125" t="s">
        <v>709</v>
      </c>
      <c r="J125" t="s">
        <v>6</v>
      </c>
      <c r="K125" t="s">
        <v>710</v>
      </c>
      <c r="L125">
        <v>1191</v>
      </c>
      <c r="N125">
        <v>1013</v>
      </c>
      <c r="O125" t="s">
        <v>708</v>
      </c>
      <c r="P125" t="s">
        <v>708</v>
      </c>
      <c r="Q125">
        <v>1</v>
      </c>
      <c r="W125">
        <v>0</v>
      </c>
      <c r="X125">
        <v>-1417349443</v>
      </c>
      <c r="Y125">
        <v>13.64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13.64</v>
      </c>
      <c r="AU125" t="s">
        <v>6</v>
      </c>
      <c r="AV125">
        <v>2</v>
      </c>
      <c r="AW125">
        <v>2</v>
      </c>
      <c r="AX125">
        <v>67927809</v>
      </c>
      <c r="AY125">
        <v>1</v>
      </c>
      <c r="AZ125">
        <v>2048</v>
      </c>
      <c r="BA125">
        <v>150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Y125*Source!I157</f>
        <v>4.0919999999999996</v>
      </c>
      <c r="CY125">
        <f>AD125</f>
        <v>0</v>
      </c>
      <c r="CZ125">
        <f>AH125</f>
        <v>0</v>
      </c>
      <c r="DA125">
        <f>AL125</f>
        <v>1</v>
      </c>
      <c r="DB125">
        <f>ROUND(ROUND(AT125*CZ125,2),6)</f>
        <v>0</v>
      </c>
      <c r="DC125">
        <f>ROUND(ROUND(AT125*AG125,2),6)</f>
        <v>0</v>
      </c>
    </row>
    <row r="126" spans="1:107" x14ac:dyDescent="0.25">
      <c r="A126">
        <f>ROW(Source!A157)</f>
        <v>157</v>
      </c>
      <c r="B126">
        <v>67927178</v>
      </c>
      <c r="C126">
        <v>67927795</v>
      </c>
      <c r="D126">
        <v>56951589</v>
      </c>
      <c r="E126">
        <v>1</v>
      </c>
      <c r="F126">
        <v>1</v>
      </c>
      <c r="G126">
        <v>1</v>
      </c>
      <c r="H126">
        <v>2</v>
      </c>
      <c r="I126" t="s">
        <v>733</v>
      </c>
      <c r="J126" t="s">
        <v>734</v>
      </c>
      <c r="K126" t="s">
        <v>735</v>
      </c>
      <c r="L126">
        <v>1368</v>
      </c>
      <c r="N126">
        <v>1011</v>
      </c>
      <c r="O126" t="s">
        <v>714</v>
      </c>
      <c r="P126" t="s">
        <v>714</v>
      </c>
      <c r="Q126">
        <v>1</v>
      </c>
      <c r="W126">
        <v>0</v>
      </c>
      <c r="X126">
        <v>-1460065968</v>
      </c>
      <c r="Y126">
        <v>6.25E-2</v>
      </c>
      <c r="AA126">
        <v>0</v>
      </c>
      <c r="AB126">
        <v>86.4</v>
      </c>
      <c r="AC126">
        <v>13.5</v>
      </c>
      <c r="AD126">
        <v>0</v>
      </c>
      <c r="AE126">
        <v>0</v>
      </c>
      <c r="AF126">
        <v>86.4</v>
      </c>
      <c r="AG126">
        <v>13.5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0.05</v>
      </c>
      <c r="AU126" t="s">
        <v>21</v>
      </c>
      <c r="AV126">
        <v>0</v>
      </c>
      <c r="AW126">
        <v>2</v>
      </c>
      <c r="AX126">
        <v>67927810</v>
      </c>
      <c r="AY126">
        <v>1</v>
      </c>
      <c r="AZ126">
        <v>0</v>
      </c>
      <c r="BA126">
        <v>151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Y126*Source!I157</f>
        <v>1.8749999999999999E-2</v>
      </c>
      <c r="CY126">
        <f>AB126</f>
        <v>86.4</v>
      </c>
      <c r="CZ126">
        <f>AF126</f>
        <v>86.4</v>
      </c>
      <c r="DA126">
        <f>AJ126</f>
        <v>1</v>
      </c>
      <c r="DB126">
        <f>ROUND((ROUND(AT126*CZ126,2)*1.25),6)</f>
        <v>5.4</v>
      </c>
      <c r="DC126">
        <f>ROUND((ROUND(AT126*AG126,2)*1.25),6)</f>
        <v>0.85</v>
      </c>
    </row>
    <row r="127" spans="1:107" x14ac:dyDescent="0.25">
      <c r="A127">
        <f>ROW(Source!A157)</f>
        <v>157</v>
      </c>
      <c r="B127">
        <v>67927178</v>
      </c>
      <c r="C127">
        <v>67927795</v>
      </c>
      <c r="D127">
        <v>56951691</v>
      </c>
      <c r="E127">
        <v>1</v>
      </c>
      <c r="F127">
        <v>1</v>
      </c>
      <c r="G127">
        <v>1</v>
      </c>
      <c r="H127">
        <v>2</v>
      </c>
      <c r="I127" t="s">
        <v>764</v>
      </c>
      <c r="J127" t="s">
        <v>765</v>
      </c>
      <c r="K127" t="s">
        <v>766</v>
      </c>
      <c r="L127">
        <v>1368</v>
      </c>
      <c r="N127">
        <v>1011</v>
      </c>
      <c r="O127" t="s">
        <v>714</v>
      </c>
      <c r="P127" t="s">
        <v>714</v>
      </c>
      <c r="Q127">
        <v>1</v>
      </c>
      <c r="W127">
        <v>0</v>
      </c>
      <c r="X127">
        <v>-1718674368</v>
      </c>
      <c r="Y127">
        <v>3.7499999999999999E-2</v>
      </c>
      <c r="AA127">
        <v>0</v>
      </c>
      <c r="AB127">
        <v>111.99</v>
      </c>
      <c r="AC127">
        <v>13.5</v>
      </c>
      <c r="AD127">
        <v>0</v>
      </c>
      <c r="AE127">
        <v>0</v>
      </c>
      <c r="AF127">
        <v>111.99</v>
      </c>
      <c r="AG127">
        <v>13.5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0.03</v>
      </c>
      <c r="AU127" t="s">
        <v>21</v>
      </c>
      <c r="AV127">
        <v>0</v>
      </c>
      <c r="AW127">
        <v>2</v>
      </c>
      <c r="AX127">
        <v>67927811</v>
      </c>
      <c r="AY127">
        <v>1</v>
      </c>
      <c r="AZ127">
        <v>0</v>
      </c>
      <c r="BA127">
        <v>152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Y127*Source!I157</f>
        <v>1.125E-2</v>
      </c>
      <c r="CY127">
        <f>AB127</f>
        <v>111.99</v>
      </c>
      <c r="CZ127">
        <f>AF127</f>
        <v>111.99</v>
      </c>
      <c r="DA127">
        <f>AJ127</f>
        <v>1</v>
      </c>
      <c r="DB127">
        <f>ROUND((ROUND(AT127*CZ127,2)*1.25),6)</f>
        <v>4.2</v>
      </c>
      <c r="DC127">
        <f>ROUND((ROUND(AT127*AG127,2)*1.25),6)</f>
        <v>0.51249999999999996</v>
      </c>
    </row>
    <row r="128" spans="1:107" x14ac:dyDescent="0.25">
      <c r="A128">
        <f>ROW(Source!A157)</f>
        <v>157</v>
      </c>
      <c r="B128">
        <v>67927178</v>
      </c>
      <c r="C128">
        <v>67927795</v>
      </c>
      <c r="D128">
        <v>56953077</v>
      </c>
      <c r="E128">
        <v>1</v>
      </c>
      <c r="F128">
        <v>1</v>
      </c>
      <c r="G128">
        <v>1</v>
      </c>
      <c r="H128">
        <v>2</v>
      </c>
      <c r="I128" t="s">
        <v>711</v>
      </c>
      <c r="J128" t="s">
        <v>712</v>
      </c>
      <c r="K128" t="s">
        <v>713</v>
      </c>
      <c r="L128">
        <v>1368</v>
      </c>
      <c r="N128">
        <v>1011</v>
      </c>
      <c r="O128" t="s">
        <v>714</v>
      </c>
      <c r="P128" t="s">
        <v>714</v>
      </c>
      <c r="Q128">
        <v>1</v>
      </c>
      <c r="W128">
        <v>0</v>
      </c>
      <c r="X128">
        <v>1372534845</v>
      </c>
      <c r="Y128">
        <v>0.27500000000000002</v>
      </c>
      <c r="AA128">
        <v>0</v>
      </c>
      <c r="AB128">
        <v>65.709999999999994</v>
      </c>
      <c r="AC128">
        <v>11.6</v>
      </c>
      <c r="AD128">
        <v>0</v>
      </c>
      <c r="AE128">
        <v>0</v>
      </c>
      <c r="AF128">
        <v>65.709999999999994</v>
      </c>
      <c r="AG128">
        <v>11.6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0.22</v>
      </c>
      <c r="AU128" t="s">
        <v>21</v>
      </c>
      <c r="AV128">
        <v>0</v>
      </c>
      <c r="AW128">
        <v>2</v>
      </c>
      <c r="AX128">
        <v>67927812</v>
      </c>
      <c r="AY128">
        <v>1</v>
      </c>
      <c r="AZ128">
        <v>0</v>
      </c>
      <c r="BA128">
        <v>153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Y128*Source!I157</f>
        <v>8.2500000000000004E-2</v>
      </c>
      <c r="CY128">
        <f>AB128</f>
        <v>65.709999999999994</v>
      </c>
      <c r="CZ128">
        <f>AF128</f>
        <v>65.709999999999994</v>
      </c>
      <c r="DA128">
        <f>AJ128</f>
        <v>1</v>
      </c>
      <c r="DB128">
        <f>ROUND((ROUND(AT128*CZ128,2)*1.25),6)</f>
        <v>18.074999999999999</v>
      </c>
      <c r="DC128">
        <f>ROUND((ROUND(AT128*AG128,2)*1.25),6)</f>
        <v>3.1875</v>
      </c>
    </row>
    <row r="129" spans="1:107" x14ac:dyDescent="0.25">
      <c r="A129">
        <f>ROW(Source!A157)</f>
        <v>157</v>
      </c>
      <c r="B129">
        <v>67927178</v>
      </c>
      <c r="C129">
        <v>67927795</v>
      </c>
      <c r="D129">
        <v>56953295</v>
      </c>
      <c r="E129">
        <v>1</v>
      </c>
      <c r="F129">
        <v>1</v>
      </c>
      <c r="G129">
        <v>1</v>
      </c>
      <c r="H129">
        <v>2</v>
      </c>
      <c r="I129" t="s">
        <v>846</v>
      </c>
      <c r="J129" t="s">
        <v>847</v>
      </c>
      <c r="K129" t="s">
        <v>848</v>
      </c>
      <c r="L129">
        <v>1368</v>
      </c>
      <c r="N129">
        <v>1011</v>
      </c>
      <c r="O129" t="s">
        <v>714</v>
      </c>
      <c r="P129" t="s">
        <v>714</v>
      </c>
      <c r="Q129">
        <v>1</v>
      </c>
      <c r="W129">
        <v>0</v>
      </c>
      <c r="X129">
        <v>917635847</v>
      </c>
      <c r="Y129">
        <v>16.675000000000001</v>
      </c>
      <c r="AA129">
        <v>0</v>
      </c>
      <c r="AB129">
        <v>100.1</v>
      </c>
      <c r="AC129">
        <v>13.5</v>
      </c>
      <c r="AD129">
        <v>0</v>
      </c>
      <c r="AE129">
        <v>0</v>
      </c>
      <c r="AF129">
        <v>100.1</v>
      </c>
      <c r="AG129">
        <v>13.5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13.34</v>
      </c>
      <c r="AU129" t="s">
        <v>21</v>
      </c>
      <c r="AV129">
        <v>0</v>
      </c>
      <c r="AW129">
        <v>2</v>
      </c>
      <c r="AX129">
        <v>67927813</v>
      </c>
      <c r="AY129">
        <v>1</v>
      </c>
      <c r="AZ129">
        <v>0</v>
      </c>
      <c r="BA129">
        <v>154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Y129*Source!I157</f>
        <v>5.0025000000000004</v>
      </c>
      <c r="CY129">
        <f>AB129</f>
        <v>100.1</v>
      </c>
      <c r="CZ129">
        <f>AF129</f>
        <v>100.1</v>
      </c>
      <c r="DA129">
        <f>AJ129</f>
        <v>1</v>
      </c>
      <c r="DB129">
        <f>ROUND((ROUND(AT129*CZ129,2)*1.25),6)</f>
        <v>1669.1624999999999</v>
      </c>
      <c r="DC129">
        <f>ROUND((ROUND(AT129*AG129,2)*1.25),6)</f>
        <v>225.11250000000001</v>
      </c>
    </row>
    <row r="130" spans="1:107" x14ac:dyDescent="0.25">
      <c r="A130">
        <f>ROW(Source!A157)</f>
        <v>157</v>
      </c>
      <c r="B130">
        <v>67927178</v>
      </c>
      <c r="C130">
        <v>67927795</v>
      </c>
      <c r="D130">
        <v>56869207</v>
      </c>
      <c r="E130">
        <v>1</v>
      </c>
      <c r="F130">
        <v>1</v>
      </c>
      <c r="G130">
        <v>1</v>
      </c>
      <c r="H130">
        <v>3</v>
      </c>
      <c r="I130" t="s">
        <v>849</v>
      </c>
      <c r="J130" t="s">
        <v>850</v>
      </c>
      <c r="K130" t="s">
        <v>851</v>
      </c>
      <c r="L130">
        <v>1346</v>
      </c>
      <c r="N130">
        <v>1009</v>
      </c>
      <c r="O130" t="s">
        <v>246</v>
      </c>
      <c r="P130" t="s">
        <v>246</v>
      </c>
      <c r="Q130">
        <v>1</v>
      </c>
      <c r="W130">
        <v>0</v>
      </c>
      <c r="X130">
        <v>-1168800073</v>
      </c>
      <c r="Y130">
        <v>0.25</v>
      </c>
      <c r="AA130">
        <v>11.8</v>
      </c>
      <c r="AB130">
        <v>0</v>
      </c>
      <c r="AC130">
        <v>0</v>
      </c>
      <c r="AD130">
        <v>0</v>
      </c>
      <c r="AE130">
        <v>11.8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0.25</v>
      </c>
      <c r="AU130" t="s">
        <v>6</v>
      </c>
      <c r="AV130">
        <v>0</v>
      </c>
      <c r="AW130">
        <v>2</v>
      </c>
      <c r="AX130">
        <v>67927814</v>
      </c>
      <c r="AY130">
        <v>1</v>
      </c>
      <c r="AZ130">
        <v>0</v>
      </c>
      <c r="BA130">
        <v>155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Y130*Source!I157</f>
        <v>7.4999999999999997E-2</v>
      </c>
      <c r="CY130">
        <f t="shared" ref="CY130:CY135" si="20">AA130</f>
        <v>11.8</v>
      </c>
      <c r="CZ130">
        <f t="shared" ref="CZ130:CZ135" si="21">AE130</f>
        <v>11.8</v>
      </c>
      <c r="DA130">
        <f t="shared" ref="DA130:DA135" si="22">AI130</f>
        <v>1</v>
      </c>
      <c r="DB130">
        <f t="shared" ref="DB130:DB135" si="23">ROUND(ROUND(AT130*CZ130,2),6)</f>
        <v>2.95</v>
      </c>
      <c r="DC130">
        <f t="shared" ref="DC130:DC135" si="24">ROUND(ROUND(AT130*AG130,2),6)</f>
        <v>0</v>
      </c>
    </row>
    <row r="131" spans="1:107" x14ac:dyDescent="0.25">
      <c r="A131">
        <f>ROW(Source!A157)</f>
        <v>157</v>
      </c>
      <c r="B131">
        <v>67927178</v>
      </c>
      <c r="C131">
        <v>67927795</v>
      </c>
      <c r="D131">
        <v>56870410</v>
      </c>
      <c r="E131">
        <v>1</v>
      </c>
      <c r="F131">
        <v>1</v>
      </c>
      <c r="G131">
        <v>1</v>
      </c>
      <c r="H131">
        <v>3</v>
      </c>
      <c r="I131" t="s">
        <v>739</v>
      </c>
      <c r="J131" t="s">
        <v>740</v>
      </c>
      <c r="K131" t="s">
        <v>741</v>
      </c>
      <c r="L131">
        <v>1339</v>
      </c>
      <c r="N131">
        <v>1007</v>
      </c>
      <c r="O131" t="s">
        <v>161</v>
      </c>
      <c r="P131" t="s">
        <v>161</v>
      </c>
      <c r="Q131">
        <v>1</v>
      </c>
      <c r="W131">
        <v>0</v>
      </c>
      <c r="X131">
        <v>-1660354250</v>
      </c>
      <c r="Y131">
        <v>0.47</v>
      </c>
      <c r="AA131">
        <v>2.44</v>
      </c>
      <c r="AB131">
        <v>0</v>
      </c>
      <c r="AC131">
        <v>0</v>
      </c>
      <c r="AD131">
        <v>0</v>
      </c>
      <c r="AE131">
        <v>2.44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0.47</v>
      </c>
      <c r="AU131" t="s">
        <v>6</v>
      </c>
      <c r="AV131">
        <v>0</v>
      </c>
      <c r="AW131">
        <v>2</v>
      </c>
      <c r="AX131">
        <v>67927815</v>
      </c>
      <c r="AY131">
        <v>1</v>
      </c>
      <c r="AZ131">
        <v>0</v>
      </c>
      <c r="BA131">
        <v>156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Y131*Source!I157</f>
        <v>0.14099999999999999</v>
      </c>
      <c r="CY131">
        <f t="shared" si="20"/>
        <v>2.44</v>
      </c>
      <c r="CZ131">
        <f t="shared" si="21"/>
        <v>2.44</v>
      </c>
      <c r="DA131">
        <f t="shared" si="22"/>
        <v>1</v>
      </c>
      <c r="DB131">
        <f t="shared" si="23"/>
        <v>1.1499999999999999</v>
      </c>
      <c r="DC131">
        <f t="shared" si="24"/>
        <v>0</v>
      </c>
    </row>
    <row r="132" spans="1:107" x14ac:dyDescent="0.25">
      <c r="A132">
        <f>ROW(Source!A157)</f>
        <v>157</v>
      </c>
      <c r="B132">
        <v>67927178</v>
      </c>
      <c r="C132">
        <v>67927795</v>
      </c>
      <c r="D132">
        <v>56870947</v>
      </c>
      <c r="E132">
        <v>1</v>
      </c>
      <c r="F132">
        <v>1</v>
      </c>
      <c r="G132">
        <v>1</v>
      </c>
      <c r="H132">
        <v>3</v>
      </c>
      <c r="I132" t="s">
        <v>852</v>
      </c>
      <c r="J132" t="s">
        <v>853</v>
      </c>
      <c r="K132" t="s">
        <v>854</v>
      </c>
      <c r="L132">
        <v>1356</v>
      </c>
      <c r="N132">
        <v>1010</v>
      </c>
      <c r="O132" t="s">
        <v>241</v>
      </c>
      <c r="P132" t="s">
        <v>241</v>
      </c>
      <c r="Q132">
        <v>1000</v>
      </c>
      <c r="W132">
        <v>0</v>
      </c>
      <c r="X132">
        <v>72387144</v>
      </c>
      <c r="Y132">
        <v>0.1</v>
      </c>
      <c r="AA132">
        <v>253.8</v>
      </c>
      <c r="AB132">
        <v>0</v>
      </c>
      <c r="AC132">
        <v>0</v>
      </c>
      <c r="AD132">
        <v>0</v>
      </c>
      <c r="AE132">
        <v>253.8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0.1</v>
      </c>
      <c r="AU132" t="s">
        <v>6</v>
      </c>
      <c r="AV132">
        <v>0</v>
      </c>
      <c r="AW132">
        <v>2</v>
      </c>
      <c r="AX132">
        <v>67927816</v>
      </c>
      <c r="AY132">
        <v>1</v>
      </c>
      <c r="AZ132">
        <v>0</v>
      </c>
      <c r="BA132">
        <v>157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Y132*Source!I157</f>
        <v>0.03</v>
      </c>
      <c r="CY132">
        <f t="shared" si="20"/>
        <v>253.8</v>
      </c>
      <c r="CZ132">
        <f t="shared" si="21"/>
        <v>253.8</v>
      </c>
      <c r="DA132">
        <f t="shared" si="22"/>
        <v>1</v>
      </c>
      <c r="DB132">
        <f t="shared" si="23"/>
        <v>25.38</v>
      </c>
      <c r="DC132">
        <f t="shared" si="24"/>
        <v>0</v>
      </c>
    </row>
    <row r="133" spans="1:107" x14ac:dyDescent="0.25">
      <c r="A133">
        <f>ROW(Source!A157)</f>
        <v>157</v>
      </c>
      <c r="B133">
        <v>67927178</v>
      </c>
      <c r="C133">
        <v>67927795</v>
      </c>
      <c r="D133">
        <v>56873433</v>
      </c>
      <c r="E133">
        <v>1</v>
      </c>
      <c r="F133">
        <v>1</v>
      </c>
      <c r="G133">
        <v>1</v>
      </c>
      <c r="H133">
        <v>3</v>
      </c>
      <c r="I133" t="s">
        <v>855</v>
      </c>
      <c r="J133" t="s">
        <v>856</v>
      </c>
      <c r="K133" t="s">
        <v>857</v>
      </c>
      <c r="L133">
        <v>1348</v>
      </c>
      <c r="N133">
        <v>1009</v>
      </c>
      <c r="O133" t="s">
        <v>721</v>
      </c>
      <c r="P133" t="s">
        <v>721</v>
      </c>
      <c r="Q133">
        <v>1000</v>
      </c>
      <c r="W133">
        <v>0</v>
      </c>
      <c r="X133">
        <v>-735561281</v>
      </c>
      <c r="Y133">
        <v>8.4999999999999995E-4</v>
      </c>
      <c r="AA133">
        <v>22558</v>
      </c>
      <c r="AB133">
        <v>0</v>
      </c>
      <c r="AC133">
        <v>0</v>
      </c>
      <c r="AD133">
        <v>0</v>
      </c>
      <c r="AE133">
        <v>22558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8.4999999999999995E-4</v>
      </c>
      <c r="AU133" t="s">
        <v>6</v>
      </c>
      <c r="AV133">
        <v>0</v>
      </c>
      <c r="AW133">
        <v>2</v>
      </c>
      <c r="AX133">
        <v>67927817</v>
      </c>
      <c r="AY133">
        <v>1</v>
      </c>
      <c r="AZ133">
        <v>0</v>
      </c>
      <c r="BA133">
        <v>158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Y133*Source!I157</f>
        <v>2.5499999999999996E-4</v>
      </c>
      <c r="CY133">
        <f t="shared" si="20"/>
        <v>22558</v>
      </c>
      <c r="CZ133">
        <f t="shared" si="21"/>
        <v>22558</v>
      </c>
      <c r="DA133">
        <f t="shared" si="22"/>
        <v>1</v>
      </c>
      <c r="DB133">
        <f t="shared" si="23"/>
        <v>19.170000000000002</v>
      </c>
      <c r="DC133">
        <f t="shared" si="24"/>
        <v>0</v>
      </c>
    </row>
    <row r="134" spans="1:107" x14ac:dyDescent="0.25">
      <c r="A134">
        <f>ROW(Source!A157)</f>
        <v>157</v>
      </c>
      <c r="B134">
        <v>67927178</v>
      </c>
      <c r="C134">
        <v>67927795</v>
      </c>
      <c r="D134">
        <v>56875390</v>
      </c>
      <c r="E134">
        <v>1</v>
      </c>
      <c r="F134">
        <v>1</v>
      </c>
      <c r="G134">
        <v>1</v>
      </c>
      <c r="H134">
        <v>3</v>
      </c>
      <c r="I134" t="s">
        <v>784</v>
      </c>
      <c r="J134" t="s">
        <v>785</v>
      </c>
      <c r="K134" t="s">
        <v>786</v>
      </c>
      <c r="L134">
        <v>1346</v>
      </c>
      <c r="N134">
        <v>1009</v>
      </c>
      <c r="O134" t="s">
        <v>246</v>
      </c>
      <c r="P134" t="s">
        <v>246</v>
      </c>
      <c r="Q134">
        <v>1</v>
      </c>
      <c r="W134">
        <v>0</v>
      </c>
      <c r="X134">
        <v>450790165</v>
      </c>
      <c r="Y134">
        <v>1.6000000000000001E-3</v>
      </c>
      <c r="AA134">
        <v>2.15</v>
      </c>
      <c r="AB134">
        <v>0</v>
      </c>
      <c r="AC134">
        <v>0</v>
      </c>
      <c r="AD134">
        <v>0</v>
      </c>
      <c r="AE134">
        <v>2.15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1.6000000000000001E-3</v>
      </c>
      <c r="AU134" t="s">
        <v>6</v>
      </c>
      <c r="AV134">
        <v>0</v>
      </c>
      <c r="AW134">
        <v>2</v>
      </c>
      <c r="AX134">
        <v>67927818</v>
      </c>
      <c r="AY134">
        <v>1</v>
      </c>
      <c r="AZ134">
        <v>0</v>
      </c>
      <c r="BA134">
        <v>159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Y134*Source!I157</f>
        <v>4.8000000000000001E-4</v>
      </c>
      <c r="CY134">
        <f t="shared" si="20"/>
        <v>2.15</v>
      </c>
      <c r="CZ134">
        <f t="shared" si="21"/>
        <v>2.15</v>
      </c>
      <c r="DA134">
        <f t="shared" si="22"/>
        <v>1</v>
      </c>
      <c r="DB134">
        <f t="shared" si="23"/>
        <v>0</v>
      </c>
      <c r="DC134">
        <f t="shared" si="24"/>
        <v>0</v>
      </c>
    </row>
    <row r="135" spans="1:107" x14ac:dyDescent="0.25">
      <c r="A135">
        <f>ROW(Source!A157)</f>
        <v>157</v>
      </c>
      <c r="B135">
        <v>67927178</v>
      </c>
      <c r="C135">
        <v>67927795</v>
      </c>
      <c r="D135">
        <v>56906128</v>
      </c>
      <c r="E135">
        <v>1</v>
      </c>
      <c r="F135">
        <v>1</v>
      </c>
      <c r="G135">
        <v>1</v>
      </c>
      <c r="H135">
        <v>3</v>
      </c>
      <c r="I135" t="s">
        <v>858</v>
      </c>
      <c r="J135" t="s">
        <v>859</v>
      </c>
      <c r="K135" t="s">
        <v>860</v>
      </c>
      <c r="L135">
        <v>1346</v>
      </c>
      <c r="N135">
        <v>1009</v>
      </c>
      <c r="O135" t="s">
        <v>246</v>
      </c>
      <c r="P135" t="s">
        <v>246</v>
      </c>
      <c r="Q135">
        <v>1</v>
      </c>
      <c r="W135">
        <v>0</v>
      </c>
      <c r="X135">
        <v>497371595</v>
      </c>
      <c r="Y135">
        <v>0.25</v>
      </c>
      <c r="AA135">
        <v>28.93</v>
      </c>
      <c r="AB135">
        <v>0</v>
      </c>
      <c r="AC135">
        <v>0</v>
      </c>
      <c r="AD135">
        <v>0</v>
      </c>
      <c r="AE135">
        <v>28.93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0.25</v>
      </c>
      <c r="AU135" t="s">
        <v>6</v>
      </c>
      <c r="AV135">
        <v>0</v>
      </c>
      <c r="AW135">
        <v>2</v>
      </c>
      <c r="AX135">
        <v>67927820</v>
      </c>
      <c r="AY135">
        <v>1</v>
      </c>
      <c r="AZ135">
        <v>0</v>
      </c>
      <c r="BA135">
        <v>161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Y135*Source!I157</f>
        <v>7.4999999999999997E-2</v>
      </c>
      <c r="CY135">
        <f t="shared" si="20"/>
        <v>28.93</v>
      </c>
      <c r="CZ135">
        <f t="shared" si="21"/>
        <v>28.93</v>
      </c>
      <c r="DA135">
        <f t="shared" si="22"/>
        <v>1</v>
      </c>
      <c r="DB135">
        <f t="shared" si="23"/>
        <v>7.23</v>
      </c>
      <c r="DC135">
        <f t="shared" si="24"/>
        <v>0</v>
      </c>
    </row>
    <row r="136" spans="1:107" x14ac:dyDescent="0.25">
      <c r="A136">
        <f>ROW(Source!A160)</f>
        <v>160</v>
      </c>
      <c r="B136">
        <v>67927178</v>
      </c>
      <c r="C136">
        <v>67927827</v>
      </c>
      <c r="D136">
        <v>57150438</v>
      </c>
      <c r="E136">
        <v>1</v>
      </c>
      <c r="F136">
        <v>1</v>
      </c>
      <c r="G136">
        <v>1</v>
      </c>
      <c r="H136">
        <v>1</v>
      </c>
      <c r="I136" t="s">
        <v>838</v>
      </c>
      <c r="J136" t="s">
        <v>6</v>
      </c>
      <c r="K136" t="s">
        <v>839</v>
      </c>
      <c r="L136">
        <v>1191</v>
      </c>
      <c r="N136">
        <v>1013</v>
      </c>
      <c r="O136" t="s">
        <v>708</v>
      </c>
      <c r="P136" t="s">
        <v>708</v>
      </c>
      <c r="Q136">
        <v>1</v>
      </c>
      <c r="W136">
        <v>0</v>
      </c>
      <c r="X136">
        <v>912892513</v>
      </c>
      <c r="Y136">
        <v>172.08599999999998</v>
      </c>
      <c r="AA136">
        <v>0</v>
      </c>
      <c r="AB136">
        <v>0</v>
      </c>
      <c r="AC136">
        <v>0</v>
      </c>
      <c r="AD136">
        <v>9.92</v>
      </c>
      <c r="AE136">
        <v>0</v>
      </c>
      <c r="AF136">
        <v>0</v>
      </c>
      <c r="AG136">
        <v>0</v>
      </c>
      <c r="AH136">
        <v>9.92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149.63999999999999</v>
      </c>
      <c r="AU136" t="s">
        <v>22</v>
      </c>
      <c r="AV136">
        <v>1</v>
      </c>
      <c r="AW136">
        <v>2</v>
      </c>
      <c r="AX136">
        <v>67927840</v>
      </c>
      <c r="AY136">
        <v>1</v>
      </c>
      <c r="AZ136">
        <v>0</v>
      </c>
      <c r="BA136">
        <v>166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Y136*Source!I160</f>
        <v>37.858919999999998</v>
      </c>
      <c r="CY136">
        <f>AD136</f>
        <v>9.92</v>
      </c>
      <c r="CZ136">
        <f>AH136</f>
        <v>9.92</v>
      </c>
      <c r="DA136">
        <f>AL136</f>
        <v>1</v>
      </c>
      <c r="DB136">
        <f>ROUND((ROUND(AT136*CZ136,2)*1.15),6)</f>
        <v>1707.0944999999999</v>
      </c>
      <c r="DC136">
        <f>ROUND((ROUND(AT136*AG136,2)*1.15),6)</f>
        <v>0</v>
      </c>
    </row>
    <row r="137" spans="1:107" x14ac:dyDescent="0.25">
      <c r="A137">
        <f>ROW(Source!A160)</f>
        <v>160</v>
      </c>
      <c r="B137">
        <v>67927178</v>
      </c>
      <c r="C137">
        <v>67927827</v>
      </c>
      <c r="D137">
        <v>57134533</v>
      </c>
      <c r="E137">
        <v>1</v>
      </c>
      <c r="F137">
        <v>1</v>
      </c>
      <c r="G137">
        <v>1</v>
      </c>
      <c r="H137">
        <v>1</v>
      </c>
      <c r="I137" t="s">
        <v>709</v>
      </c>
      <c r="J137" t="s">
        <v>6</v>
      </c>
      <c r="K137" t="s">
        <v>710</v>
      </c>
      <c r="L137">
        <v>1191</v>
      </c>
      <c r="N137">
        <v>1013</v>
      </c>
      <c r="O137" t="s">
        <v>708</v>
      </c>
      <c r="P137" t="s">
        <v>708</v>
      </c>
      <c r="Q137">
        <v>1</v>
      </c>
      <c r="W137">
        <v>0</v>
      </c>
      <c r="X137">
        <v>-1417349443</v>
      </c>
      <c r="Y137">
        <v>8.42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8.42</v>
      </c>
      <c r="AU137" t="s">
        <v>6</v>
      </c>
      <c r="AV137">
        <v>2</v>
      </c>
      <c r="AW137">
        <v>2</v>
      </c>
      <c r="AX137">
        <v>67927841</v>
      </c>
      <c r="AY137">
        <v>1</v>
      </c>
      <c r="AZ137">
        <v>2048</v>
      </c>
      <c r="BA137">
        <v>167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Y137*Source!I160</f>
        <v>1.8524</v>
      </c>
      <c r="CY137">
        <f>AD137</f>
        <v>0</v>
      </c>
      <c r="CZ137">
        <f>AH137</f>
        <v>0</v>
      </c>
      <c r="DA137">
        <f>AL137</f>
        <v>1</v>
      </c>
      <c r="DB137">
        <f>ROUND(ROUND(AT137*CZ137,2),6)</f>
        <v>0</v>
      </c>
      <c r="DC137">
        <f>ROUND(ROUND(AT137*AG137,2),6)</f>
        <v>0</v>
      </c>
    </row>
    <row r="138" spans="1:107" x14ac:dyDescent="0.25">
      <c r="A138">
        <f>ROW(Source!A160)</f>
        <v>160</v>
      </c>
      <c r="B138">
        <v>67927178</v>
      </c>
      <c r="C138">
        <v>67927827</v>
      </c>
      <c r="D138">
        <v>56951589</v>
      </c>
      <c r="E138">
        <v>1</v>
      </c>
      <c r="F138">
        <v>1</v>
      </c>
      <c r="G138">
        <v>1</v>
      </c>
      <c r="H138">
        <v>2</v>
      </c>
      <c r="I138" t="s">
        <v>733</v>
      </c>
      <c r="J138" t="s">
        <v>734</v>
      </c>
      <c r="K138" t="s">
        <v>735</v>
      </c>
      <c r="L138">
        <v>1368</v>
      </c>
      <c r="N138">
        <v>1011</v>
      </c>
      <c r="O138" t="s">
        <v>714</v>
      </c>
      <c r="P138" t="s">
        <v>714</v>
      </c>
      <c r="Q138">
        <v>1</v>
      </c>
      <c r="W138">
        <v>0</v>
      </c>
      <c r="X138">
        <v>-1460065968</v>
      </c>
      <c r="Y138">
        <v>6.25E-2</v>
      </c>
      <c r="AA138">
        <v>0</v>
      </c>
      <c r="AB138">
        <v>86.4</v>
      </c>
      <c r="AC138">
        <v>13.5</v>
      </c>
      <c r="AD138">
        <v>0</v>
      </c>
      <c r="AE138">
        <v>0</v>
      </c>
      <c r="AF138">
        <v>86.4</v>
      </c>
      <c r="AG138">
        <v>13.5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0.05</v>
      </c>
      <c r="AU138" t="s">
        <v>21</v>
      </c>
      <c r="AV138">
        <v>0</v>
      </c>
      <c r="AW138">
        <v>2</v>
      </c>
      <c r="AX138">
        <v>67927842</v>
      </c>
      <c r="AY138">
        <v>1</v>
      </c>
      <c r="AZ138">
        <v>0</v>
      </c>
      <c r="BA138">
        <v>168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Y138*Source!I160</f>
        <v>1.375E-2</v>
      </c>
      <c r="CY138">
        <f>AB138</f>
        <v>86.4</v>
      </c>
      <c r="CZ138">
        <f>AF138</f>
        <v>86.4</v>
      </c>
      <c r="DA138">
        <f>AJ138</f>
        <v>1</v>
      </c>
      <c r="DB138">
        <f>ROUND((ROUND(AT138*CZ138,2)*1.25),6)</f>
        <v>5.4</v>
      </c>
      <c r="DC138">
        <f>ROUND((ROUND(AT138*AG138,2)*1.25),6)</f>
        <v>0.85</v>
      </c>
    </row>
    <row r="139" spans="1:107" x14ac:dyDescent="0.25">
      <c r="A139">
        <f>ROW(Source!A160)</f>
        <v>160</v>
      </c>
      <c r="B139">
        <v>67927178</v>
      </c>
      <c r="C139">
        <v>67927827</v>
      </c>
      <c r="D139">
        <v>56951691</v>
      </c>
      <c r="E139">
        <v>1</v>
      </c>
      <c r="F139">
        <v>1</v>
      </c>
      <c r="G139">
        <v>1</v>
      </c>
      <c r="H139">
        <v>2</v>
      </c>
      <c r="I139" t="s">
        <v>764</v>
      </c>
      <c r="J139" t="s">
        <v>765</v>
      </c>
      <c r="K139" t="s">
        <v>766</v>
      </c>
      <c r="L139">
        <v>1368</v>
      </c>
      <c r="N139">
        <v>1011</v>
      </c>
      <c r="O139" t="s">
        <v>714</v>
      </c>
      <c r="P139" t="s">
        <v>714</v>
      </c>
      <c r="Q139">
        <v>1</v>
      </c>
      <c r="W139">
        <v>0</v>
      </c>
      <c r="X139">
        <v>-1718674368</v>
      </c>
      <c r="Y139">
        <v>3.7499999999999999E-2</v>
      </c>
      <c r="AA139">
        <v>0</v>
      </c>
      <c r="AB139">
        <v>111.99</v>
      </c>
      <c r="AC139">
        <v>13.5</v>
      </c>
      <c r="AD139">
        <v>0</v>
      </c>
      <c r="AE139">
        <v>0</v>
      </c>
      <c r="AF139">
        <v>111.99</v>
      </c>
      <c r="AG139">
        <v>13.5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0.03</v>
      </c>
      <c r="AU139" t="s">
        <v>21</v>
      </c>
      <c r="AV139">
        <v>0</v>
      </c>
      <c r="AW139">
        <v>2</v>
      </c>
      <c r="AX139">
        <v>67927843</v>
      </c>
      <c r="AY139">
        <v>1</v>
      </c>
      <c r="AZ139">
        <v>0</v>
      </c>
      <c r="BA139">
        <v>169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Y139*Source!I160</f>
        <v>8.2500000000000004E-3</v>
      </c>
      <c r="CY139">
        <f>AB139</f>
        <v>111.99</v>
      </c>
      <c r="CZ139">
        <f>AF139</f>
        <v>111.99</v>
      </c>
      <c r="DA139">
        <f>AJ139</f>
        <v>1</v>
      </c>
      <c r="DB139">
        <f>ROUND((ROUND(AT139*CZ139,2)*1.25),6)</f>
        <v>4.2</v>
      </c>
      <c r="DC139">
        <f>ROUND((ROUND(AT139*AG139,2)*1.25),6)</f>
        <v>0.51249999999999996</v>
      </c>
    </row>
    <row r="140" spans="1:107" x14ac:dyDescent="0.25">
      <c r="A140">
        <f>ROW(Source!A160)</f>
        <v>160</v>
      </c>
      <c r="B140">
        <v>67927178</v>
      </c>
      <c r="C140">
        <v>67927827</v>
      </c>
      <c r="D140">
        <v>56953077</v>
      </c>
      <c r="E140">
        <v>1</v>
      </c>
      <c r="F140">
        <v>1</v>
      </c>
      <c r="G140">
        <v>1</v>
      </c>
      <c r="H140">
        <v>2</v>
      </c>
      <c r="I140" t="s">
        <v>711</v>
      </c>
      <c r="J140" t="s">
        <v>712</v>
      </c>
      <c r="K140" t="s">
        <v>713</v>
      </c>
      <c r="L140">
        <v>1368</v>
      </c>
      <c r="N140">
        <v>1011</v>
      </c>
      <c r="O140" t="s">
        <v>714</v>
      </c>
      <c r="P140" t="s">
        <v>714</v>
      </c>
      <c r="Q140">
        <v>1</v>
      </c>
      <c r="W140">
        <v>0</v>
      </c>
      <c r="X140">
        <v>1372534845</v>
      </c>
      <c r="Y140">
        <v>0.27500000000000002</v>
      </c>
      <c r="AA140">
        <v>0</v>
      </c>
      <c r="AB140">
        <v>65.709999999999994</v>
      </c>
      <c r="AC140">
        <v>11.6</v>
      </c>
      <c r="AD140">
        <v>0</v>
      </c>
      <c r="AE140">
        <v>0</v>
      </c>
      <c r="AF140">
        <v>65.709999999999994</v>
      </c>
      <c r="AG140">
        <v>11.6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0.22</v>
      </c>
      <c r="AU140" t="s">
        <v>21</v>
      </c>
      <c r="AV140">
        <v>0</v>
      </c>
      <c r="AW140">
        <v>2</v>
      </c>
      <c r="AX140">
        <v>67927844</v>
      </c>
      <c r="AY140">
        <v>1</v>
      </c>
      <c r="AZ140">
        <v>0</v>
      </c>
      <c r="BA140">
        <v>170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Y140*Source!I160</f>
        <v>6.0500000000000005E-2</v>
      </c>
      <c r="CY140">
        <f>AB140</f>
        <v>65.709999999999994</v>
      </c>
      <c r="CZ140">
        <f>AF140</f>
        <v>65.709999999999994</v>
      </c>
      <c r="DA140">
        <f>AJ140</f>
        <v>1</v>
      </c>
      <c r="DB140">
        <f>ROUND((ROUND(AT140*CZ140,2)*1.25),6)</f>
        <v>18.074999999999999</v>
      </c>
      <c r="DC140">
        <f>ROUND((ROUND(AT140*AG140,2)*1.25),6)</f>
        <v>3.1875</v>
      </c>
    </row>
    <row r="141" spans="1:107" x14ac:dyDescent="0.25">
      <c r="A141">
        <f>ROW(Source!A160)</f>
        <v>160</v>
      </c>
      <c r="B141">
        <v>67927178</v>
      </c>
      <c r="C141">
        <v>67927827</v>
      </c>
      <c r="D141">
        <v>56953295</v>
      </c>
      <c r="E141">
        <v>1</v>
      </c>
      <c r="F141">
        <v>1</v>
      </c>
      <c r="G141">
        <v>1</v>
      </c>
      <c r="H141">
        <v>2</v>
      </c>
      <c r="I141" t="s">
        <v>846</v>
      </c>
      <c r="J141" t="s">
        <v>847</v>
      </c>
      <c r="K141" t="s">
        <v>848</v>
      </c>
      <c r="L141">
        <v>1368</v>
      </c>
      <c r="N141">
        <v>1011</v>
      </c>
      <c r="O141" t="s">
        <v>714</v>
      </c>
      <c r="P141" t="s">
        <v>714</v>
      </c>
      <c r="Q141">
        <v>1</v>
      </c>
      <c r="W141">
        <v>0</v>
      </c>
      <c r="X141">
        <v>917635847</v>
      </c>
      <c r="Y141">
        <v>10.149999999999999</v>
      </c>
      <c r="AA141">
        <v>0</v>
      </c>
      <c r="AB141">
        <v>100.1</v>
      </c>
      <c r="AC141">
        <v>13.5</v>
      </c>
      <c r="AD141">
        <v>0</v>
      </c>
      <c r="AE141">
        <v>0</v>
      </c>
      <c r="AF141">
        <v>100.1</v>
      </c>
      <c r="AG141">
        <v>13.5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8.1199999999999992</v>
      </c>
      <c r="AU141" t="s">
        <v>21</v>
      </c>
      <c r="AV141">
        <v>0</v>
      </c>
      <c r="AW141">
        <v>2</v>
      </c>
      <c r="AX141">
        <v>67927845</v>
      </c>
      <c r="AY141">
        <v>1</v>
      </c>
      <c r="AZ141">
        <v>0</v>
      </c>
      <c r="BA141">
        <v>171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Y141*Source!I160</f>
        <v>2.2329999999999997</v>
      </c>
      <c r="CY141">
        <f>AB141</f>
        <v>100.1</v>
      </c>
      <c r="CZ141">
        <f>AF141</f>
        <v>100.1</v>
      </c>
      <c r="DA141">
        <f>AJ141</f>
        <v>1</v>
      </c>
      <c r="DB141">
        <f>ROUND((ROUND(AT141*CZ141,2)*1.25),6)</f>
        <v>1016.0125</v>
      </c>
      <c r="DC141">
        <f>ROUND((ROUND(AT141*AG141,2)*1.25),6)</f>
        <v>137.02500000000001</v>
      </c>
    </row>
    <row r="142" spans="1:107" x14ac:dyDescent="0.25">
      <c r="A142">
        <f>ROW(Source!A160)</f>
        <v>160</v>
      </c>
      <c r="B142">
        <v>67927178</v>
      </c>
      <c r="C142">
        <v>67927827</v>
      </c>
      <c r="D142">
        <v>56869207</v>
      </c>
      <c r="E142">
        <v>1</v>
      </c>
      <c r="F142">
        <v>1</v>
      </c>
      <c r="G142">
        <v>1</v>
      </c>
      <c r="H142">
        <v>3</v>
      </c>
      <c r="I142" t="s">
        <v>849</v>
      </c>
      <c r="J142" t="s">
        <v>850</v>
      </c>
      <c r="K142" t="s">
        <v>851</v>
      </c>
      <c r="L142">
        <v>1346</v>
      </c>
      <c r="N142">
        <v>1009</v>
      </c>
      <c r="O142" t="s">
        <v>246</v>
      </c>
      <c r="P142" t="s">
        <v>246</v>
      </c>
      <c r="Q142">
        <v>1</v>
      </c>
      <c r="W142">
        <v>0</v>
      </c>
      <c r="X142">
        <v>-1168800073</v>
      </c>
      <c r="Y142">
        <v>0.25</v>
      </c>
      <c r="AA142">
        <v>11.8</v>
      </c>
      <c r="AB142">
        <v>0</v>
      </c>
      <c r="AC142">
        <v>0</v>
      </c>
      <c r="AD142">
        <v>0</v>
      </c>
      <c r="AE142">
        <v>11.8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0.25</v>
      </c>
      <c r="AU142" t="s">
        <v>6</v>
      </c>
      <c r="AV142">
        <v>0</v>
      </c>
      <c r="AW142">
        <v>2</v>
      </c>
      <c r="AX142">
        <v>67927846</v>
      </c>
      <c r="AY142">
        <v>1</v>
      </c>
      <c r="AZ142">
        <v>0</v>
      </c>
      <c r="BA142">
        <v>172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Y142*Source!I160</f>
        <v>5.5E-2</v>
      </c>
      <c r="CY142">
        <f t="shared" ref="CY142:CY147" si="25">AA142</f>
        <v>11.8</v>
      </c>
      <c r="CZ142">
        <f t="shared" ref="CZ142:CZ147" si="26">AE142</f>
        <v>11.8</v>
      </c>
      <c r="DA142">
        <f t="shared" ref="DA142:DA147" si="27">AI142</f>
        <v>1</v>
      </c>
      <c r="DB142">
        <f t="shared" ref="DB142:DB147" si="28">ROUND(ROUND(AT142*CZ142,2),6)</f>
        <v>2.95</v>
      </c>
      <c r="DC142">
        <f t="shared" ref="DC142:DC147" si="29">ROUND(ROUND(AT142*AG142,2),6)</f>
        <v>0</v>
      </c>
    </row>
    <row r="143" spans="1:107" x14ac:dyDescent="0.25">
      <c r="A143">
        <f>ROW(Source!A160)</f>
        <v>160</v>
      </c>
      <c r="B143">
        <v>67927178</v>
      </c>
      <c r="C143">
        <v>67927827</v>
      </c>
      <c r="D143">
        <v>56870410</v>
      </c>
      <c r="E143">
        <v>1</v>
      </c>
      <c r="F143">
        <v>1</v>
      </c>
      <c r="G143">
        <v>1</v>
      </c>
      <c r="H143">
        <v>3</v>
      </c>
      <c r="I143" t="s">
        <v>739</v>
      </c>
      <c r="J143" t="s">
        <v>740</v>
      </c>
      <c r="K143" t="s">
        <v>741</v>
      </c>
      <c r="L143">
        <v>1339</v>
      </c>
      <c r="N143">
        <v>1007</v>
      </c>
      <c r="O143" t="s">
        <v>161</v>
      </c>
      <c r="P143" t="s">
        <v>161</v>
      </c>
      <c r="Q143">
        <v>1</v>
      </c>
      <c r="W143">
        <v>0</v>
      </c>
      <c r="X143">
        <v>-1660354250</v>
      </c>
      <c r="Y143">
        <v>0.74</v>
      </c>
      <c r="AA143">
        <v>2.44</v>
      </c>
      <c r="AB143">
        <v>0</v>
      </c>
      <c r="AC143">
        <v>0</v>
      </c>
      <c r="AD143">
        <v>0</v>
      </c>
      <c r="AE143">
        <v>2.44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0.74</v>
      </c>
      <c r="AU143" t="s">
        <v>6</v>
      </c>
      <c r="AV143">
        <v>0</v>
      </c>
      <c r="AW143">
        <v>2</v>
      </c>
      <c r="AX143">
        <v>67927847</v>
      </c>
      <c r="AY143">
        <v>1</v>
      </c>
      <c r="AZ143">
        <v>0</v>
      </c>
      <c r="BA143">
        <v>173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Y143*Source!I160</f>
        <v>0.1628</v>
      </c>
      <c r="CY143">
        <f t="shared" si="25"/>
        <v>2.44</v>
      </c>
      <c r="CZ143">
        <f t="shared" si="26"/>
        <v>2.44</v>
      </c>
      <c r="DA143">
        <f t="shared" si="27"/>
        <v>1</v>
      </c>
      <c r="DB143">
        <f t="shared" si="28"/>
        <v>1.81</v>
      </c>
      <c r="DC143">
        <f t="shared" si="29"/>
        <v>0</v>
      </c>
    </row>
    <row r="144" spans="1:107" x14ac:dyDescent="0.25">
      <c r="A144">
        <f>ROW(Source!A160)</f>
        <v>160</v>
      </c>
      <c r="B144">
        <v>67927178</v>
      </c>
      <c r="C144">
        <v>67927827</v>
      </c>
      <c r="D144">
        <v>56870947</v>
      </c>
      <c r="E144">
        <v>1</v>
      </c>
      <c r="F144">
        <v>1</v>
      </c>
      <c r="G144">
        <v>1</v>
      </c>
      <c r="H144">
        <v>3</v>
      </c>
      <c r="I144" t="s">
        <v>852</v>
      </c>
      <c r="J144" t="s">
        <v>853</v>
      </c>
      <c r="K144" t="s">
        <v>854</v>
      </c>
      <c r="L144">
        <v>1356</v>
      </c>
      <c r="N144">
        <v>1010</v>
      </c>
      <c r="O144" t="s">
        <v>241</v>
      </c>
      <c r="P144" t="s">
        <v>241</v>
      </c>
      <c r="Q144">
        <v>1000</v>
      </c>
      <c r="W144">
        <v>0</v>
      </c>
      <c r="X144">
        <v>72387144</v>
      </c>
      <c r="Y144">
        <v>6.9000000000000006E-2</v>
      </c>
      <c r="AA144">
        <v>253.8</v>
      </c>
      <c r="AB144">
        <v>0</v>
      </c>
      <c r="AC144">
        <v>0</v>
      </c>
      <c r="AD144">
        <v>0</v>
      </c>
      <c r="AE144">
        <v>253.8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6.9000000000000006E-2</v>
      </c>
      <c r="AU144" t="s">
        <v>6</v>
      </c>
      <c r="AV144">
        <v>0</v>
      </c>
      <c r="AW144">
        <v>2</v>
      </c>
      <c r="AX144">
        <v>67927848</v>
      </c>
      <c r="AY144">
        <v>1</v>
      </c>
      <c r="AZ144">
        <v>0</v>
      </c>
      <c r="BA144">
        <v>174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Y144*Source!I160</f>
        <v>1.5180000000000001E-2</v>
      </c>
      <c r="CY144">
        <f t="shared" si="25"/>
        <v>253.8</v>
      </c>
      <c r="CZ144">
        <f t="shared" si="26"/>
        <v>253.8</v>
      </c>
      <c r="DA144">
        <f t="shared" si="27"/>
        <v>1</v>
      </c>
      <c r="DB144">
        <f t="shared" si="28"/>
        <v>17.510000000000002</v>
      </c>
      <c r="DC144">
        <f t="shared" si="29"/>
        <v>0</v>
      </c>
    </row>
    <row r="145" spans="1:107" x14ac:dyDescent="0.25">
      <c r="A145">
        <f>ROW(Source!A160)</f>
        <v>160</v>
      </c>
      <c r="B145">
        <v>67927178</v>
      </c>
      <c r="C145">
        <v>67927827</v>
      </c>
      <c r="D145">
        <v>56873433</v>
      </c>
      <c r="E145">
        <v>1</v>
      </c>
      <c r="F145">
        <v>1</v>
      </c>
      <c r="G145">
        <v>1</v>
      </c>
      <c r="H145">
        <v>3</v>
      </c>
      <c r="I145" t="s">
        <v>855</v>
      </c>
      <c r="J145" t="s">
        <v>856</v>
      </c>
      <c r="K145" t="s">
        <v>857</v>
      </c>
      <c r="L145">
        <v>1348</v>
      </c>
      <c r="N145">
        <v>1009</v>
      </c>
      <c r="O145" t="s">
        <v>721</v>
      </c>
      <c r="P145" t="s">
        <v>721</v>
      </c>
      <c r="Q145">
        <v>1000</v>
      </c>
      <c r="W145">
        <v>0</v>
      </c>
      <c r="X145">
        <v>-735561281</v>
      </c>
      <c r="Y145">
        <v>5.9000000000000003E-4</v>
      </c>
      <c r="AA145">
        <v>22558</v>
      </c>
      <c r="AB145">
        <v>0</v>
      </c>
      <c r="AC145">
        <v>0</v>
      </c>
      <c r="AD145">
        <v>0</v>
      </c>
      <c r="AE145">
        <v>22558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5.9000000000000003E-4</v>
      </c>
      <c r="AU145" t="s">
        <v>6</v>
      </c>
      <c r="AV145">
        <v>0</v>
      </c>
      <c r="AW145">
        <v>2</v>
      </c>
      <c r="AX145">
        <v>67927849</v>
      </c>
      <c r="AY145">
        <v>1</v>
      </c>
      <c r="AZ145">
        <v>0</v>
      </c>
      <c r="BA145">
        <v>175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Y145*Source!I160</f>
        <v>1.2980000000000001E-4</v>
      </c>
      <c r="CY145">
        <f t="shared" si="25"/>
        <v>22558</v>
      </c>
      <c r="CZ145">
        <f t="shared" si="26"/>
        <v>22558</v>
      </c>
      <c r="DA145">
        <f t="shared" si="27"/>
        <v>1</v>
      </c>
      <c r="DB145">
        <f t="shared" si="28"/>
        <v>13.31</v>
      </c>
      <c r="DC145">
        <f t="shared" si="29"/>
        <v>0</v>
      </c>
    </row>
    <row r="146" spans="1:107" x14ac:dyDescent="0.25">
      <c r="A146">
        <f>ROW(Source!A160)</f>
        <v>160</v>
      </c>
      <c r="B146">
        <v>67927178</v>
      </c>
      <c r="C146">
        <v>67927827</v>
      </c>
      <c r="D146">
        <v>56875390</v>
      </c>
      <c r="E146">
        <v>1</v>
      </c>
      <c r="F146">
        <v>1</v>
      </c>
      <c r="G146">
        <v>1</v>
      </c>
      <c r="H146">
        <v>3</v>
      </c>
      <c r="I146" t="s">
        <v>784</v>
      </c>
      <c r="J146" t="s">
        <v>785</v>
      </c>
      <c r="K146" t="s">
        <v>786</v>
      </c>
      <c r="L146">
        <v>1346</v>
      </c>
      <c r="N146">
        <v>1009</v>
      </c>
      <c r="O146" t="s">
        <v>246</v>
      </c>
      <c r="P146" t="s">
        <v>246</v>
      </c>
      <c r="Q146">
        <v>1</v>
      </c>
      <c r="W146">
        <v>0</v>
      </c>
      <c r="X146">
        <v>450790165</v>
      </c>
      <c r="Y146">
        <v>2.5000000000000001E-3</v>
      </c>
      <c r="AA146">
        <v>2.15</v>
      </c>
      <c r="AB146">
        <v>0</v>
      </c>
      <c r="AC146">
        <v>0</v>
      </c>
      <c r="AD146">
        <v>0</v>
      </c>
      <c r="AE146">
        <v>2.15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2.5000000000000001E-3</v>
      </c>
      <c r="AU146" t="s">
        <v>6</v>
      </c>
      <c r="AV146">
        <v>0</v>
      </c>
      <c r="AW146">
        <v>2</v>
      </c>
      <c r="AX146">
        <v>67927850</v>
      </c>
      <c r="AY146">
        <v>1</v>
      </c>
      <c r="AZ146">
        <v>0</v>
      </c>
      <c r="BA146">
        <v>176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Y146*Source!I160</f>
        <v>5.5000000000000003E-4</v>
      </c>
      <c r="CY146">
        <f t="shared" si="25"/>
        <v>2.15</v>
      </c>
      <c r="CZ146">
        <f t="shared" si="26"/>
        <v>2.15</v>
      </c>
      <c r="DA146">
        <f t="shared" si="27"/>
        <v>1</v>
      </c>
      <c r="DB146">
        <f t="shared" si="28"/>
        <v>0.01</v>
      </c>
      <c r="DC146">
        <f t="shared" si="29"/>
        <v>0</v>
      </c>
    </row>
    <row r="147" spans="1:107" x14ac:dyDescent="0.25">
      <c r="A147">
        <f>ROW(Source!A160)</f>
        <v>160</v>
      </c>
      <c r="B147">
        <v>67927178</v>
      </c>
      <c r="C147">
        <v>67927827</v>
      </c>
      <c r="D147">
        <v>56906128</v>
      </c>
      <c r="E147">
        <v>1</v>
      </c>
      <c r="F147">
        <v>1</v>
      </c>
      <c r="G147">
        <v>1</v>
      </c>
      <c r="H147">
        <v>3</v>
      </c>
      <c r="I147" t="s">
        <v>858</v>
      </c>
      <c r="J147" t="s">
        <v>859</v>
      </c>
      <c r="K147" t="s">
        <v>860</v>
      </c>
      <c r="L147">
        <v>1346</v>
      </c>
      <c r="N147">
        <v>1009</v>
      </c>
      <c r="O147" t="s">
        <v>246</v>
      </c>
      <c r="P147" t="s">
        <v>246</v>
      </c>
      <c r="Q147">
        <v>1</v>
      </c>
      <c r="W147">
        <v>0</v>
      </c>
      <c r="X147">
        <v>497371595</v>
      </c>
      <c r="Y147">
        <v>0.2</v>
      </c>
      <c r="AA147">
        <v>28.93</v>
      </c>
      <c r="AB147">
        <v>0</v>
      </c>
      <c r="AC147">
        <v>0</v>
      </c>
      <c r="AD147">
        <v>0</v>
      </c>
      <c r="AE147">
        <v>28.93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0.2</v>
      </c>
      <c r="AU147" t="s">
        <v>6</v>
      </c>
      <c r="AV147">
        <v>0</v>
      </c>
      <c r="AW147">
        <v>2</v>
      </c>
      <c r="AX147">
        <v>67927852</v>
      </c>
      <c r="AY147">
        <v>1</v>
      </c>
      <c r="AZ147">
        <v>0</v>
      </c>
      <c r="BA147">
        <v>178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Y147*Source!I160</f>
        <v>4.4000000000000004E-2</v>
      </c>
      <c r="CY147">
        <f t="shared" si="25"/>
        <v>28.93</v>
      </c>
      <c r="CZ147">
        <f t="shared" si="26"/>
        <v>28.93</v>
      </c>
      <c r="DA147">
        <f t="shared" si="27"/>
        <v>1</v>
      </c>
      <c r="DB147">
        <f t="shared" si="28"/>
        <v>5.79</v>
      </c>
      <c r="DC147">
        <f t="shared" si="29"/>
        <v>0</v>
      </c>
    </row>
    <row r="148" spans="1:107" x14ac:dyDescent="0.25">
      <c r="A148">
        <f>ROW(Source!A174)</f>
        <v>174</v>
      </c>
      <c r="B148">
        <v>67927178</v>
      </c>
      <c r="C148">
        <v>67927870</v>
      </c>
      <c r="D148">
        <v>57151880</v>
      </c>
      <c r="E148">
        <v>1</v>
      </c>
      <c r="F148">
        <v>1</v>
      </c>
      <c r="G148">
        <v>1</v>
      </c>
      <c r="H148">
        <v>1</v>
      </c>
      <c r="I148" t="s">
        <v>770</v>
      </c>
      <c r="J148" t="s">
        <v>6</v>
      </c>
      <c r="K148" t="s">
        <v>771</v>
      </c>
      <c r="L148">
        <v>1191</v>
      </c>
      <c r="N148">
        <v>1013</v>
      </c>
      <c r="O148" t="s">
        <v>708</v>
      </c>
      <c r="P148" t="s">
        <v>708</v>
      </c>
      <c r="Q148">
        <v>1</v>
      </c>
      <c r="W148">
        <v>0</v>
      </c>
      <c r="X148">
        <v>-2143564933</v>
      </c>
      <c r="Y148">
        <v>69.954499999999996</v>
      </c>
      <c r="AA148">
        <v>0</v>
      </c>
      <c r="AB148">
        <v>0</v>
      </c>
      <c r="AC148">
        <v>0</v>
      </c>
      <c r="AD148">
        <v>9.76</v>
      </c>
      <c r="AE148">
        <v>0</v>
      </c>
      <c r="AF148">
        <v>0</v>
      </c>
      <c r="AG148">
        <v>0</v>
      </c>
      <c r="AH148">
        <v>9.76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60.83</v>
      </c>
      <c r="AU148" t="s">
        <v>22</v>
      </c>
      <c r="AV148">
        <v>1</v>
      </c>
      <c r="AW148">
        <v>2</v>
      </c>
      <c r="AX148">
        <v>67927882</v>
      </c>
      <c r="AY148">
        <v>1</v>
      </c>
      <c r="AZ148">
        <v>0</v>
      </c>
      <c r="BA148">
        <v>183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Y148*Source!I174</f>
        <v>39.174520000000001</v>
      </c>
      <c r="CY148">
        <f>AD148</f>
        <v>9.76</v>
      </c>
      <c r="CZ148">
        <f>AH148</f>
        <v>9.76</v>
      </c>
      <c r="DA148">
        <f>AL148</f>
        <v>1</v>
      </c>
      <c r="DB148">
        <f>ROUND((ROUND(AT148*CZ148,2)*1.15),6)</f>
        <v>682.755</v>
      </c>
      <c r="DC148">
        <f>ROUND((ROUND(AT148*AG148,2)*1.15),6)</f>
        <v>0</v>
      </c>
    </row>
    <row r="149" spans="1:107" x14ac:dyDescent="0.25">
      <c r="A149">
        <f>ROW(Source!A174)</f>
        <v>174</v>
      </c>
      <c r="B149">
        <v>67927178</v>
      </c>
      <c r="C149">
        <v>67927870</v>
      </c>
      <c r="D149">
        <v>57134533</v>
      </c>
      <c r="E149">
        <v>1</v>
      </c>
      <c r="F149">
        <v>1</v>
      </c>
      <c r="G149">
        <v>1</v>
      </c>
      <c r="H149">
        <v>1</v>
      </c>
      <c r="I149" t="s">
        <v>709</v>
      </c>
      <c r="J149" t="s">
        <v>6</v>
      </c>
      <c r="K149" t="s">
        <v>710</v>
      </c>
      <c r="L149">
        <v>1191</v>
      </c>
      <c r="N149">
        <v>1013</v>
      </c>
      <c r="O149" t="s">
        <v>708</v>
      </c>
      <c r="P149" t="s">
        <v>708</v>
      </c>
      <c r="Q149">
        <v>1</v>
      </c>
      <c r="W149">
        <v>0</v>
      </c>
      <c r="X149">
        <v>-1417349443</v>
      </c>
      <c r="Y149">
        <v>1.06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1.06</v>
      </c>
      <c r="AU149" t="s">
        <v>6</v>
      </c>
      <c r="AV149">
        <v>2</v>
      </c>
      <c r="AW149">
        <v>2</v>
      </c>
      <c r="AX149">
        <v>67927883</v>
      </c>
      <c r="AY149">
        <v>1</v>
      </c>
      <c r="AZ149">
        <v>2048</v>
      </c>
      <c r="BA149">
        <v>184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Y149*Source!I174</f>
        <v>0.59360000000000013</v>
      </c>
      <c r="CY149">
        <f>AD149</f>
        <v>0</v>
      </c>
      <c r="CZ149">
        <f>AH149</f>
        <v>0</v>
      </c>
      <c r="DA149">
        <f>AL149</f>
        <v>1</v>
      </c>
      <c r="DB149">
        <f>ROUND(ROUND(AT149*CZ149,2),6)</f>
        <v>0</v>
      </c>
      <c r="DC149">
        <f>ROUND(ROUND(AT149*AG149,2),6)</f>
        <v>0</v>
      </c>
    </row>
    <row r="150" spans="1:107" x14ac:dyDescent="0.25">
      <c r="A150">
        <f>ROW(Source!A174)</f>
        <v>174</v>
      </c>
      <c r="B150">
        <v>67927178</v>
      </c>
      <c r="C150">
        <v>67927870</v>
      </c>
      <c r="D150">
        <v>56951589</v>
      </c>
      <c r="E150">
        <v>1</v>
      </c>
      <c r="F150">
        <v>1</v>
      </c>
      <c r="G150">
        <v>1</v>
      </c>
      <c r="H150">
        <v>2</v>
      </c>
      <c r="I150" t="s">
        <v>733</v>
      </c>
      <c r="J150" t="s">
        <v>734</v>
      </c>
      <c r="K150" t="s">
        <v>735</v>
      </c>
      <c r="L150">
        <v>1368</v>
      </c>
      <c r="N150">
        <v>1011</v>
      </c>
      <c r="O150" t="s">
        <v>714</v>
      </c>
      <c r="P150" t="s">
        <v>714</v>
      </c>
      <c r="Q150">
        <v>1</v>
      </c>
      <c r="W150">
        <v>0</v>
      </c>
      <c r="X150">
        <v>-1460065968</v>
      </c>
      <c r="Y150">
        <v>0.15</v>
      </c>
      <c r="AA150">
        <v>0</v>
      </c>
      <c r="AB150">
        <v>86.4</v>
      </c>
      <c r="AC150">
        <v>13.5</v>
      </c>
      <c r="AD150">
        <v>0</v>
      </c>
      <c r="AE150">
        <v>0</v>
      </c>
      <c r="AF150">
        <v>86.4</v>
      </c>
      <c r="AG150">
        <v>13.5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0.12</v>
      </c>
      <c r="AU150" t="s">
        <v>21</v>
      </c>
      <c r="AV150">
        <v>0</v>
      </c>
      <c r="AW150">
        <v>2</v>
      </c>
      <c r="AX150">
        <v>67927884</v>
      </c>
      <c r="AY150">
        <v>1</v>
      </c>
      <c r="AZ150">
        <v>0</v>
      </c>
      <c r="BA150">
        <v>185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Y150*Source!I174</f>
        <v>8.4000000000000005E-2</v>
      </c>
      <c r="CY150">
        <f>AB150</f>
        <v>86.4</v>
      </c>
      <c r="CZ150">
        <f>AF150</f>
        <v>86.4</v>
      </c>
      <c r="DA150">
        <f>AJ150</f>
        <v>1</v>
      </c>
      <c r="DB150">
        <f>ROUND((ROUND(AT150*CZ150,2)*1.25),6)</f>
        <v>12.9625</v>
      </c>
      <c r="DC150">
        <f>ROUND((ROUND(AT150*AG150,2)*1.25),6)</f>
        <v>2.0249999999999999</v>
      </c>
    </row>
    <row r="151" spans="1:107" x14ac:dyDescent="0.25">
      <c r="A151">
        <f>ROW(Source!A174)</f>
        <v>174</v>
      </c>
      <c r="B151">
        <v>67927178</v>
      </c>
      <c r="C151">
        <v>67927870</v>
      </c>
      <c r="D151">
        <v>56951691</v>
      </c>
      <c r="E151">
        <v>1</v>
      </c>
      <c r="F151">
        <v>1</v>
      </c>
      <c r="G151">
        <v>1</v>
      </c>
      <c r="H151">
        <v>2</v>
      </c>
      <c r="I151" t="s">
        <v>764</v>
      </c>
      <c r="J151" t="s">
        <v>765</v>
      </c>
      <c r="K151" t="s">
        <v>766</v>
      </c>
      <c r="L151">
        <v>1368</v>
      </c>
      <c r="N151">
        <v>1011</v>
      </c>
      <c r="O151" t="s">
        <v>714</v>
      </c>
      <c r="P151" t="s">
        <v>714</v>
      </c>
      <c r="Q151">
        <v>1</v>
      </c>
      <c r="W151">
        <v>0</v>
      </c>
      <c r="X151">
        <v>-1718674368</v>
      </c>
      <c r="Y151">
        <v>8.7500000000000008E-2</v>
      </c>
      <c r="AA151">
        <v>0</v>
      </c>
      <c r="AB151">
        <v>111.99</v>
      </c>
      <c r="AC151">
        <v>13.5</v>
      </c>
      <c r="AD151">
        <v>0</v>
      </c>
      <c r="AE151">
        <v>0</v>
      </c>
      <c r="AF151">
        <v>111.99</v>
      </c>
      <c r="AG151">
        <v>13.5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7.0000000000000007E-2</v>
      </c>
      <c r="AU151" t="s">
        <v>21</v>
      </c>
      <c r="AV151">
        <v>0</v>
      </c>
      <c r="AW151">
        <v>2</v>
      </c>
      <c r="AX151">
        <v>67927885</v>
      </c>
      <c r="AY151">
        <v>1</v>
      </c>
      <c r="AZ151">
        <v>0</v>
      </c>
      <c r="BA151">
        <v>186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Y151*Source!I174</f>
        <v>4.9000000000000009E-2</v>
      </c>
      <c r="CY151">
        <f>AB151</f>
        <v>111.99</v>
      </c>
      <c r="CZ151">
        <f>AF151</f>
        <v>111.99</v>
      </c>
      <c r="DA151">
        <f>AJ151</f>
        <v>1</v>
      </c>
      <c r="DB151">
        <f>ROUND((ROUND(AT151*CZ151,2)*1.25),6)</f>
        <v>9.8000000000000007</v>
      </c>
      <c r="DC151">
        <f>ROUND((ROUND(AT151*AG151,2)*1.25),6)</f>
        <v>1.1875</v>
      </c>
    </row>
    <row r="152" spans="1:107" x14ac:dyDescent="0.25">
      <c r="A152">
        <f>ROW(Source!A174)</f>
        <v>174</v>
      </c>
      <c r="B152">
        <v>67927178</v>
      </c>
      <c r="C152">
        <v>67927870</v>
      </c>
      <c r="D152">
        <v>56953077</v>
      </c>
      <c r="E152">
        <v>1</v>
      </c>
      <c r="F152">
        <v>1</v>
      </c>
      <c r="G152">
        <v>1</v>
      </c>
      <c r="H152">
        <v>2</v>
      </c>
      <c r="I152" t="s">
        <v>711</v>
      </c>
      <c r="J152" t="s">
        <v>712</v>
      </c>
      <c r="K152" t="s">
        <v>713</v>
      </c>
      <c r="L152">
        <v>1368</v>
      </c>
      <c r="N152">
        <v>1011</v>
      </c>
      <c r="O152" t="s">
        <v>714</v>
      </c>
      <c r="P152" t="s">
        <v>714</v>
      </c>
      <c r="Q152">
        <v>1</v>
      </c>
      <c r="W152">
        <v>0</v>
      </c>
      <c r="X152">
        <v>1372534845</v>
      </c>
      <c r="Y152">
        <v>1.0874999999999999</v>
      </c>
      <c r="AA152">
        <v>0</v>
      </c>
      <c r="AB152">
        <v>65.709999999999994</v>
      </c>
      <c r="AC152">
        <v>11.6</v>
      </c>
      <c r="AD152">
        <v>0</v>
      </c>
      <c r="AE152">
        <v>0</v>
      </c>
      <c r="AF152">
        <v>65.709999999999994</v>
      </c>
      <c r="AG152">
        <v>11.6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0.87</v>
      </c>
      <c r="AU152" t="s">
        <v>21</v>
      </c>
      <c r="AV152">
        <v>0</v>
      </c>
      <c r="AW152">
        <v>2</v>
      </c>
      <c r="AX152">
        <v>67927886</v>
      </c>
      <c r="AY152">
        <v>1</v>
      </c>
      <c r="AZ152">
        <v>0</v>
      </c>
      <c r="BA152">
        <v>187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Y152*Source!I174</f>
        <v>0.60899999999999999</v>
      </c>
      <c r="CY152">
        <f>AB152</f>
        <v>65.709999999999994</v>
      </c>
      <c r="CZ152">
        <f>AF152</f>
        <v>65.709999999999994</v>
      </c>
      <c r="DA152">
        <f>AJ152</f>
        <v>1</v>
      </c>
      <c r="DB152">
        <f>ROUND((ROUND(AT152*CZ152,2)*1.25),6)</f>
        <v>71.462500000000006</v>
      </c>
      <c r="DC152">
        <f>ROUND((ROUND(AT152*AG152,2)*1.25),6)</f>
        <v>12.612500000000001</v>
      </c>
    </row>
    <row r="153" spans="1:107" x14ac:dyDescent="0.25">
      <c r="A153">
        <f>ROW(Source!A174)</f>
        <v>174</v>
      </c>
      <c r="B153">
        <v>67927178</v>
      </c>
      <c r="C153">
        <v>67927870</v>
      </c>
      <c r="D153">
        <v>56953312</v>
      </c>
      <c r="E153">
        <v>1</v>
      </c>
      <c r="F153">
        <v>1</v>
      </c>
      <c r="G153">
        <v>1</v>
      </c>
      <c r="H153">
        <v>2</v>
      </c>
      <c r="I153" t="s">
        <v>772</v>
      </c>
      <c r="J153" t="s">
        <v>773</v>
      </c>
      <c r="K153" t="s">
        <v>774</v>
      </c>
      <c r="L153">
        <v>1368</v>
      </c>
      <c r="N153">
        <v>1011</v>
      </c>
      <c r="O153" t="s">
        <v>714</v>
      </c>
      <c r="P153" t="s">
        <v>714</v>
      </c>
      <c r="Q153">
        <v>1</v>
      </c>
      <c r="W153">
        <v>0</v>
      </c>
      <c r="X153">
        <v>792402865</v>
      </c>
      <c r="Y153">
        <v>23.05</v>
      </c>
      <c r="AA153">
        <v>0</v>
      </c>
      <c r="AB153">
        <v>1.2</v>
      </c>
      <c r="AC153">
        <v>0</v>
      </c>
      <c r="AD153">
        <v>0</v>
      </c>
      <c r="AE153">
        <v>0</v>
      </c>
      <c r="AF153">
        <v>1.2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18.440000000000001</v>
      </c>
      <c r="AU153" t="s">
        <v>21</v>
      </c>
      <c r="AV153">
        <v>0</v>
      </c>
      <c r="AW153">
        <v>2</v>
      </c>
      <c r="AX153">
        <v>67927887</v>
      </c>
      <c r="AY153">
        <v>1</v>
      </c>
      <c r="AZ153">
        <v>0</v>
      </c>
      <c r="BA153">
        <v>188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Y153*Source!I174</f>
        <v>12.908000000000001</v>
      </c>
      <c r="CY153">
        <f>AB153</f>
        <v>1.2</v>
      </c>
      <c r="CZ153">
        <f>AF153</f>
        <v>1.2</v>
      </c>
      <c r="DA153">
        <f>AJ153</f>
        <v>1</v>
      </c>
      <c r="DB153">
        <f>ROUND((ROUND(AT153*CZ153,2)*1.25),6)</f>
        <v>27.662500000000001</v>
      </c>
      <c r="DC153">
        <f>ROUND((ROUND(AT153*AG153,2)*1.25),6)</f>
        <v>0</v>
      </c>
    </row>
    <row r="154" spans="1:107" x14ac:dyDescent="0.25">
      <c r="A154">
        <f>ROW(Source!A174)</f>
        <v>174</v>
      </c>
      <c r="B154">
        <v>67927178</v>
      </c>
      <c r="C154">
        <v>67927870</v>
      </c>
      <c r="D154">
        <v>56868736</v>
      </c>
      <c r="E154">
        <v>1</v>
      </c>
      <c r="F154">
        <v>1</v>
      </c>
      <c r="G154">
        <v>1</v>
      </c>
      <c r="H154">
        <v>3</v>
      </c>
      <c r="I154" t="s">
        <v>775</v>
      </c>
      <c r="J154" t="s">
        <v>776</v>
      </c>
      <c r="K154" t="s">
        <v>777</v>
      </c>
      <c r="L154">
        <v>1339</v>
      </c>
      <c r="N154">
        <v>1007</v>
      </c>
      <c r="O154" t="s">
        <v>161</v>
      </c>
      <c r="P154" t="s">
        <v>161</v>
      </c>
      <c r="Q154">
        <v>1</v>
      </c>
      <c r="W154">
        <v>0</v>
      </c>
      <c r="X154">
        <v>1706747518</v>
      </c>
      <c r="Y154">
        <v>0.32</v>
      </c>
      <c r="AA154">
        <v>38.51</v>
      </c>
      <c r="AB154">
        <v>0</v>
      </c>
      <c r="AC154">
        <v>0</v>
      </c>
      <c r="AD154">
        <v>0</v>
      </c>
      <c r="AE154">
        <v>38.51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0.32</v>
      </c>
      <c r="AU154" t="s">
        <v>6</v>
      </c>
      <c r="AV154">
        <v>0</v>
      </c>
      <c r="AW154">
        <v>2</v>
      </c>
      <c r="AX154">
        <v>67927888</v>
      </c>
      <c r="AY154">
        <v>1</v>
      </c>
      <c r="AZ154">
        <v>0</v>
      </c>
      <c r="BA154">
        <v>189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Y154*Source!I174</f>
        <v>0.17920000000000003</v>
      </c>
      <c r="CY154">
        <f>AA154</f>
        <v>38.51</v>
      </c>
      <c r="CZ154">
        <f>AE154</f>
        <v>38.51</v>
      </c>
      <c r="DA154">
        <f>AI154</f>
        <v>1</v>
      </c>
      <c r="DB154">
        <f>ROUND(ROUND(AT154*CZ154,2),6)</f>
        <v>12.32</v>
      </c>
      <c r="DC154">
        <f>ROUND(ROUND(AT154*AG154,2),6)</f>
        <v>0</v>
      </c>
    </row>
    <row r="155" spans="1:107" x14ac:dyDescent="0.25">
      <c r="A155">
        <f>ROW(Source!A174)</f>
        <v>174</v>
      </c>
      <c r="B155">
        <v>67927178</v>
      </c>
      <c r="C155">
        <v>67927870</v>
      </c>
      <c r="D155">
        <v>56868755</v>
      </c>
      <c r="E155">
        <v>1</v>
      </c>
      <c r="F155">
        <v>1</v>
      </c>
      <c r="G155">
        <v>1</v>
      </c>
      <c r="H155">
        <v>3</v>
      </c>
      <c r="I155" t="s">
        <v>778</v>
      </c>
      <c r="J155" t="s">
        <v>779</v>
      </c>
      <c r="K155" t="s">
        <v>780</v>
      </c>
      <c r="L155">
        <v>1339</v>
      </c>
      <c r="N155">
        <v>1007</v>
      </c>
      <c r="O155" t="s">
        <v>161</v>
      </c>
      <c r="P155" t="s">
        <v>161</v>
      </c>
      <c r="Q155">
        <v>1</v>
      </c>
      <c r="W155">
        <v>0</v>
      </c>
      <c r="X155">
        <v>1262771840</v>
      </c>
      <c r="Y155">
        <v>0.35</v>
      </c>
      <c r="AA155">
        <v>6.22</v>
      </c>
      <c r="AB155">
        <v>0</v>
      </c>
      <c r="AC155">
        <v>0</v>
      </c>
      <c r="AD155">
        <v>0</v>
      </c>
      <c r="AE155">
        <v>6.22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0.35</v>
      </c>
      <c r="AU155" t="s">
        <v>6</v>
      </c>
      <c r="AV155">
        <v>0</v>
      </c>
      <c r="AW155">
        <v>2</v>
      </c>
      <c r="AX155">
        <v>67927889</v>
      </c>
      <c r="AY155">
        <v>1</v>
      </c>
      <c r="AZ155">
        <v>0</v>
      </c>
      <c r="BA155">
        <v>190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Y155*Source!I174</f>
        <v>0.19600000000000001</v>
      </c>
      <c r="CY155">
        <f>AA155</f>
        <v>6.22</v>
      </c>
      <c r="CZ155">
        <f>AE155</f>
        <v>6.22</v>
      </c>
      <c r="DA155">
        <f>AI155</f>
        <v>1</v>
      </c>
      <c r="DB155">
        <f>ROUND(ROUND(AT155*CZ155,2),6)</f>
        <v>2.1800000000000002</v>
      </c>
      <c r="DC155">
        <f>ROUND(ROUND(AT155*AG155,2),6)</f>
        <v>0</v>
      </c>
    </row>
    <row r="156" spans="1:107" x14ac:dyDescent="0.25">
      <c r="A156">
        <f>ROW(Source!A174)</f>
        <v>174</v>
      </c>
      <c r="B156">
        <v>67927178</v>
      </c>
      <c r="C156">
        <v>67927870</v>
      </c>
      <c r="D156">
        <v>56870410</v>
      </c>
      <c r="E156">
        <v>1</v>
      </c>
      <c r="F156">
        <v>1</v>
      </c>
      <c r="G156">
        <v>1</v>
      </c>
      <c r="H156">
        <v>3</v>
      </c>
      <c r="I156" t="s">
        <v>739</v>
      </c>
      <c r="J156" t="s">
        <v>740</v>
      </c>
      <c r="K156" t="s">
        <v>741</v>
      </c>
      <c r="L156">
        <v>1339</v>
      </c>
      <c r="N156">
        <v>1007</v>
      </c>
      <c r="O156" t="s">
        <v>161</v>
      </c>
      <c r="P156" t="s">
        <v>161</v>
      </c>
      <c r="Q156">
        <v>1</v>
      </c>
      <c r="W156">
        <v>0</v>
      </c>
      <c r="X156">
        <v>-1660354250</v>
      </c>
      <c r="Y156">
        <v>1.76</v>
      </c>
      <c r="AA156">
        <v>2.44</v>
      </c>
      <c r="AB156">
        <v>0</v>
      </c>
      <c r="AC156">
        <v>0</v>
      </c>
      <c r="AD156">
        <v>0</v>
      </c>
      <c r="AE156">
        <v>2.44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1.76</v>
      </c>
      <c r="AU156" t="s">
        <v>6</v>
      </c>
      <c r="AV156">
        <v>0</v>
      </c>
      <c r="AW156">
        <v>2</v>
      </c>
      <c r="AX156">
        <v>67927890</v>
      </c>
      <c r="AY156">
        <v>1</v>
      </c>
      <c r="AZ156">
        <v>0</v>
      </c>
      <c r="BA156">
        <v>191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Y156*Source!I174</f>
        <v>0.98560000000000014</v>
      </c>
      <c r="CY156">
        <f>AA156</f>
        <v>2.44</v>
      </c>
      <c r="CZ156">
        <f>AE156</f>
        <v>2.44</v>
      </c>
      <c r="DA156">
        <f>AI156</f>
        <v>1</v>
      </c>
      <c r="DB156">
        <f>ROUND(ROUND(AT156*CZ156,2),6)</f>
        <v>4.29</v>
      </c>
      <c r="DC156">
        <f>ROUND(ROUND(AT156*AG156,2),6)</f>
        <v>0</v>
      </c>
    </row>
    <row r="157" spans="1:107" x14ac:dyDescent="0.25">
      <c r="A157">
        <f>ROW(Source!A174)</f>
        <v>174</v>
      </c>
      <c r="B157">
        <v>67927178</v>
      </c>
      <c r="C157">
        <v>67927870</v>
      </c>
      <c r="D157">
        <v>56871878</v>
      </c>
      <c r="E157">
        <v>1</v>
      </c>
      <c r="F157">
        <v>1</v>
      </c>
      <c r="G157">
        <v>1</v>
      </c>
      <c r="H157">
        <v>3</v>
      </c>
      <c r="I157" t="s">
        <v>781</v>
      </c>
      <c r="J157" t="s">
        <v>782</v>
      </c>
      <c r="K157" t="s">
        <v>783</v>
      </c>
      <c r="L157">
        <v>1348</v>
      </c>
      <c r="N157">
        <v>1009</v>
      </c>
      <c r="O157" t="s">
        <v>721</v>
      </c>
      <c r="P157" t="s">
        <v>721</v>
      </c>
      <c r="Q157">
        <v>1000</v>
      </c>
      <c r="W157">
        <v>0</v>
      </c>
      <c r="X157">
        <v>-531507062</v>
      </c>
      <c r="Y157">
        <v>2.0000000000000001E-4</v>
      </c>
      <c r="AA157">
        <v>13560</v>
      </c>
      <c r="AB157">
        <v>0</v>
      </c>
      <c r="AC157">
        <v>0</v>
      </c>
      <c r="AD157">
        <v>0</v>
      </c>
      <c r="AE157">
        <v>13560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2.0000000000000001E-4</v>
      </c>
      <c r="AU157" t="s">
        <v>6</v>
      </c>
      <c r="AV157">
        <v>0</v>
      </c>
      <c r="AW157">
        <v>2</v>
      </c>
      <c r="AX157">
        <v>67927891</v>
      </c>
      <c r="AY157">
        <v>1</v>
      </c>
      <c r="AZ157">
        <v>0</v>
      </c>
      <c r="BA157">
        <v>192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Y157*Source!I174</f>
        <v>1.1200000000000001E-4</v>
      </c>
      <c r="CY157">
        <f>AA157</f>
        <v>13560</v>
      </c>
      <c r="CZ157">
        <f>AE157</f>
        <v>13560</v>
      </c>
      <c r="DA157">
        <f>AI157</f>
        <v>1</v>
      </c>
      <c r="DB157">
        <f>ROUND(ROUND(AT157*CZ157,2),6)</f>
        <v>2.71</v>
      </c>
      <c r="DC157">
        <f>ROUND(ROUND(AT157*AG157,2),6)</f>
        <v>0</v>
      </c>
    </row>
    <row r="158" spans="1:107" x14ac:dyDescent="0.25">
      <c r="A158">
        <f>ROW(Source!A174)</f>
        <v>174</v>
      </c>
      <c r="B158">
        <v>67927178</v>
      </c>
      <c r="C158">
        <v>67927870</v>
      </c>
      <c r="D158">
        <v>56875390</v>
      </c>
      <c r="E158">
        <v>1</v>
      </c>
      <c r="F158">
        <v>1</v>
      </c>
      <c r="G158">
        <v>1</v>
      </c>
      <c r="H158">
        <v>3</v>
      </c>
      <c r="I158" t="s">
        <v>784</v>
      </c>
      <c r="J158" t="s">
        <v>785</v>
      </c>
      <c r="K158" t="s">
        <v>786</v>
      </c>
      <c r="L158">
        <v>1346</v>
      </c>
      <c r="N158">
        <v>1009</v>
      </c>
      <c r="O158" t="s">
        <v>246</v>
      </c>
      <c r="P158" t="s">
        <v>246</v>
      </c>
      <c r="Q158">
        <v>1</v>
      </c>
      <c r="W158">
        <v>0</v>
      </c>
      <c r="X158">
        <v>450790165</v>
      </c>
      <c r="Y158">
        <v>6.3E-3</v>
      </c>
      <c r="AA158">
        <v>2.15</v>
      </c>
      <c r="AB158">
        <v>0</v>
      </c>
      <c r="AC158">
        <v>0</v>
      </c>
      <c r="AD158">
        <v>0</v>
      </c>
      <c r="AE158">
        <v>2.15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6.3E-3</v>
      </c>
      <c r="AU158" t="s">
        <v>6</v>
      </c>
      <c r="AV158">
        <v>0</v>
      </c>
      <c r="AW158">
        <v>2</v>
      </c>
      <c r="AX158">
        <v>67927892</v>
      </c>
      <c r="AY158">
        <v>1</v>
      </c>
      <c r="AZ158">
        <v>0</v>
      </c>
      <c r="BA158">
        <v>193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Y158*Source!I174</f>
        <v>3.5280000000000003E-3</v>
      </c>
      <c r="CY158">
        <f>AA158</f>
        <v>2.15</v>
      </c>
      <c r="CZ158">
        <f>AE158</f>
        <v>2.15</v>
      </c>
      <c r="DA158">
        <f>AI158</f>
        <v>1</v>
      </c>
      <c r="DB158">
        <f>ROUND(ROUND(AT158*CZ158,2),6)</f>
        <v>0.01</v>
      </c>
      <c r="DC158">
        <f>ROUND(ROUND(AT158*AG158,2),6)</f>
        <v>0</v>
      </c>
    </row>
    <row r="159" spans="1:107" x14ac:dyDescent="0.25">
      <c r="A159">
        <f>ROW(Source!A183)</f>
        <v>183</v>
      </c>
      <c r="B159">
        <v>67927178</v>
      </c>
      <c r="C159">
        <v>67927904</v>
      </c>
      <c r="D159">
        <v>57151880</v>
      </c>
      <c r="E159">
        <v>1</v>
      </c>
      <c r="F159">
        <v>1</v>
      </c>
      <c r="G159">
        <v>1</v>
      </c>
      <c r="H159">
        <v>1</v>
      </c>
      <c r="I159" t="s">
        <v>770</v>
      </c>
      <c r="J159" t="s">
        <v>6</v>
      </c>
      <c r="K159" t="s">
        <v>771</v>
      </c>
      <c r="L159">
        <v>1191</v>
      </c>
      <c r="N159">
        <v>1013</v>
      </c>
      <c r="O159" t="s">
        <v>708</v>
      </c>
      <c r="P159" t="s">
        <v>708</v>
      </c>
      <c r="Q159">
        <v>1</v>
      </c>
      <c r="W159">
        <v>0</v>
      </c>
      <c r="X159">
        <v>-2143564933</v>
      </c>
      <c r="Y159">
        <v>69.954499999999996</v>
      </c>
      <c r="AA159">
        <v>0</v>
      </c>
      <c r="AB159">
        <v>0</v>
      </c>
      <c r="AC159">
        <v>0</v>
      </c>
      <c r="AD159">
        <v>9.76</v>
      </c>
      <c r="AE159">
        <v>0</v>
      </c>
      <c r="AF159">
        <v>0</v>
      </c>
      <c r="AG159">
        <v>0</v>
      </c>
      <c r="AH159">
        <v>9.76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60.83</v>
      </c>
      <c r="AU159" t="s">
        <v>22</v>
      </c>
      <c r="AV159">
        <v>1</v>
      </c>
      <c r="AW159">
        <v>2</v>
      </c>
      <c r="AX159">
        <v>67927916</v>
      </c>
      <c r="AY159">
        <v>1</v>
      </c>
      <c r="AZ159">
        <v>0</v>
      </c>
      <c r="BA159">
        <v>197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Y159*Source!I183</f>
        <v>6.9954499999999999</v>
      </c>
      <c r="CY159">
        <f>AD159</f>
        <v>9.76</v>
      </c>
      <c r="CZ159">
        <f>AH159</f>
        <v>9.76</v>
      </c>
      <c r="DA159">
        <f>AL159</f>
        <v>1</v>
      </c>
      <c r="DB159">
        <f>ROUND((ROUND(AT159*CZ159,2)*1.15),6)</f>
        <v>682.755</v>
      </c>
      <c r="DC159">
        <f>ROUND((ROUND(AT159*AG159,2)*1.15),6)</f>
        <v>0</v>
      </c>
    </row>
    <row r="160" spans="1:107" x14ac:dyDescent="0.25">
      <c r="A160">
        <f>ROW(Source!A183)</f>
        <v>183</v>
      </c>
      <c r="B160">
        <v>67927178</v>
      </c>
      <c r="C160">
        <v>67927904</v>
      </c>
      <c r="D160">
        <v>57134533</v>
      </c>
      <c r="E160">
        <v>1</v>
      </c>
      <c r="F160">
        <v>1</v>
      </c>
      <c r="G160">
        <v>1</v>
      </c>
      <c r="H160">
        <v>1</v>
      </c>
      <c r="I160" t="s">
        <v>709</v>
      </c>
      <c r="J160" t="s">
        <v>6</v>
      </c>
      <c r="K160" t="s">
        <v>710</v>
      </c>
      <c r="L160">
        <v>1191</v>
      </c>
      <c r="N160">
        <v>1013</v>
      </c>
      <c r="O160" t="s">
        <v>708</v>
      </c>
      <c r="P160" t="s">
        <v>708</v>
      </c>
      <c r="Q160">
        <v>1</v>
      </c>
      <c r="W160">
        <v>0</v>
      </c>
      <c r="X160">
        <v>-1417349443</v>
      </c>
      <c r="Y160">
        <v>1.06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1.06</v>
      </c>
      <c r="AU160" t="s">
        <v>6</v>
      </c>
      <c r="AV160">
        <v>2</v>
      </c>
      <c r="AW160">
        <v>2</v>
      </c>
      <c r="AX160">
        <v>67927917</v>
      </c>
      <c r="AY160">
        <v>1</v>
      </c>
      <c r="AZ160">
        <v>2048</v>
      </c>
      <c r="BA160">
        <v>198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Y160*Source!I183</f>
        <v>0.10600000000000001</v>
      </c>
      <c r="CY160">
        <f>AD160</f>
        <v>0</v>
      </c>
      <c r="CZ160">
        <f>AH160</f>
        <v>0</v>
      </c>
      <c r="DA160">
        <f>AL160</f>
        <v>1</v>
      </c>
      <c r="DB160">
        <f>ROUND(ROUND(AT160*CZ160,2),6)</f>
        <v>0</v>
      </c>
      <c r="DC160">
        <f>ROUND(ROUND(AT160*AG160,2),6)</f>
        <v>0</v>
      </c>
    </row>
    <row r="161" spans="1:107" x14ac:dyDescent="0.25">
      <c r="A161">
        <f>ROW(Source!A183)</f>
        <v>183</v>
      </c>
      <c r="B161">
        <v>67927178</v>
      </c>
      <c r="C161">
        <v>67927904</v>
      </c>
      <c r="D161">
        <v>56951589</v>
      </c>
      <c r="E161">
        <v>1</v>
      </c>
      <c r="F161">
        <v>1</v>
      </c>
      <c r="G161">
        <v>1</v>
      </c>
      <c r="H161">
        <v>2</v>
      </c>
      <c r="I161" t="s">
        <v>733</v>
      </c>
      <c r="J161" t="s">
        <v>734</v>
      </c>
      <c r="K161" t="s">
        <v>735</v>
      </c>
      <c r="L161">
        <v>1368</v>
      </c>
      <c r="N161">
        <v>1011</v>
      </c>
      <c r="O161" t="s">
        <v>714</v>
      </c>
      <c r="P161" t="s">
        <v>714</v>
      </c>
      <c r="Q161">
        <v>1</v>
      </c>
      <c r="W161">
        <v>0</v>
      </c>
      <c r="X161">
        <v>-1460065968</v>
      </c>
      <c r="Y161">
        <v>0.15</v>
      </c>
      <c r="AA161">
        <v>0</v>
      </c>
      <c r="AB161">
        <v>86.4</v>
      </c>
      <c r="AC161">
        <v>13.5</v>
      </c>
      <c r="AD161">
        <v>0</v>
      </c>
      <c r="AE161">
        <v>0</v>
      </c>
      <c r="AF161">
        <v>86.4</v>
      </c>
      <c r="AG161">
        <v>13.5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0.12</v>
      </c>
      <c r="AU161" t="s">
        <v>21</v>
      </c>
      <c r="AV161">
        <v>0</v>
      </c>
      <c r="AW161">
        <v>2</v>
      </c>
      <c r="AX161">
        <v>67927918</v>
      </c>
      <c r="AY161">
        <v>1</v>
      </c>
      <c r="AZ161">
        <v>0</v>
      </c>
      <c r="BA161">
        <v>199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Y161*Source!I183</f>
        <v>1.4999999999999999E-2</v>
      </c>
      <c r="CY161">
        <f>AB161</f>
        <v>86.4</v>
      </c>
      <c r="CZ161">
        <f>AF161</f>
        <v>86.4</v>
      </c>
      <c r="DA161">
        <f>AJ161</f>
        <v>1</v>
      </c>
      <c r="DB161">
        <f>ROUND((ROUND(AT161*CZ161,2)*1.25),6)</f>
        <v>12.9625</v>
      </c>
      <c r="DC161">
        <f>ROUND((ROUND(AT161*AG161,2)*1.25),6)</f>
        <v>2.0249999999999999</v>
      </c>
    </row>
    <row r="162" spans="1:107" x14ac:dyDescent="0.25">
      <c r="A162">
        <f>ROW(Source!A183)</f>
        <v>183</v>
      </c>
      <c r="B162">
        <v>67927178</v>
      </c>
      <c r="C162">
        <v>67927904</v>
      </c>
      <c r="D162">
        <v>56951691</v>
      </c>
      <c r="E162">
        <v>1</v>
      </c>
      <c r="F162">
        <v>1</v>
      </c>
      <c r="G162">
        <v>1</v>
      </c>
      <c r="H162">
        <v>2</v>
      </c>
      <c r="I162" t="s">
        <v>764</v>
      </c>
      <c r="J162" t="s">
        <v>765</v>
      </c>
      <c r="K162" t="s">
        <v>766</v>
      </c>
      <c r="L162">
        <v>1368</v>
      </c>
      <c r="N162">
        <v>1011</v>
      </c>
      <c r="O162" t="s">
        <v>714</v>
      </c>
      <c r="P162" t="s">
        <v>714</v>
      </c>
      <c r="Q162">
        <v>1</v>
      </c>
      <c r="W162">
        <v>0</v>
      </c>
      <c r="X162">
        <v>-1718674368</v>
      </c>
      <c r="Y162">
        <v>8.7500000000000008E-2</v>
      </c>
      <c r="AA162">
        <v>0</v>
      </c>
      <c r="AB162">
        <v>111.99</v>
      </c>
      <c r="AC162">
        <v>13.5</v>
      </c>
      <c r="AD162">
        <v>0</v>
      </c>
      <c r="AE162">
        <v>0</v>
      </c>
      <c r="AF162">
        <v>111.99</v>
      </c>
      <c r="AG162">
        <v>13.5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7.0000000000000007E-2</v>
      </c>
      <c r="AU162" t="s">
        <v>21</v>
      </c>
      <c r="AV162">
        <v>0</v>
      </c>
      <c r="AW162">
        <v>2</v>
      </c>
      <c r="AX162">
        <v>67927919</v>
      </c>
      <c r="AY162">
        <v>1</v>
      </c>
      <c r="AZ162">
        <v>0</v>
      </c>
      <c r="BA162">
        <v>200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Y162*Source!I183</f>
        <v>8.7500000000000008E-3</v>
      </c>
      <c r="CY162">
        <f>AB162</f>
        <v>111.99</v>
      </c>
      <c r="CZ162">
        <f>AF162</f>
        <v>111.99</v>
      </c>
      <c r="DA162">
        <f>AJ162</f>
        <v>1</v>
      </c>
      <c r="DB162">
        <f>ROUND((ROUND(AT162*CZ162,2)*1.25),6)</f>
        <v>9.8000000000000007</v>
      </c>
      <c r="DC162">
        <f>ROUND((ROUND(AT162*AG162,2)*1.25),6)</f>
        <v>1.1875</v>
      </c>
    </row>
    <row r="163" spans="1:107" x14ac:dyDescent="0.25">
      <c r="A163">
        <f>ROW(Source!A183)</f>
        <v>183</v>
      </c>
      <c r="B163">
        <v>67927178</v>
      </c>
      <c r="C163">
        <v>67927904</v>
      </c>
      <c r="D163">
        <v>56953077</v>
      </c>
      <c r="E163">
        <v>1</v>
      </c>
      <c r="F163">
        <v>1</v>
      </c>
      <c r="G163">
        <v>1</v>
      </c>
      <c r="H163">
        <v>2</v>
      </c>
      <c r="I163" t="s">
        <v>711</v>
      </c>
      <c r="J163" t="s">
        <v>712</v>
      </c>
      <c r="K163" t="s">
        <v>713</v>
      </c>
      <c r="L163">
        <v>1368</v>
      </c>
      <c r="N163">
        <v>1011</v>
      </c>
      <c r="O163" t="s">
        <v>714</v>
      </c>
      <c r="P163" t="s">
        <v>714</v>
      </c>
      <c r="Q163">
        <v>1</v>
      </c>
      <c r="W163">
        <v>0</v>
      </c>
      <c r="X163">
        <v>1372534845</v>
      </c>
      <c r="Y163">
        <v>1.0874999999999999</v>
      </c>
      <c r="AA163">
        <v>0</v>
      </c>
      <c r="AB163">
        <v>65.709999999999994</v>
      </c>
      <c r="AC163">
        <v>11.6</v>
      </c>
      <c r="AD163">
        <v>0</v>
      </c>
      <c r="AE163">
        <v>0</v>
      </c>
      <c r="AF163">
        <v>65.709999999999994</v>
      </c>
      <c r="AG163">
        <v>11.6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0.87</v>
      </c>
      <c r="AU163" t="s">
        <v>21</v>
      </c>
      <c r="AV163">
        <v>0</v>
      </c>
      <c r="AW163">
        <v>2</v>
      </c>
      <c r="AX163">
        <v>67927920</v>
      </c>
      <c r="AY163">
        <v>1</v>
      </c>
      <c r="AZ163">
        <v>0</v>
      </c>
      <c r="BA163">
        <v>201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Y163*Source!I183</f>
        <v>0.10875</v>
      </c>
      <c r="CY163">
        <f>AB163</f>
        <v>65.709999999999994</v>
      </c>
      <c r="CZ163">
        <f>AF163</f>
        <v>65.709999999999994</v>
      </c>
      <c r="DA163">
        <f>AJ163</f>
        <v>1</v>
      </c>
      <c r="DB163">
        <f>ROUND((ROUND(AT163*CZ163,2)*1.25),6)</f>
        <v>71.462500000000006</v>
      </c>
      <c r="DC163">
        <f>ROUND((ROUND(AT163*AG163,2)*1.25),6)</f>
        <v>12.612500000000001</v>
      </c>
    </row>
    <row r="164" spans="1:107" x14ac:dyDescent="0.25">
      <c r="A164">
        <f>ROW(Source!A183)</f>
        <v>183</v>
      </c>
      <c r="B164">
        <v>67927178</v>
      </c>
      <c r="C164">
        <v>67927904</v>
      </c>
      <c r="D164">
        <v>56953312</v>
      </c>
      <c r="E164">
        <v>1</v>
      </c>
      <c r="F164">
        <v>1</v>
      </c>
      <c r="G164">
        <v>1</v>
      </c>
      <c r="H164">
        <v>2</v>
      </c>
      <c r="I164" t="s">
        <v>772</v>
      </c>
      <c r="J164" t="s">
        <v>773</v>
      </c>
      <c r="K164" t="s">
        <v>774</v>
      </c>
      <c r="L164">
        <v>1368</v>
      </c>
      <c r="N164">
        <v>1011</v>
      </c>
      <c r="O164" t="s">
        <v>714</v>
      </c>
      <c r="P164" t="s">
        <v>714</v>
      </c>
      <c r="Q164">
        <v>1</v>
      </c>
      <c r="W164">
        <v>0</v>
      </c>
      <c r="X164">
        <v>792402865</v>
      </c>
      <c r="Y164">
        <v>23.05</v>
      </c>
      <c r="AA164">
        <v>0</v>
      </c>
      <c r="AB164">
        <v>1.2</v>
      </c>
      <c r="AC164">
        <v>0</v>
      </c>
      <c r="AD164">
        <v>0</v>
      </c>
      <c r="AE164">
        <v>0</v>
      </c>
      <c r="AF164">
        <v>1.2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18.440000000000001</v>
      </c>
      <c r="AU164" t="s">
        <v>21</v>
      </c>
      <c r="AV164">
        <v>0</v>
      </c>
      <c r="AW164">
        <v>2</v>
      </c>
      <c r="AX164">
        <v>67927921</v>
      </c>
      <c r="AY164">
        <v>1</v>
      </c>
      <c r="AZ164">
        <v>0</v>
      </c>
      <c r="BA164">
        <v>202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Y164*Source!I183</f>
        <v>2.3050000000000002</v>
      </c>
      <c r="CY164">
        <f>AB164</f>
        <v>1.2</v>
      </c>
      <c r="CZ164">
        <f>AF164</f>
        <v>1.2</v>
      </c>
      <c r="DA164">
        <f>AJ164</f>
        <v>1</v>
      </c>
      <c r="DB164">
        <f>ROUND((ROUND(AT164*CZ164,2)*1.25),6)</f>
        <v>27.662500000000001</v>
      </c>
      <c r="DC164">
        <f>ROUND((ROUND(AT164*AG164,2)*1.25),6)</f>
        <v>0</v>
      </c>
    </row>
    <row r="165" spans="1:107" x14ac:dyDescent="0.25">
      <c r="A165">
        <f>ROW(Source!A183)</f>
        <v>183</v>
      </c>
      <c r="B165">
        <v>67927178</v>
      </c>
      <c r="C165">
        <v>67927904</v>
      </c>
      <c r="D165">
        <v>56868736</v>
      </c>
      <c r="E165">
        <v>1</v>
      </c>
      <c r="F165">
        <v>1</v>
      </c>
      <c r="G165">
        <v>1</v>
      </c>
      <c r="H165">
        <v>3</v>
      </c>
      <c r="I165" t="s">
        <v>775</v>
      </c>
      <c r="J165" t="s">
        <v>776</v>
      </c>
      <c r="K165" t="s">
        <v>777</v>
      </c>
      <c r="L165">
        <v>1339</v>
      </c>
      <c r="N165">
        <v>1007</v>
      </c>
      <c r="O165" t="s">
        <v>161</v>
      </c>
      <c r="P165" t="s">
        <v>161</v>
      </c>
      <c r="Q165">
        <v>1</v>
      </c>
      <c r="W165">
        <v>0</v>
      </c>
      <c r="X165">
        <v>1706747518</v>
      </c>
      <c r="Y165">
        <v>0.32</v>
      </c>
      <c r="AA165">
        <v>38.51</v>
      </c>
      <c r="AB165">
        <v>0</v>
      </c>
      <c r="AC165">
        <v>0</v>
      </c>
      <c r="AD165">
        <v>0</v>
      </c>
      <c r="AE165">
        <v>38.51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0.32</v>
      </c>
      <c r="AU165" t="s">
        <v>6</v>
      </c>
      <c r="AV165">
        <v>0</v>
      </c>
      <c r="AW165">
        <v>2</v>
      </c>
      <c r="AX165">
        <v>67927922</v>
      </c>
      <c r="AY165">
        <v>1</v>
      </c>
      <c r="AZ165">
        <v>0</v>
      </c>
      <c r="BA165">
        <v>203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Y165*Source!I183</f>
        <v>3.2000000000000001E-2</v>
      </c>
      <c r="CY165">
        <f>AA165</f>
        <v>38.51</v>
      </c>
      <c r="CZ165">
        <f>AE165</f>
        <v>38.51</v>
      </c>
      <c r="DA165">
        <f>AI165</f>
        <v>1</v>
      </c>
      <c r="DB165">
        <f>ROUND(ROUND(AT165*CZ165,2),6)</f>
        <v>12.32</v>
      </c>
      <c r="DC165">
        <f>ROUND(ROUND(AT165*AG165,2),6)</f>
        <v>0</v>
      </c>
    </row>
    <row r="166" spans="1:107" x14ac:dyDescent="0.25">
      <c r="A166">
        <f>ROW(Source!A183)</f>
        <v>183</v>
      </c>
      <c r="B166">
        <v>67927178</v>
      </c>
      <c r="C166">
        <v>67927904</v>
      </c>
      <c r="D166">
        <v>56868755</v>
      </c>
      <c r="E166">
        <v>1</v>
      </c>
      <c r="F166">
        <v>1</v>
      </c>
      <c r="G166">
        <v>1</v>
      </c>
      <c r="H166">
        <v>3</v>
      </c>
      <c r="I166" t="s">
        <v>778</v>
      </c>
      <c r="J166" t="s">
        <v>779</v>
      </c>
      <c r="K166" t="s">
        <v>780</v>
      </c>
      <c r="L166">
        <v>1339</v>
      </c>
      <c r="N166">
        <v>1007</v>
      </c>
      <c r="O166" t="s">
        <v>161</v>
      </c>
      <c r="P166" t="s">
        <v>161</v>
      </c>
      <c r="Q166">
        <v>1</v>
      </c>
      <c r="W166">
        <v>0</v>
      </c>
      <c r="X166">
        <v>1262771840</v>
      </c>
      <c r="Y166">
        <v>0.35</v>
      </c>
      <c r="AA166">
        <v>6.22</v>
      </c>
      <c r="AB166">
        <v>0</v>
      </c>
      <c r="AC166">
        <v>0</v>
      </c>
      <c r="AD166">
        <v>0</v>
      </c>
      <c r="AE166">
        <v>6.22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0.35</v>
      </c>
      <c r="AU166" t="s">
        <v>6</v>
      </c>
      <c r="AV166">
        <v>0</v>
      </c>
      <c r="AW166">
        <v>2</v>
      </c>
      <c r="AX166">
        <v>67927923</v>
      </c>
      <c r="AY166">
        <v>1</v>
      </c>
      <c r="AZ166">
        <v>0</v>
      </c>
      <c r="BA166">
        <v>204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Y166*Source!I183</f>
        <v>3.4999999999999996E-2</v>
      </c>
      <c r="CY166">
        <f>AA166</f>
        <v>6.22</v>
      </c>
      <c r="CZ166">
        <f>AE166</f>
        <v>6.22</v>
      </c>
      <c r="DA166">
        <f>AI166</f>
        <v>1</v>
      </c>
      <c r="DB166">
        <f>ROUND(ROUND(AT166*CZ166,2),6)</f>
        <v>2.1800000000000002</v>
      </c>
      <c r="DC166">
        <f>ROUND(ROUND(AT166*AG166,2),6)</f>
        <v>0</v>
      </c>
    </row>
    <row r="167" spans="1:107" x14ac:dyDescent="0.25">
      <c r="A167">
        <f>ROW(Source!A183)</f>
        <v>183</v>
      </c>
      <c r="B167">
        <v>67927178</v>
      </c>
      <c r="C167">
        <v>67927904</v>
      </c>
      <c r="D167">
        <v>56870410</v>
      </c>
      <c r="E167">
        <v>1</v>
      </c>
      <c r="F167">
        <v>1</v>
      </c>
      <c r="G167">
        <v>1</v>
      </c>
      <c r="H167">
        <v>3</v>
      </c>
      <c r="I167" t="s">
        <v>739</v>
      </c>
      <c r="J167" t="s">
        <v>740</v>
      </c>
      <c r="K167" t="s">
        <v>741</v>
      </c>
      <c r="L167">
        <v>1339</v>
      </c>
      <c r="N167">
        <v>1007</v>
      </c>
      <c r="O167" t="s">
        <v>161</v>
      </c>
      <c r="P167" t="s">
        <v>161</v>
      </c>
      <c r="Q167">
        <v>1</v>
      </c>
      <c r="W167">
        <v>0</v>
      </c>
      <c r="X167">
        <v>-1660354250</v>
      </c>
      <c r="Y167">
        <v>2.75</v>
      </c>
      <c r="AA167">
        <v>2.44</v>
      </c>
      <c r="AB167">
        <v>0</v>
      </c>
      <c r="AC167">
        <v>0</v>
      </c>
      <c r="AD167">
        <v>0</v>
      </c>
      <c r="AE167">
        <v>2.44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2.75</v>
      </c>
      <c r="AU167" t="s">
        <v>6</v>
      </c>
      <c r="AV167">
        <v>0</v>
      </c>
      <c r="AW167">
        <v>2</v>
      </c>
      <c r="AX167">
        <v>67927924</v>
      </c>
      <c r="AY167">
        <v>1</v>
      </c>
      <c r="AZ167">
        <v>0</v>
      </c>
      <c r="BA167">
        <v>205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Y167*Source!I183</f>
        <v>0.27500000000000002</v>
      </c>
      <c r="CY167">
        <f>AA167</f>
        <v>2.44</v>
      </c>
      <c r="CZ167">
        <f>AE167</f>
        <v>2.44</v>
      </c>
      <c r="DA167">
        <f>AI167</f>
        <v>1</v>
      </c>
      <c r="DB167">
        <f>ROUND(ROUND(AT167*CZ167,2),6)</f>
        <v>6.71</v>
      </c>
      <c r="DC167">
        <f>ROUND(ROUND(AT167*AG167,2),6)</f>
        <v>0</v>
      </c>
    </row>
    <row r="168" spans="1:107" x14ac:dyDescent="0.25">
      <c r="A168">
        <f>ROW(Source!A183)</f>
        <v>183</v>
      </c>
      <c r="B168">
        <v>67927178</v>
      </c>
      <c r="C168">
        <v>67927904</v>
      </c>
      <c r="D168">
        <v>56871878</v>
      </c>
      <c r="E168">
        <v>1</v>
      </c>
      <c r="F168">
        <v>1</v>
      </c>
      <c r="G168">
        <v>1</v>
      </c>
      <c r="H168">
        <v>3</v>
      </c>
      <c r="I168" t="s">
        <v>781</v>
      </c>
      <c r="J168" t="s">
        <v>782</v>
      </c>
      <c r="K168" t="s">
        <v>783</v>
      </c>
      <c r="L168">
        <v>1348</v>
      </c>
      <c r="N168">
        <v>1009</v>
      </c>
      <c r="O168" t="s">
        <v>721</v>
      </c>
      <c r="P168" t="s">
        <v>721</v>
      </c>
      <c r="Q168">
        <v>1000</v>
      </c>
      <c r="W168">
        <v>0</v>
      </c>
      <c r="X168">
        <v>-531507062</v>
      </c>
      <c r="Y168">
        <v>2.0000000000000001E-4</v>
      </c>
      <c r="AA168">
        <v>13560</v>
      </c>
      <c r="AB168">
        <v>0</v>
      </c>
      <c r="AC168">
        <v>0</v>
      </c>
      <c r="AD168">
        <v>0</v>
      </c>
      <c r="AE168">
        <v>13560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2.0000000000000001E-4</v>
      </c>
      <c r="AU168" t="s">
        <v>6</v>
      </c>
      <c r="AV168">
        <v>0</v>
      </c>
      <c r="AW168">
        <v>2</v>
      </c>
      <c r="AX168">
        <v>67927925</v>
      </c>
      <c r="AY168">
        <v>1</v>
      </c>
      <c r="AZ168">
        <v>0</v>
      </c>
      <c r="BA168">
        <v>206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Y168*Source!I183</f>
        <v>2.0000000000000002E-5</v>
      </c>
      <c r="CY168">
        <f>AA168</f>
        <v>13560</v>
      </c>
      <c r="CZ168">
        <f>AE168</f>
        <v>13560</v>
      </c>
      <c r="DA168">
        <f>AI168</f>
        <v>1</v>
      </c>
      <c r="DB168">
        <f>ROUND(ROUND(AT168*CZ168,2),6)</f>
        <v>2.71</v>
      </c>
      <c r="DC168">
        <f>ROUND(ROUND(AT168*AG168,2),6)</f>
        <v>0</v>
      </c>
    </row>
    <row r="169" spans="1:107" x14ac:dyDescent="0.25">
      <c r="A169">
        <f>ROW(Source!A183)</f>
        <v>183</v>
      </c>
      <c r="B169">
        <v>67927178</v>
      </c>
      <c r="C169">
        <v>67927904</v>
      </c>
      <c r="D169">
        <v>56875390</v>
      </c>
      <c r="E169">
        <v>1</v>
      </c>
      <c r="F169">
        <v>1</v>
      </c>
      <c r="G169">
        <v>1</v>
      </c>
      <c r="H169">
        <v>3</v>
      </c>
      <c r="I169" t="s">
        <v>784</v>
      </c>
      <c r="J169" t="s">
        <v>785</v>
      </c>
      <c r="K169" t="s">
        <v>786</v>
      </c>
      <c r="L169">
        <v>1346</v>
      </c>
      <c r="N169">
        <v>1009</v>
      </c>
      <c r="O169" t="s">
        <v>246</v>
      </c>
      <c r="P169" t="s">
        <v>246</v>
      </c>
      <c r="Q169">
        <v>1</v>
      </c>
      <c r="W169">
        <v>0</v>
      </c>
      <c r="X169">
        <v>450790165</v>
      </c>
      <c r="Y169">
        <v>9.9000000000000008E-3</v>
      </c>
      <c r="AA169">
        <v>2.15</v>
      </c>
      <c r="AB169">
        <v>0</v>
      </c>
      <c r="AC169">
        <v>0</v>
      </c>
      <c r="AD169">
        <v>0</v>
      </c>
      <c r="AE169">
        <v>2.15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9.9000000000000008E-3</v>
      </c>
      <c r="AU169" t="s">
        <v>6</v>
      </c>
      <c r="AV169">
        <v>0</v>
      </c>
      <c r="AW169">
        <v>2</v>
      </c>
      <c r="AX169">
        <v>67927926</v>
      </c>
      <c r="AY169">
        <v>1</v>
      </c>
      <c r="AZ169">
        <v>0</v>
      </c>
      <c r="BA169">
        <v>207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Y169*Source!I183</f>
        <v>9.9000000000000021E-4</v>
      </c>
      <c r="CY169">
        <f>AA169</f>
        <v>2.15</v>
      </c>
      <c r="CZ169">
        <f>AE169</f>
        <v>2.15</v>
      </c>
      <c r="DA169">
        <f>AI169</f>
        <v>1</v>
      </c>
      <c r="DB169">
        <f>ROUND(ROUND(AT169*CZ169,2),6)</f>
        <v>0.02</v>
      </c>
      <c r="DC169">
        <f>ROUND(ROUND(AT169*AG169,2),6)</f>
        <v>0</v>
      </c>
    </row>
    <row r="170" spans="1:107" x14ac:dyDescent="0.25">
      <c r="A170">
        <f>ROW(Source!A196)</f>
        <v>196</v>
      </c>
      <c r="B170">
        <v>67927178</v>
      </c>
      <c r="C170">
        <v>67927942</v>
      </c>
      <c r="D170">
        <v>57134585</v>
      </c>
      <c r="E170">
        <v>1</v>
      </c>
      <c r="F170">
        <v>1</v>
      </c>
      <c r="G170">
        <v>1</v>
      </c>
      <c r="H170">
        <v>1</v>
      </c>
      <c r="I170" t="s">
        <v>861</v>
      </c>
      <c r="J170" t="s">
        <v>6</v>
      </c>
      <c r="K170" t="s">
        <v>862</v>
      </c>
      <c r="L170">
        <v>1191</v>
      </c>
      <c r="N170">
        <v>1013</v>
      </c>
      <c r="O170" t="s">
        <v>708</v>
      </c>
      <c r="P170" t="s">
        <v>708</v>
      </c>
      <c r="Q170">
        <v>1</v>
      </c>
      <c r="W170">
        <v>0</v>
      </c>
      <c r="X170">
        <v>145020957</v>
      </c>
      <c r="Y170">
        <v>1.6904999999999999</v>
      </c>
      <c r="AA170">
        <v>0</v>
      </c>
      <c r="AB170">
        <v>0</v>
      </c>
      <c r="AC170">
        <v>0</v>
      </c>
      <c r="AD170">
        <v>9.07</v>
      </c>
      <c r="AE170">
        <v>0</v>
      </c>
      <c r="AF170">
        <v>0</v>
      </c>
      <c r="AG170">
        <v>0</v>
      </c>
      <c r="AH170">
        <v>9.07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1.47</v>
      </c>
      <c r="AU170" t="s">
        <v>22</v>
      </c>
      <c r="AV170">
        <v>1</v>
      </c>
      <c r="AW170">
        <v>2</v>
      </c>
      <c r="AX170">
        <v>67927951</v>
      </c>
      <c r="AY170">
        <v>1</v>
      </c>
      <c r="AZ170">
        <v>0</v>
      </c>
      <c r="BA170">
        <v>211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Y170*Source!I196</f>
        <v>1.6904999999999999</v>
      </c>
      <c r="CY170">
        <f>AD170</f>
        <v>9.07</v>
      </c>
      <c r="CZ170">
        <f>AH170</f>
        <v>9.07</v>
      </c>
      <c r="DA170">
        <f>AL170</f>
        <v>1</v>
      </c>
      <c r="DB170">
        <f>ROUND((ROUND(AT170*CZ170,2)*1.15),6)</f>
        <v>15.329499999999999</v>
      </c>
      <c r="DC170">
        <f>ROUND((ROUND(AT170*AG170,2)*1.15),6)</f>
        <v>0</v>
      </c>
    </row>
    <row r="171" spans="1:107" x14ac:dyDescent="0.25">
      <c r="A171">
        <f>ROW(Source!A196)</f>
        <v>196</v>
      </c>
      <c r="B171">
        <v>67927178</v>
      </c>
      <c r="C171">
        <v>67927942</v>
      </c>
      <c r="D171">
        <v>57134533</v>
      </c>
      <c r="E171">
        <v>1</v>
      </c>
      <c r="F171">
        <v>1</v>
      </c>
      <c r="G171">
        <v>1</v>
      </c>
      <c r="H171">
        <v>1</v>
      </c>
      <c r="I171" t="s">
        <v>709</v>
      </c>
      <c r="J171" t="s">
        <v>6</v>
      </c>
      <c r="K171" t="s">
        <v>710</v>
      </c>
      <c r="L171">
        <v>1191</v>
      </c>
      <c r="N171">
        <v>1013</v>
      </c>
      <c r="O171" t="s">
        <v>708</v>
      </c>
      <c r="P171" t="s">
        <v>708</v>
      </c>
      <c r="Q171">
        <v>1</v>
      </c>
      <c r="W171">
        <v>0</v>
      </c>
      <c r="X171">
        <v>-1417349443</v>
      </c>
      <c r="Y171">
        <v>0.02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0.02</v>
      </c>
      <c r="AU171" t="s">
        <v>6</v>
      </c>
      <c r="AV171">
        <v>2</v>
      </c>
      <c r="AW171">
        <v>2</v>
      </c>
      <c r="AX171">
        <v>67927952</v>
      </c>
      <c r="AY171">
        <v>1</v>
      </c>
      <c r="AZ171">
        <v>2048</v>
      </c>
      <c r="BA171">
        <v>212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Y171*Source!I196</f>
        <v>0.02</v>
      </c>
      <c r="CY171">
        <f>AD171</f>
        <v>0</v>
      </c>
      <c r="CZ171">
        <f>AH171</f>
        <v>0</v>
      </c>
      <c r="DA171">
        <f>AL171</f>
        <v>1</v>
      </c>
      <c r="DB171">
        <f>ROUND(ROUND(AT171*CZ171,2),6)</f>
        <v>0</v>
      </c>
      <c r="DC171">
        <f>ROUND(ROUND(AT171*AG171,2),6)</f>
        <v>0</v>
      </c>
    </row>
    <row r="172" spans="1:107" x14ac:dyDescent="0.25">
      <c r="A172">
        <f>ROW(Source!A196)</f>
        <v>196</v>
      </c>
      <c r="B172">
        <v>67927178</v>
      </c>
      <c r="C172">
        <v>67927942</v>
      </c>
      <c r="D172">
        <v>56953077</v>
      </c>
      <c r="E172">
        <v>1</v>
      </c>
      <c r="F172">
        <v>1</v>
      </c>
      <c r="G172">
        <v>1</v>
      </c>
      <c r="H172">
        <v>2</v>
      </c>
      <c r="I172" t="s">
        <v>711</v>
      </c>
      <c r="J172" t="s">
        <v>712</v>
      </c>
      <c r="K172" t="s">
        <v>713</v>
      </c>
      <c r="L172">
        <v>1368</v>
      </c>
      <c r="N172">
        <v>1011</v>
      </c>
      <c r="O172" t="s">
        <v>714</v>
      </c>
      <c r="P172" t="s">
        <v>714</v>
      </c>
      <c r="Q172">
        <v>1</v>
      </c>
      <c r="W172">
        <v>0</v>
      </c>
      <c r="X172">
        <v>1372534845</v>
      </c>
      <c r="Y172">
        <v>2.5000000000000001E-2</v>
      </c>
      <c r="AA172">
        <v>0</v>
      </c>
      <c r="AB172">
        <v>65.709999999999994</v>
      </c>
      <c r="AC172">
        <v>11.6</v>
      </c>
      <c r="AD172">
        <v>0</v>
      </c>
      <c r="AE172">
        <v>0</v>
      </c>
      <c r="AF172">
        <v>65.709999999999994</v>
      </c>
      <c r="AG172">
        <v>11.6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0.02</v>
      </c>
      <c r="AU172" t="s">
        <v>21</v>
      </c>
      <c r="AV172">
        <v>0</v>
      </c>
      <c r="AW172">
        <v>2</v>
      </c>
      <c r="AX172">
        <v>67927953</v>
      </c>
      <c r="AY172">
        <v>1</v>
      </c>
      <c r="AZ172">
        <v>0</v>
      </c>
      <c r="BA172">
        <v>213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Y172*Source!I196</f>
        <v>2.5000000000000001E-2</v>
      </c>
      <c r="CY172">
        <f>AB172</f>
        <v>65.709999999999994</v>
      </c>
      <c r="CZ172">
        <f>AF172</f>
        <v>65.709999999999994</v>
      </c>
      <c r="DA172">
        <f>AJ172</f>
        <v>1</v>
      </c>
      <c r="DB172">
        <f>ROUND((ROUND(AT172*CZ172,2)*1.25),6)</f>
        <v>1.6375</v>
      </c>
      <c r="DC172">
        <f>ROUND((ROUND(AT172*AG172,2)*1.25),6)</f>
        <v>0.28749999999999998</v>
      </c>
    </row>
    <row r="173" spans="1:107" x14ac:dyDescent="0.25">
      <c r="A173">
        <f>ROW(Source!A196)</f>
        <v>196</v>
      </c>
      <c r="B173">
        <v>67927178</v>
      </c>
      <c r="C173">
        <v>67927942</v>
      </c>
      <c r="D173">
        <v>56953381</v>
      </c>
      <c r="E173">
        <v>1</v>
      </c>
      <c r="F173">
        <v>1</v>
      </c>
      <c r="G173">
        <v>1</v>
      </c>
      <c r="H173">
        <v>2</v>
      </c>
      <c r="I173" t="s">
        <v>755</v>
      </c>
      <c r="J173" t="s">
        <v>756</v>
      </c>
      <c r="K173" t="s">
        <v>757</v>
      </c>
      <c r="L173">
        <v>1368</v>
      </c>
      <c r="N173">
        <v>1011</v>
      </c>
      <c r="O173" t="s">
        <v>714</v>
      </c>
      <c r="P173" t="s">
        <v>714</v>
      </c>
      <c r="Q173">
        <v>1</v>
      </c>
      <c r="W173">
        <v>0</v>
      </c>
      <c r="X173">
        <v>-353815937</v>
      </c>
      <c r="Y173">
        <v>0.4375</v>
      </c>
      <c r="AA173">
        <v>0</v>
      </c>
      <c r="AB173">
        <v>8.1</v>
      </c>
      <c r="AC173">
        <v>0</v>
      </c>
      <c r="AD173">
        <v>0</v>
      </c>
      <c r="AE173">
        <v>0</v>
      </c>
      <c r="AF173">
        <v>8.1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0.35</v>
      </c>
      <c r="AU173" t="s">
        <v>21</v>
      </c>
      <c r="AV173">
        <v>0</v>
      </c>
      <c r="AW173">
        <v>2</v>
      </c>
      <c r="AX173">
        <v>67927954</v>
      </c>
      <c r="AY173">
        <v>1</v>
      </c>
      <c r="AZ173">
        <v>0</v>
      </c>
      <c r="BA173">
        <v>214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Y173*Source!I196</f>
        <v>0.4375</v>
      </c>
      <c r="CY173">
        <f>AB173</f>
        <v>8.1</v>
      </c>
      <c r="CZ173">
        <f>AF173</f>
        <v>8.1</v>
      </c>
      <c r="DA173">
        <f>AJ173</f>
        <v>1</v>
      </c>
      <c r="DB173">
        <f>ROUND((ROUND(AT173*CZ173,2)*1.25),6)</f>
        <v>3.55</v>
      </c>
      <c r="DC173">
        <f>ROUND((ROUND(AT173*AG173,2)*1.25),6)</f>
        <v>0</v>
      </c>
    </row>
    <row r="174" spans="1:107" x14ac:dyDescent="0.25">
      <c r="A174">
        <f>ROW(Source!A196)</f>
        <v>196</v>
      </c>
      <c r="B174">
        <v>67927178</v>
      </c>
      <c r="C174">
        <v>67927942</v>
      </c>
      <c r="D174">
        <v>56868367</v>
      </c>
      <c r="E174">
        <v>1</v>
      </c>
      <c r="F174">
        <v>1</v>
      </c>
      <c r="G174">
        <v>1</v>
      </c>
      <c r="H174">
        <v>3</v>
      </c>
      <c r="I174" t="s">
        <v>823</v>
      </c>
      <c r="J174" t="s">
        <v>824</v>
      </c>
      <c r="K174" t="s">
        <v>825</v>
      </c>
      <c r="L174">
        <v>1356</v>
      </c>
      <c r="N174">
        <v>1010</v>
      </c>
      <c r="O174" t="s">
        <v>241</v>
      </c>
      <c r="P174" t="s">
        <v>241</v>
      </c>
      <c r="Q174">
        <v>1000</v>
      </c>
      <c r="W174">
        <v>0</v>
      </c>
      <c r="X174">
        <v>-1705143825</v>
      </c>
      <c r="Y174">
        <v>2E-3</v>
      </c>
      <c r="AA174">
        <v>3450</v>
      </c>
      <c r="AB174">
        <v>0</v>
      </c>
      <c r="AC174">
        <v>0</v>
      </c>
      <c r="AD174">
        <v>0</v>
      </c>
      <c r="AE174">
        <v>3450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2E-3</v>
      </c>
      <c r="AU174" t="s">
        <v>6</v>
      </c>
      <c r="AV174">
        <v>0</v>
      </c>
      <c r="AW174">
        <v>2</v>
      </c>
      <c r="AX174">
        <v>67927955</v>
      </c>
      <c r="AY174">
        <v>1</v>
      </c>
      <c r="AZ174">
        <v>0</v>
      </c>
      <c r="BA174">
        <v>215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Y174*Source!I196</f>
        <v>2E-3</v>
      </c>
      <c r="CY174">
        <f>AA174</f>
        <v>3450</v>
      </c>
      <c r="CZ174">
        <f>AE174</f>
        <v>3450</v>
      </c>
      <c r="DA174">
        <f>AI174</f>
        <v>1</v>
      </c>
      <c r="DB174">
        <f>ROUND(ROUND(AT174*CZ174,2),6)</f>
        <v>6.9</v>
      </c>
      <c r="DC174">
        <f>ROUND(ROUND(AT174*AG174,2),6)</f>
        <v>0</v>
      </c>
    </row>
    <row r="175" spans="1:107" x14ac:dyDescent="0.25">
      <c r="A175">
        <f>ROW(Source!A196)</f>
        <v>196</v>
      </c>
      <c r="B175">
        <v>67927178</v>
      </c>
      <c r="C175">
        <v>67927942</v>
      </c>
      <c r="D175">
        <v>56871946</v>
      </c>
      <c r="E175">
        <v>1</v>
      </c>
      <c r="F175">
        <v>1</v>
      </c>
      <c r="G175">
        <v>1</v>
      </c>
      <c r="H175">
        <v>3</v>
      </c>
      <c r="I175" t="s">
        <v>758</v>
      </c>
      <c r="J175" t="s">
        <v>759</v>
      </c>
      <c r="K175" t="s">
        <v>760</v>
      </c>
      <c r="L175">
        <v>1348</v>
      </c>
      <c r="N175">
        <v>1009</v>
      </c>
      <c r="O175" t="s">
        <v>721</v>
      </c>
      <c r="P175" t="s">
        <v>721</v>
      </c>
      <c r="Q175">
        <v>1000</v>
      </c>
      <c r="W175">
        <v>0</v>
      </c>
      <c r="X175">
        <v>-1068056325</v>
      </c>
      <c r="Y175">
        <v>1.3999999999999999E-4</v>
      </c>
      <c r="AA175">
        <v>10362</v>
      </c>
      <c r="AB175">
        <v>0</v>
      </c>
      <c r="AC175">
        <v>0</v>
      </c>
      <c r="AD175">
        <v>0</v>
      </c>
      <c r="AE175">
        <v>10362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1.3999999999999999E-4</v>
      </c>
      <c r="AU175" t="s">
        <v>6</v>
      </c>
      <c r="AV175">
        <v>0</v>
      </c>
      <c r="AW175">
        <v>2</v>
      </c>
      <c r="AX175">
        <v>67927956</v>
      </c>
      <c r="AY175">
        <v>1</v>
      </c>
      <c r="AZ175">
        <v>0</v>
      </c>
      <c r="BA175">
        <v>216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Y175*Source!I196</f>
        <v>1.3999999999999999E-4</v>
      </c>
      <c r="CY175">
        <f>AA175</f>
        <v>10362</v>
      </c>
      <c r="CZ175">
        <f>AE175</f>
        <v>10362</v>
      </c>
      <c r="DA175">
        <f>AI175</f>
        <v>1</v>
      </c>
      <c r="DB175">
        <f>ROUND(ROUND(AT175*CZ175,2),6)</f>
        <v>1.45</v>
      </c>
      <c r="DC175">
        <f>ROUND(ROUND(AT175*AG175,2),6)</f>
        <v>0</v>
      </c>
    </row>
    <row r="176" spans="1:107" x14ac:dyDescent="0.25">
      <c r="A176">
        <f>ROW(Source!A196)</f>
        <v>196</v>
      </c>
      <c r="B176">
        <v>67927178</v>
      </c>
      <c r="C176">
        <v>67927942</v>
      </c>
      <c r="D176">
        <v>56873271</v>
      </c>
      <c r="E176">
        <v>1</v>
      </c>
      <c r="F176">
        <v>1</v>
      </c>
      <c r="G176">
        <v>1</v>
      </c>
      <c r="H176">
        <v>3</v>
      </c>
      <c r="I176" t="s">
        <v>742</v>
      </c>
      <c r="J176" t="s">
        <v>743</v>
      </c>
      <c r="K176" t="s">
        <v>744</v>
      </c>
      <c r="L176">
        <v>1348</v>
      </c>
      <c r="N176">
        <v>1009</v>
      </c>
      <c r="O176" t="s">
        <v>721</v>
      </c>
      <c r="P176" t="s">
        <v>721</v>
      </c>
      <c r="Q176">
        <v>1000</v>
      </c>
      <c r="W176">
        <v>0</v>
      </c>
      <c r="X176">
        <v>-405065451</v>
      </c>
      <c r="Y176">
        <v>1.1000000000000001E-3</v>
      </c>
      <c r="AA176">
        <v>14830</v>
      </c>
      <c r="AB176">
        <v>0</v>
      </c>
      <c r="AC176">
        <v>0</v>
      </c>
      <c r="AD176">
        <v>0</v>
      </c>
      <c r="AE176">
        <v>14830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1.1000000000000001E-3</v>
      </c>
      <c r="AU176" t="s">
        <v>6</v>
      </c>
      <c r="AV176">
        <v>0</v>
      </c>
      <c r="AW176">
        <v>2</v>
      </c>
      <c r="AX176">
        <v>67927957</v>
      </c>
      <c r="AY176">
        <v>1</v>
      </c>
      <c r="AZ176">
        <v>0</v>
      </c>
      <c r="BA176">
        <v>217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Y176*Source!I196</f>
        <v>1.1000000000000001E-3</v>
      </c>
      <c r="CY176">
        <f>AA176</f>
        <v>14830</v>
      </c>
      <c r="CZ176">
        <f>AE176</f>
        <v>14830</v>
      </c>
      <c r="DA176">
        <f>AI176</f>
        <v>1</v>
      </c>
      <c r="DB176">
        <f>ROUND(ROUND(AT176*CZ176,2),6)</f>
        <v>16.309999999999999</v>
      </c>
      <c r="DC176">
        <f>ROUND(ROUND(AT176*AG176,2),6)</f>
        <v>0</v>
      </c>
    </row>
    <row r="177" spans="1:107" x14ac:dyDescent="0.25">
      <c r="A177">
        <f>ROW(Source!A196)</f>
        <v>196</v>
      </c>
      <c r="B177">
        <v>67927178</v>
      </c>
      <c r="C177">
        <v>67927942</v>
      </c>
      <c r="D177">
        <v>56914702</v>
      </c>
      <c r="E177">
        <v>1</v>
      </c>
      <c r="F177">
        <v>1</v>
      </c>
      <c r="G177">
        <v>1</v>
      </c>
      <c r="H177">
        <v>3</v>
      </c>
      <c r="I177" t="s">
        <v>428</v>
      </c>
      <c r="J177" t="s">
        <v>430</v>
      </c>
      <c r="K177" t="s">
        <v>429</v>
      </c>
      <c r="L177">
        <v>1354</v>
      </c>
      <c r="N177">
        <v>1010</v>
      </c>
      <c r="O177" t="s">
        <v>80</v>
      </c>
      <c r="P177" t="s">
        <v>80</v>
      </c>
      <c r="Q177">
        <v>1</v>
      </c>
      <c r="W177">
        <v>0</v>
      </c>
      <c r="X177">
        <v>279800797</v>
      </c>
      <c r="Y177">
        <v>1</v>
      </c>
      <c r="AA177">
        <v>1116.68</v>
      </c>
      <c r="AB177">
        <v>0</v>
      </c>
      <c r="AC177">
        <v>0</v>
      </c>
      <c r="AD177">
        <v>0</v>
      </c>
      <c r="AE177">
        <v>1116.68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6</v>
      </c>
      <c r="AT177">
        <v>1</v>
      </c>
      <c r="AU177" t="s">
        <v>6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Y177*Source!I196</f>
        <v>1</v>
      </c>
      <c r="CY177">
        <f>AA177</f>
        <v>1116.68</v>
      </c>
      <c r="CZ177">
        <f>AE177</f>
        <v>1116.68</v>
      </c>
      <c r="DA177">
        <f>AI177</f>
        <v>1</v>
      </c>
      <c r="DB177">
        <f>ROUND(ROUND(AT177*CZ177,2),6)</f>
        <v>1116.68</v>
      </c>
      <c r="DC177">
        <f>ROUND(ROUND(AT177*AG177,2),6)</f>
        <v>0</v>
      </c>
    </row>
    <row r="178" spans="1:107" x14ac:dyDescent="0.25">
      <c r="A178">
        <f>ROW(Source!A198)</f>
        <v>198</v>
      </c>
      <c r="B178">
        <v>67927178</v>
      </c>
      <c r="C178">
        <v>67927961</v>
      </c>
      <c r="D178">
        <v>57134585</v>
      </c>
      <c r="E178">
        <v>1</v>
      </c>
      <c r="F178">
        <v>1</v>
      </c>
      <c r="G178">
        <v>1</v>
      </c>
      <c r="H178">
        <v>1</v>
      </c>
      <c r="I178" t="s">
        <v>861</v>
      </c>
      <c r="J178" t="s">
        <v>6</v>
      </c>
      <c r="K178" t="s">
        <v>862</v>
      </c>
      <c r="L178">
        <v>1191</v>
      </c>
      <c r="N178">
        <v>1013</v>
      </c>
      <c r="O178" t="s">
        <v>708</v>
      </c>
      <c r="P178" t="s">
        <v>708</v>
      </c>
      <c r="Q178">
        <v>1</v>
      </c>
      <c r="W178">
        <v>0</v>
      </c>
      <c r="X178">
        <v>145020957</v>
      </c>
      <c r="Y178">
        <v>1.6904999999999999</v>
      </c>
      <c r="AA178">
        <v>0</v>
      </c>
      <c r="AB178">
        <v>0</v>
      </c>
      <c r="AC178">
        <v>0</v>
      </c>
      <c r="AD178">
        <v>9.07</v>
      </c>
      <c r="AE178">
        <v>0</v>
      </c>
      <c r="AF178">
        <v>0</v>
      </c>
      <c r="AG178">
        <v>0</v>
      </c>
      <c r="AH178">
        <v>9.07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1.47</v>
      </c>
      <c r="AU178" t="s">
        <v>22</v>
      </c>
      <c r="AV178">
        <v>1</v>
      </c>
      <c r="AW178">
        <v>2</v>
      </c>
      <c r="AX178">
        <v>67927970</v>
      </c>
      <c r="AY178">
        <v>1</v>
      </c>
      <c r="AZ178">
        <v>0</v>
      </c>
      <c r="BA178">
        <v>220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Y178*Source!I198</f>
        <v>1.6904999999999999</v>
      </c>
      <c r="CY178">
        <f>AD178</f>
        <v>9.07</v>
      </c>
      <c r="CZ178">
        <f>AH178</f>
        <v>9.07</v>
      </c>
      <c r="DA178">
        <f>AL178</f>
        <v>1</v>
      </c>
      <c r="DB178">
        <f>ROUND((ROUND(AT178*CZ178,2)*1.15),6)</f>
        <v>15.329499999999999</v>
      </c>
      <c r="DC178">
        <f>ROUND((ROUND(AT178*AG178,2)*1.15),6)</f>
        <v>0</v>
      </c>
    </row>
    <row r="179" spans="1:107" x14ac:dyDescent="0.25">
      <c r="A179">
        <f>ROW(Source!A198)</f>
        <v>198</v>
      </c>
      <c r="B179">
        <v>67927178</v>
      </c>
      <c r="C179">
        <v>67927961</v>
      </c>
      <c r="D179">
        <v>57134533</v>
      </c>
      <c r="E179">
        <v>1</v>
      </c>
      <c r="F179">
        <v>1</v>
      </c>
      <c r="G179">
        <v>1</v>
      </c>
      <c r="H179">
        <v>1</v>
      </c>
      <c r="I179" t="s">
        <v>709</v>
      </c>
      <c r="J179" t="s">
        <v>6</v>
      </c>
      <c r="K179" t="s">
        <v>710</v>
      </c>
      <c r="L179">
        <v>1191</v>
      </c>
      <c r="N179">
        <v>1013</v>
      </c>
      <c r="O179" t="s">
        <v>708</v>
      </c>
      <c r="P179" t="s">
        <v>708</v>
      </c>
      <c r="Q179">
        <v>1</v>
      </c>
      <c r="W179">
        <v>0</v>
      </c>
      <c r="X179">
        <v>-1417349443</v>
      </c>
      <c r="Y179">
        <v>0.01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6</v>
      </c>
      <c r="AT179">
        <v>0.01</v>
      </c>
      <c r="AU179" t="s">
        <v>6</v>
      </c>
      <c r="AV179">
        <v>2</v>
      </c>
      <c r="AW179">
        <v>2</v>
      </c>
      <c r="AX179">
        <v>67927971</v>
      </c>
      <c r="AY179">
        <v>1</v>
      </c>
      <c r="AZ179">
        <v>2048</v>
      </c>
      <c r="BA179">
        <v>221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Y179*Source!I198</f>
        <v>0.01</v>
      </c>
      <c r="CY179">
        <f>AD179</f>
        <v>0</v>
      </c>
      <c r="CZ179">
        <f>AH179</f>
        <v>0</v>
      </c>
      <c r="DA179">
        <f>AL179</f>
        <v>1</v>
      </c>
      <c r="DB179">
        <f>ROUND(ROUND(AT179*CZ179,2),6)</f>
        <v>0</v>
      </c>
      <c r="DC179">
        <f>ROUND(ROUND(AT179*AG179,2),6)</f>
        <v>0</v>
      </c>
    </row>
    <row r="180" spans="1:107" x14ac:dyDescent="0.25">
      <c r="A180">
        <f>ROW(Source!A198)</f>
        <v>198</v>
      </c>
      <c r="B180">
        <v>67927178</v>
      </c>
      <c r="C180">
        <v>67927961</v>
      </c>
      <c r="D180">
        <v>56953077</v>
      </c>
      <c r="E180">
        <v>1</v>
      </c>
      <c r="F180">
        <v>1</v>
      </c>
      <c r="G180">
        <v>1</v>
      </c>
      <c r="H180">
        <v>2</v>
      </c>
      <c r="I180" t="s">
        <v>711</v>
      </c>
      <c r="J180" t="s">
        <v>712</v>
      </c>
      <c r="K180" t="s">
        <v>713</v>
      </c>
      <c r="L180">
        <v>1368</v>
      </c>
      <c r="N180">
        <v>1011</v>
      </c>
      <c r="O180" t="s">
        <v>714</v>
      </c>
      <c r="P180" t="s">
        <v>714</v>
      </c>
      <c r="Q180">
        <v>1</v>
      </c>
      <c r="W180">
        <v>0</v>
      </c>
      <c r="X180">
        <v>1372534845</v>
      </c>
      <c r="Y180">
        <v>1.2500000000000001E-2</v>
      </c>
      <c r="AA180">
        <v>0</v>
      </c>
      <c r="AB180">
        <v>65.709999999999994</v>
      </c>
      <c r="AC180">
        <v>11.6</v>
      </c>
      <c r="AD180">
        <v>0</v>
      </c>
      <c r="AE180">
        <v>0</v>
      </c>
      <c r="AF180">
        <v>65.709999999999994</v>
      </c>
      <c r="AG180">
        <v>11.6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0.01</v>
      </c>
      <c r="AU180" t="s">
        <v>21</v>
      </c>
      <c r="AV180">
        <v>0</v>
      </c>
      <c r="AW180">
        <v>2</v>
      </c>
      <c r="AX180">
        <v>67927972</v>
      </c>
      <c r="AY180">
        <v>1</v>
      </c>
      <c r="AZ180">
        <v>0</v>
      </c>
      <c r="BA180">
        <v>222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Y180*Source!I198</f>
        <v>1.2500000000000001E-2</v>
      </c>
      <c r="CY180">
        <f>AB180</f>
        <v>65.709999999999994</v>
      </c>
      <c r="CZ180">
        <f>AF180</f>
        <v>65.709999999999994</v>
      </c>
      <c r="DA180">
        <f>AJ180</f>
        <v>1</v>
      </c>
      <c r="DB180">
        <f>ROUND((ROUND(AT180*CZ180,2)*1.25),6)</f>
        <v>0.82499999999999996</v>
      </c>
      <c r="DC180">
        <f>ROUND((ROUND(AT180*AG180,2)*1.25),6)</f>
        <v>0.15</v>
      </c>
    </row>
    <row r="181" spans="1:107" x14ac:dyDescent="0.25">
      <c r="A181">
        <f>ROW(Source!A198)</f>
        <v>198</v>
      </c>
      <c r="B181">
        <v>67927178</v>
      </c>
      <c r="C181">
        <v>67927961</v>
      </c>
      <c r="D181">
        <v>56953381</v>
      </c>
      <c r="E181">
        <v>1</v>
      </c>
      <c r="F181">
        <v>1</v>
      </c>
      <c r="G181">
        <v>1</v>
      </c>
      <c r="H181">
        <v>2</v>
      </c>
      <c r="I181" t="s">
        <v>755</v>
      </c>
      <c r="J181" t="s">
        <v>756</v>
      </c>
      <c r="K181" t="s">
        <v>757</v>
      </c>
      <c r="L181">
        <v>1368</v>
      </c>
      <c r="N181">
        <v>1011</v>
      </c>
      <c r="O181" t="s">
        <v>714</v>
      </c>
      <c r="P181" t="s">
        <v>714</v>
      </c>
      <c r="Q181">
        <v>1</v>
      </c>
      <c r="W181">
        <v>0</v>
      </c>
      <c r="X181">
        <v>-353815937</v>
      </c>
      <c r="Y181">
        <v>0.4375</v>
      </c>
      <c r="AA181">
        <v>0</v>
      </c>
      <c r="AB181">
        <v>8.1</v>
      </c>
      <c r="AC181">
        <v>0</v>
      </c>
      <c r="AD181">
        <v>0</v>
      </c>
      <c r="AE181">
        <v>0</v>
      </c>
      <c r="AF181">
        <v>8.1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0.35</v>
      </c>
      <c r="AU181" t="s">
        <v>21</v>
      </c>
      <c r="AV181">
        <v>0</v>
      </c>
      <c r="AW181">
        <v>2</v>
      </c>
      <c r="AX181">
        <v>67927973</v>
      </c>
      <c r="AY181">
        <v>1</v>
      </c>
      <c r="AZ181">
        <v>0</v>
      </c>
      <c r="BA181">
        <v>223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Y181*Source!I198</f>
        <v>0.4375</v>
      </c>
      <c r="CY181">
        <f>AB181</f>
        <v>8.1</v>
      </c>
      <c r="CZ181">
        <f>AF181</f>
        <v>8.1</v>
      </c>
      <c r="DA181">
        <f>AJ181</f>
        <v>1</v>
      </c>
      <c r="DB181">
        <f>ROUND((ROUND(AT181*CZ181,2)*1.25),6)</f>
        <v>3.55</v>
      </c>
      <c r="DC181">
        <f>ROUND((ROUND(AT181*AG181,2)*1.25),6)</f>
        <v>0</v>
      </c>
    </row>
    <row r="182" spans="1:107" x14ac:dyDescent="0.25">
      <c r="A182">
        <f>ROW(Source!A198)</f>
        <v>198</v>
      </c>
      <c r="B182">
        <v>67927178</v>
      </c>
      <c r="C182">
        <v>67927961</v>
      </c>
      <c r="D182">
        <v>56868367</v>
      </c>
      <c r="E182">
        <v>1</v>
      </c>
      <c r="F182">
        <v>1</v>
      </c>
      <c r="G182">
        <v>1</v>
      </c>
      <c r="H182">
        <v>3</v>
      </c>
      <c r="I182" t="s">
        <v>823</v>
      </c>
      <c r="J182" t="s">
        <v>824</v>
      </c>
      <c r="K182" t="s">
        <v>825</v>
      </c>
      <c r="L182">
        <v>1356</v>
      </c>
      <c r="N182">
        <v>1010</v>
      </c>
      <c r="O182" t="s">
        <v>241</v>
      </c>
      <c r="P182" t="s">
        <v>241</v>
      </c>
      <c r="Q182">
        <v>1000</v>
      </c>
      <c r="W182">
        <v>0</v>
      </c>
      <c r="X182">
        <v>-1705143825</v>
      </c>
      <c r="Y182">
        <v>2E-3</v>
      </c>
      <c r="AA182">
        <v>3450</v>
      </c>
      <c r="AB182">
        <v>0</v>
      </c>
      <c r="AC182">
        <v>0</v>
      </c>
      <c r="AD182">
        <v>0</v>
      </c>
      <c r="AE182">
        <v>3450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2E-3</v>
      </c>
      <c r="AU182" t="s">
        <v>6</v>
      </c>
      <c r="AV182">
        <v>0</v>
      </c>
      <c r="AW182">
        <v>2</v>
      </c>
      <c r="AX182">
        <v>67927974</v>
      </c>
      <c r="AY182">
        <v>1</v>
      </c>
      <c r="AZ182">
        <v>0</v>
      </c>
      <c r="BA182">
        <v>224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Y182*Source!I198</f>
        <v>2E-3</v>
      </c>
      <c r="CY182">
        <f>AA182</f>
        <v>3450</v>
      </c>
      <c r="CZ182">
        <f>AE182</f>
        <v>3450</v>
      </c>
      <c r="DA182">
        <f>AI182</f>
        <v>1</v>
      </c>
      <c r="DB182">
        <f>ROUND(ROUND(AT182*CZ182,2),6)</f>
        <v>6.9</v>
      </c>
      <c r="DC182">
        <f>ROUND(ROUND(AT182*AG182,2),6)</f>
        <v>0</v>
      </c>
    </row>
    <row r="183" spans="1:107" x14ac:dyDescent="0.25">
      <c r="A183">
        <f>ROW(Source!A198)</f>
        <v>198</v>
      </c>
      <c r="B183">
        <v>67927178</v>
      </c>
      <c r="C183">
        <v>67927961</v>
      </c>
      <c r="D183">
        <v>56871946</v>
      </c>
      <c r="E183">
        <v>1</v>
      </c>
      <c r="F183">
        <v>1</v>
      </c>
      <c r="G183">
        <v>1</v>
      </c>
      <c r="H183">
        <v>3</v>
      </c>
      <c r="I183" t="s">
        <v>758</v>
      </c>
      <c r="J183" t="s">
        <v>759</v>
      </c>
      <c r="K183" t="s">
        <v>760</v>
      </c>
      <c r="L183">
        <v>1348</v>
      </c>
      <c r="N183">
        <v>1009</v>
      </c>
      <c r="O183" t="s">
        <v>721</v>
      </c>
      <c r="P183" t="s">
        <v>721</v>
      </c>
      <c r="Q183">
        <v>1000</v>
      </c>
      <c r="W183">
        <v>0</v>
      </c>
      <c r="X183">
        <v>-1068056325</v>
      </c>
      <c r="Y183">
        <v>1.3999999999999999E-4</v>
      </c>
      <c r="AA183">
        <v>10362</v>
      </c>
      <c r="AB183">
        <v>0</v>
      </c>
      <c r="AC183">
        <v>0</v>
      </c>
      <c r="AD183">
        <v>0</v>
      </c>
      <c r="AE183">
        <v>10362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1.3999999999999999E-4</v>
      </c>
      <c r="AU183" t="s">
        <v>6</v>
      </c>
      <c r="AV183">
        <v>0</v>
      </c>
      <c r="AW183">
        <v>2</v>
      </c>
      <c r="AX183">
        <v>67927975</v>
      </c>
      <c r="AY183">
        <v>1</v>
      </c>
      <c r="AZ183">
        <v>0</v>
      </c>
      <c r="BA183">
        <v>225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Y183*Source!I198</f>
        <v>1.3999999999999999E-4</v>
      </c>
      <c r="CY183">
        <f>AA183</f>
        <v>10362</v>
      </c>
      <c r="CZ183">
        <f>AE183</f>
        <v>10362</v>
      </c>
      <c r="DA183">
        <f>AI183</f>
        <v>1</v>
      </c>
      <c r="DB183">
        <f>ROUND(ROUND(AT183*CZ183,2),6)</f>
        <v>1.45</v>
      </c>
      <c r="DC183">
        <f>ROUND(ROUND(AT183*AG183,2),6)</f>
        <v>0</v>
      </c>
    </row>
    <row r="184" spans="1:107" x14ac:dyDescent="0.25">
      <c r="A184">
        <f>ROW(Source!A198)</f>
        <v>198</v>
      </c>
      <c r="B184">
        <v>67927178</v>
      </c>
      <c r="C184">
        <v>67927961</v>
      </c>
      <c r="D184">
        <v>56873270</v>
      </c>
      <c r="E184">
        <v>1</v>
      </c>
      <c r="F184">
        <v>1</v>
      </c>
      <c r="G184">
        <v>1</v>
      </c>
      <c r="H184">
        <v>3</v>
      </c>
      <c r="I184" t="s">
        <v>832</v>
      </c>
      <c r="J184" t="s">
        <v>833</v>
      </c>
      <c r="K184" t="s">
        <v>834</v>
      </c>
      <c r="L184">
        <v>1348</v>
      </c>
      <c r="N184">
        <v>1009</v>
      </c>
      <c r="O184" t="s">
        <v>721</v>
      </c>
      <c r="P184" t="s">
        <v>721</v>
      </c>
      <c r="Q184">
        <v>1000</v>
      </c>
      <c r="W184">
        <v>0</v>
      </c>
      <c r="X184">
        <v>56621460</v>
      </c>
      <c r="Y184">
        <v>1.1000000000000001E-3</v>
      </c>
      <c r="AA184">
        <v>15323</v>
      </c>
      <c r="AB184">
        <v>0</v>
      </c>
      <c r="AC184">
        <v>0</v>
      </c>
      <c r="AD184">
        <v>0</v>
      </c>
      <c r="AE184">
        <v>15323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1.1000000000000001E-3</v>
      </c>
      <c r="AU184" t="s">
        <v>6</v>
      </c>
      <c r="AV184">
        <v>0</v>
      </c>
      <c r="AW184">
        <v>2</v>
      </c>
      <c r="AX184">
        <v>67927976</v>
      </c>
      <c r="AY184">
        <v>1</v>
      </c>
      <c r="AZ184">
        <v>0</v>
      </c>
      <c r="BA184">
        <v>226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Y184*Source!I198</f>
        <v>1.1000000000000001E-3</v>
      </c>
      <c r="CY184">
        <f>AA184</f>
        <v>15323</v>
      </c>
      <c r="CZ184">
        <f>AE184</f>
        <v>15323</v>
      </c>
      <c r="DA184">
        <f>AI184</f>
        <v>1</v>
      </c>
      <c r="DB184">
        <f>ROUND(ROUND(AT184*CZ184,2),6)</f>
        <v>16.86</v>
      </c>
      <c r="DC184">
        <f>ROUND(ROUND(AT184*AG184,2),6)</f>
        <v>0</v>
      </c>
    </row>
    <row r="185" spans="1:107" x14ac:dyDescent="0.25">
      <c r="A185">
        <f>ROW(Source!A198)</f>
        <v>198</v>
      </c>
      <c r="B185">
        <v>67927178</v>
      </c>
      <c r="C185">
        <v>67927961</v>
      </c>
      <c r="D185">
        <v>56913657</v>
      </c>
      <c r="E185">
        <v>1</v>
      </c>
      <c r="F185">
        <v>1</v>
      </c>
      <c r="G185">
        <v>1</v>
      </c>
      <c r="H185">
        <v>3</v>
      </c>
      <c r="I185" t="s">
        <v>436</v>
      </c>
      <c r="J185" t="s">
        <v>438</v>
      </c>
      <c r="K185" t="s">
        <v>437</v>
      </c>
      <c r="L185">
        <v>1354</v>
      </c>
      <c r="N185">
        <v>1010</v>
      </c>
      <c r="O185" t="s">
        <v>80</v>
      </c>
      <c r="P185" t="s">
        <v>80</v>
      </c>
      <c r="Q185">
        <v>1</v>
      </c>
      <c r="W185">
        <v>0</v>
      </c>
      <c r="X185">
        <v>-337870431</v>
      </c>
      <c r="Y185">
        <v>1</v>
      </c>
      <c r="AA185">
        <v>538</v>
      </c>
      <c r="AB185">
        <v>0</v>
      </c>
      <c r="AC185">
        <v>0</v>
      </c>
      <c r="AD185">
        <v>0</v>
      </c>
      <c r="AE185">
        <v>538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0</v>
      </c>
      <c r="AP185">
        <v>0</v>
      </c>
      <c r="AQ185">
        <v>0</v>
      </c>
      <c r="AR185">
        <v>0</v>
      </c>
      <c r="AS185" t="s">
        <v>6</v>
      </c>
      <c r="AT185">
        <v>1</v>
      </c>
      <c r="AU185" t="s">
        <v>6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Y185*Source!I198</f>
        <v>1</v>
      </c>
      <c r="CY185">
        <f>AA185</f>
        <v>538</v>
      </c>
      <c r="CZ185">
        <f>AE185</f>
        <v>538</v>
      </c>
      <c r="DA185">
        <f>AI185</f>
        <v>1</v>
      </c>
      <c r="DB185">
        <f>ROUND(ROUND(AT185*CZ185,2),6)</f>
        <v>538</v>
      </c>
      <c r="DC185">
        <f>ROUND(ROUND(AT185*AG185,2),6)</f>
        <v>0</v>
      </c>
    </row>
    <row r="186" spans="1:107" x14ac:dyDescent="0.25">
      <c r="A186">
        <f>ROW(Source!A203)</f>
        <v>203</v>
      </c>
      <c r="B186">
        <v>67927178</v>
      </c>
      <c r="C186">
        <v>67927983</v>
      </c>
      <c r="D186">
        <v>57134635</v>
      </c>
      <c r="E186">
        <v>1</v>
      </c>
      <c r="F186">
        <v>1</v>
      </c>
      <c r="G186">
        <v>1</v>
      </c>
      <c r="H186">
        <v>1</v>
      </c>
      <c r="I186" t="s">
        <v>863</v>
      </c>
      <c r="J186" t="s">
        <v>6</v>
      </c>
      <c r="K186" t="s">
        <v>864</v>
      </c>
      <c r="L186">
        <v>1191</v>
      </c>
      <c r="N186">
        <v>1013</v>
      </c>
      <c r="O186" t="s">
        <v>708</v>
      </c>
      <c r="P186" t="s">
        <v>708</v>
      </c>
      <c r="Q186">
        <v>1</v>
      </c>
      <c r="W186">
        <v>0</v>
      </c>
      <c r="X186">
        <v>-719309759</v>
      </c>
      <c r="Y186">
        <v>4.6345000000000001</v>
      </c>
      <c r="AA186">
        <v>0</v>
      </c>
      <c r="AB186">
        <v>0</v>
      </c>
      <c r="AC186">
        <v>0</v>
      </c>
      <c r="AD186">
        <v>8.86</v>
      </c>
      <c r="AE186">
        <v>0</v>
      </c>
      <c r="AF186">
        <v>0</v>
      </c>
      <c r="AG186">
        <v>0</v>
      </c>
      <c r="AH186">
        <v>8.86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4.03</v>
      </c>
      <c r="AU186" t="s">
        <v>22</v>
      </c>
      <c r="AV186">
        <v>1</v>
      </c>
      <c r="AW186">
        <v>2</v>
      </c>
      <c r="AX186">
        <v>67927995</v>
      </c>
      <c r="AY186">
        <v>1</v>
      </c>
      <c r="AZ186">
        <v>0</v>
      </c>
      <c r="BA186">
        <v>229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Y186*Source!I203</f>
        <v>4.6345000000000001</v>
      </c>
      <c r="CY186">
        <f>AD186</f>
        <v>8.86</v>
      </c>
      <c r="CZ186">
        <f>AH186</f>
        <v>8.86</v>
      </c>
      <c r="DA186">
        <f>AL186</f>
        <v>1</v>
      </c>
      <c r="DB186">
        <f>ROUND((ROUND(AT186*CZ186,2)*1.15),6)</f>
        <v>41.066499999999998</v>
      </c>
      <c r="DC186">
        <f>ROUND((ROUND(AT186*AG186,2)*1.15),6)</f>
        <v>0</v>
      </c>
    </row>
    <row r="187" spans="1:107" x14ac:dyDescent="0.25">
      <c r="A187">
        <f>ROW(Source!A203)</f>
        <v>203</v>
      </c>
      <c r="B187">
        <v>67927178</v>
      </c>
      <c r="C187">
        <v>67927983</v>
      </c>
      <c r="D187">
        <v>57134533</v>
      </c>
      <c r="E187">
        <v>1</v>
      </c>
      <c r="F187">
        <v>1</v>
      </c>
      <c r="G187">
        <v>1</v>
      </c>
      <c r="H187">
        <v>1</v>
      </c>
      <c r="I187" t="s">
        <v>709</v>
      </c>
      <c r="J187" t="s">
        <v>6</v>
      </c>
      <c r="K187" t="s">
        <v>710</v>
      </c>
      <c r="L187">
        <v>1191</v>
      </c>
      <c r="N187">
        <v>1013</v>
      </c>
      <c r="O187" t="s">
        <v>708</v>
      </c>
      <c r="P187" t="s">
        <v>708</v>
      </c>
      <c r="Q187">
        <v>1</v>
      </c>
      <c r="W187">
        <v>0</v>
      </c>
      <c r="X187">
        <v>-1417349443</v>
      </c>
      <c r="Y187">
        <v>0.16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0.16</v>
      </c>
      <c r="AU187" t="s">
        <v>6</v>
      </c>
      <c r="AV187">
        <v>2</v>
      </c>
      <c r="AW187">
        <v>2</v>
      </c>
      <c r="AX187">
        <v>67927996</v>
      </c>
      <c r="AY187">
        <v>1</v>
      </c>
      <c r="AZ187">
        <v>2048</v>
      </c>
      <c r="BA187">
        <v>230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Y187*Source!I203</f>
        <v>0.16</v>
      </c>
      <c r="CY187">
        <f>AD187</f>
        <v>0</v>
      </c>
      <c r="CZ187">
        <f>AH187</f>
        <v>0</v>
      </c>
      <c r="DA187">
        <f>AL187</f>
        <v>1</v>
      </c>
      <c r="DB187">
        <f>ROUND(ROUND(AT187*CZ187,2),6)</f>
        <v>0</v>
      </c>
      <c r="DC187">
        <f>ROUND(ROUND(AT187*AG187,2),6)</f>
        <v>0</v>
      </c>
    </row>
    <row r="188" spans="1:107" x14ac:dyDescent="0.25">
      <c r="A188">
        <f>ROW(Source!A203)</f>
        <v>203</v>
      </c>
      <c r="B188">
        <v>67927178</v>
      </c>
      <c r="C188">
        <v>67927983</v>
      </c>
      <c r="D188">
        <v>56951589</v>
      </c>
      <c r="E188">
        <v>1</v>
      </c>
      <c r="F188">
        <v>1</v>
      </c>
      <c r="G188">
        <v>1</v>
      </c>
      <c r="H188">
        <v>2</v>
      </c>
      <c r="I188" t="s">
        <v>733</v>
      </c>
      <c r="J188" t="s">
        <v>734</v>
      </c>
      <c r="K188" t="s">
        <v>735</v>
      </c>
      <c r="L188">
        <v>1368</v>
      </c>
      <c r="N188">
        <v>1011</v>
      </c>
      <c r="O188" t="s">
        <v>714</v>
      </c>
      <c r="P188" t="s">
        <v>714</v>
      </c>
      <c r="Q188">
        <v>1</v>
      </c>
      <c r="W188">
        <v>0</v>
      </c>
      <c r="X188">
        <v>-1460065968</v>
      </c>
      <c r="Y188">
        <v>0.05</v>
      </c>
      <c r="AA188">
        <v>0</v>
      </c>
      <c r="AB188">
        <v>86.4</v>
      </c>
      <c r="AC188">
        <v>13.5</v>
      </c>
      <c r="AD188">
        <v>0</v>
      </c>
      <c r="AE188">
        <v>0</v>
      </c>
      <c r="AF188">
        <v>86.4</v>
      </c>
      <c r="AG188">
        <v>13.5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0.04</v>
      </c>
      <c r="AU188" t="s">
        <v>21</v>
      </c>
      <c r="AV188">
        <v>0</v>
      </c>
      <c r="AW188">
        <v>2</v>
      </c>
      <c r="AX188">
        <v>67927997</v>
      </c>
      <c r="AY188">
        <v>1</v>
      </c>
      <c r="AZ188">
        <v>0</v>
      </c>
      <c r="BA188">
        <v>231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Y188*Source!I203</f>
        <v>0.05</v>
      </c>
      <c r="CY188">
        <f>AB188</f>
        <v>86.4</v>
      </c>
      <c r="CZ188">
        <f>AF188</f>
        <v>86.4</v>
      </c>
      <c r="DA188">
        <f>AJ188</f>
        <v>1</v>
      </c>
      <c r="DB188">
        <f>ROUND((ROUND(AT188*CZ188,2)*1.25),6)</f>
        <v>4.3250000000000002</v>
      </c>
      <c r="DC188">
        <f>ROUND((ROUND(AT188*AG188,2)*1.25),6)</f>
        <v>0.67500000000000004</v>
      </c>
    </row>
    <row r="189" spans="1:107" x14ac:dyDescent="0.25">
      <c r="A189">
        <f>ROW(Source!A203)</f>
        <v>203</v>
      </c>
      <c r="B189">
        <v>67927178</v>
      </c>
      <c r="C189">
        <v>67927983</v>
      </c>
      <c r="D189">
        <v>56951691</v>
      </c>
      <c r="E189">
        <v>1</v>
      </c>
      <c r="F189">
        <v>1</v>
      </c>
      <c r="G189">
        <v>1</v>
      </c>
      <c r="H189">
        <v>2</v>
      </c>
      <c r="I189" t="s">
        <v>764</v>
      </c>
      <c r="J189" t="s">
        <v>765</v>
      </c>
      <c r="K189" t="s">
        <v>766</v>
      </c>
      <c r="L189">
        <v>1368</v>
      </c>
      <c r="N189">
        <v>1011</v>
      </c>
      <c r="O189" t="s">
        <v>714</v>
      </c>
      <c r="P189" t="s">
        <v>714</v>
      </c>
      <c r="Q189">
        <v>1</v>
      </c>
      <c r="W189">
        <v>0</v>
      </c>
      <c r="X189">
        <v>-1718674368</v>
      </c>
      <c r="Y189">
        <v>1.2500000000000001E-2</v>
      </c>
      <c r="AA189">
        <v>0</v>
      </c>
      <c r="AB189">
        <v>111.99</v>
      </c>
      <c r="AC189">
        <v>13.5</v>
      </c>
      <c r="AD189">
        <v>0</v>
      </c>
      <c r="AE189">
        <v>0</v>
      </c>
      <c r="AF189">
        <v>111.99</v>
      </c>
      <c r="AG189">
        <v>13.5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0.01</v>
      </c>
      <c r="AU189" t="s">
        <v>21</v>
      </c>
      <c r="AV189">
        <v>0</v>
      </c>
      <c r="AW189">
        <v>2</v>
      </c>
      <c r="AX189">
        <v>67927998</v>
      </c>
      <c r="AY189">
        <v>1</v>
      </c>
      <c r="AZ189">
        <v>0</v>
      </c>
      <c r="BA189">
        <v>232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Y189*Source!I203</f>
        <v>1.2500000000000001E-2</v>
      </c>
      <c r="CY189">
        <f>AB189</f>
        <v>111.99</v>
      </c>
      <c r="CZ189">
        <f>AF189</f>
        <v>111.99</v>
      </c>
      <c r="DA189">
        <f>AJ189</f>
        <v>1</v>
      </c>
      <c r="DB189">
        <f>ROUND((ROUND(AT189*CZ189,2)*1.25),6)</f>
        <v>1.4</v>
      </c>
      <c r="DC189">
        <f>ROUND((ROUND(AT189*AG189,2)*1.25),6)</f>
        <v>0.17499999999999999</v>
      </c>
    </row>
    <row r="190" spans="1:107" x14ac:dyDescent="0.25">
      <c r="A190">
        <f>ROW(Source!A203)</f>
        <v>203</v>
      </c>
      <c r="B190">
        <v>67927178</v>
      </c>
      <c r="C190">
        <v>67927983</v>
      </c>
      <c r="D190">
        <v>56952797</v>
      </c>
      <c r="E190">
        <v>1</v>
      </c>
      <c r="F190">
        <v>1</v>
      </c>
      <c r="G190">
        <v>1</v>
      </c>
      <c r="H190">
        <v>2</v>
      </c>
      <c r="I190" t="s">
        <v>817</v>
      </c>
      <c r="J190" t="s">
        <v>818</v>
      </c>
      <c r="K190" t="s">
        <v>819</v>
      </c>
      <c r="L190">
        <v>1368</v>
      </c>
      <c r="N190">
        <v>1011</v>
      </c>
      <c r="O190" t="s">
        <v>714</v>
      </c>
      <c r="P190" t="s">
        <v>714</v>
      </c>
      <c r="Q190">
        <v>1</v>
      </c>
      <c r="W190">
        <v>0</v>
      </c>
      <c r="X190">
        <v>-1347092713</v>
      </c>
      <c r="Y190">
        <v>0.5</v>
      </c>
      <c r="AA190">
        <v>0</v>
      </c>
      <c r="AB190">
        <v>29.67</v>
      </c>
      <c r="AC190">
        <v>0</v>
      </c>
      <c r="AD190">
        <v>0</v>
      </c>
      <c r="AE190">
        <v>0</v>
      </c>
      <c r="AF190">
        <v>29.67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0.4</v>
      </c>
      <c r="AU190" t="s">
        <v>21</v>
      </c>
      <c r="AV190">
        <v>0</v>
      </c>
      <c r="AW190">
        <v>2</v>
      </c>
      <c r="AX190">
        <v>67927999</v>
      </c>
      <c r="AY190">
        <v>1</v>
      </c>
      <c r="AZ190">
        <v>0</v>
      </c>
      <c r="BA190">
        <v>233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Y190*Source!I203</f>
        <v>0.5</v>
      </c>
      <c r="CY190">
        <f>AB190</f>
        <v>29.67</v>
      </c>
      <c r="CZ190">
        <f>AF190</f>
        <v>29.67</v>
      </c>
      <c r="DA190">
        <f>AJ190</f>
        <v>1</v>
      </c>
      <c r="DB190">
        <f>ROUND((ROUND(AT190*CZ190,2)*1.25),6)</f>
        <v>14.8375</v>
      </c>
      <c r="DC190">
        <f>ROUND((ROUND(AT190*AG190,2)*1.25),6)</f>
        <v>0</v>
      </c>
    </row>
    <row r="191" spans="1:107" x14ac:dyDescent="0.25">
      <c r="A191">
        <f>ROW(Source!A203)</f>
        <v>203</v>
      </c>
      <c r="B191">
        <v>67927178</v>
      </c>
      <c r="C191">
        <v>67927983</v>
      </c>
      <c r="D191">
        <v>56953077</v>
      </c>
      <c r="E191">
        <v>1</v>
      </c>
      <c r="F191">
        <v>1</v>
      </c>
      <c r="G191">
        <v>1</v>
      </c>
      <c r="H191">
        <v>2</v>
      </c>
      <c r="I191" t="s">
        <v>711</v>
      </c>
      <c r="J191" t="s">
        <v>712</v>
      </c>
      <c r="K191" t="s">
        <v>713</v>
      </c>
      <c r="L191">
        <v>1368</v>
      </c>
      <c r="N191">
        <v>1011</v>
      </c>
      <c r="O191" t="s">
        <v>714</v>
      </c>
      <c r="P191" t="s">
        <v>714</v>
      </c>
      <c r="Q191">
        <v>1</v>
      </c>
      <c r="W191">
        <v>0</v>
      </c>
      <c r="X191">
        <v>1372534845</v>
      </c>
      <c r="Y191">
        <v>0.13750000000000001</v>
      </c>
      <c r="AA191">
        <v>0</v>
      </c>
      <c r="AB191">
        <v>65.709999999999994</v>
      </c>
      <c r="AC191">
        <v>11.6</v>
      </c>
      <c r="AD191">
        <v>0</v>
      </c>
      <c r="AE191">
        <v>0</v>
      </c>
      <c r="AF191">
        <v>65.709999999999994</v>
      </c>
      <c r="AG191">
        <v>11.6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0.11</v>
      </c>
      <c r="AU191" t="s">
        <v>21</v>
      </c>
      <c r="AV191">
        <v>0</v>
      </c>
      <c r="AW191">
        <v>2</v>
      </c>
      <c r="AX191">
        <v>67928000</v>
      </c>
      <c r="AY191">
        <v>1</v>
      </c>
      <c r="AZ191">
        <v>0</v>
      </c>
      <c r="BA191">
        <v>234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Y191*Source!I203</f>
        <v>0.13750000000000001</v>
      </c>
      <c r="CY191">
        <f>AB191</f>
        <v>65.709999999999994</v>
      </c>
      <c r="CZ191">
        <f>AF191</f>
        <v>65.709999999999994</v>
      </c>
      <c r="DA191">
        <f>AJ191</f>
        <v>1</v>
      </c>
      <c r="DB191">
        <f>ROUND((ROUND(AT191*CZ191,2)*1.25),6)</f>
        <v>9.0374999999999996</v>
      </c>
      <c r="DC191">
        <f>ROUND((ROUND(AT191*AG191,2)*1.25),6)</f>
        <v>1.6</v>
      </c>
    </row>
    <row r="192" spans="1:107" x14ac:dyDescent="0.25">
      <c r="A192">
        <f>ROW(Source!A203)</f>
        <v>203</v>
      </c>
      <c r="B192">
        <v>67927178</v>
      </c>
      <c r="C192">
        <v>67927983</v>
      </c>
      <c r="D192">
        <v>56870410</v>
      </c>
      <c r="E192">
        <v>1</v>
      </c>
      <c r="F192">
        <v>1</v>
      </c>
      <c r="G192">
        <v>1</v>
      </c>
      <c r="H192">
        <v>3</v>
      </c>
      <c r="I192" t="s">
        <v>739</v>
      </c>
      <c r="J192" t="s">
        <v>740</v>
      </c>
      <c r="K192" t="s">
        <v>741</v>
      </c>
      <c r="L192">
        <v>1339</v>
      </c>
      <c r="N192">
        <v>1007</v>
      </c>
      <c r="O192" t="s">
        <v>161</v>
      </c>
      <c r="P192" t="s">
        <v>161</v>
      </c>
      <c r="Q192">
        <v>1</v>
      </c>
      <c r="W192">
        <v>0</v>
      </c>
      <c r="X192">
        <v>-1660354250</v>
      </c>
      <c r="Y192">
        <v>0.08</v>
      </c>
      <c r="AA192">
        <v>2.44</v>
      </c>
      <c r="AB192">
        <v>0</v>
      </c>
      <c r="AC192">
        <v>0</v>
      </c>
      <c r="AD192">
        <v>0</v>
      </c>
      <c r="AE192">
        <v>2.44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6</v>
      </c>
      <c r="AT192">
        <v>0.08</v>
      </c>
      <c r="AU192" t="s">
        <v>6</v>
      </c>
      <c r="AV192">
        <v>0</v>
      </c>
      <c r="AW192">
        <v>2</v>
      </c>
      <c r="AX192">
        <v>67928001</v>
      </c>
      <c r="AY192">
        <v>1</v>
      </c>
      <c r="AZ192">
        <v>0</v>
      </c>
      <c r="BA192">
        <v>235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Y192*Source!I203</f>
        <v>0.08</v>
      </c>
      <c r="CY192">
        <f>AA192</f>
        <v>2.44</v>
      </c>
      <c r="CZ192">
        <f>AE192</f>
        <v>2.44</v>
      </c>
      <c r="DA192">
        <f>AI192</f>
        <v>1</v>
      </c>
      <c r="DB192">
        <f>ROUND(ROUND(AT192*CZ192,2),6)</f>
        <v>0.2</v>
      </c>
      <c r="DC192">
        <f>ROUND(ROUND(AT192*AG192,2),6)</f>
        <v>0</v>
      </c>
    </row>
    <row r="193" spans="1:107" x14ac:dyDescent="0.25">
      <c r="A193">
        <f>ROW(Source!A203)</f>
        <v>203</v>
      </c>
      <c r="B193">
        <v>67927178</v>
      </c>
      <c r="C193">
        <v>67927983</v>
      </c>
      <c r="D193">
        <v>56871128</v>
      </c>
      <c r="E193">
        <v>1</v>
      </c>
      <c r="F193">
        <v>1</v>
      </c>
      <c r="G193">
        <v>1</v>
      </c>
      <c r="H193">
        <v>3</v>
      </c>
      <c r="I193" t="s">
        <v>792</v>
      </c>
      <c r="J193" t="s">
        <v>793</v>
      </c>
      <c r="K193" t="s">
        <v>794</v>
      </c>
      <c r="L193">
        <v>1346</v>
      </c>
      <c r="N193">
        <v>1009</v>
      </c>
      <c r="O193" t="s">
        <v>246</v>
      </c>
      <c r="P193" t="s">
        <v>246</v>
      </c>
      <c r="Q193">
        <v>1</v>
      </c>
      <c r="W193">
        <v>0</v>
      </c>
      <c r="X193">
        <v>-490687590</v>
      </c>
      <c r="Y193">
        <v>0.04</v>
      </c>
      <c r="AA193">
        <v>37.29</v>
      </c>
      <c r="AB193">
        <v>0</v>
      </c>
      <c r="AC193">
        <v>0</v>
      </c>
      <c r="AD193">
        <v>0</v>
      </c>
      <c r="AE193">
        <v>37.29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0.04</v>
      </c>
      <c r="AU193" t="s">
        <v>6</v>
      </c>
      <c r="AV193">
        <v>0</v>
      </c>
      <c r="AW193">
        <v>2</v>
      </c>
      <c r="AX193">
        <v>67928002</v>
      </c>
      <c r="AY193">
        <v>1</v>
      </c>
      <c r="AZ193">
        <v>0</v>
      </c>
      <c r="BA193">
        <v>236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Y193*Source!I203</f>
        <v>0.04</v>
      </c>
      <c r="CY193">
        <f>AA193</f>
        <v>37.29</v>
      </c>
      <c r="CZ193">
        <f>AE193</f>
        <v>37.29</v>
      </c>
      <c r="DA193">
        <f>AI193</f>
        <v>1</v>
      </c>
      <c r="DB193">
        <f>ROUND(ROUND(AT193*CZ193,2),6)</f>
        <v>1.49</v>
      </c>
      <c r="DC193">
        <f>ROUND(ROUND(AT193*AG193,2),6)</f>
        <v>0</v>
      </c>
    </row>
    <row r="194" spans="1:107" x14ac:dyDescent="0.25">
      <c r="A194">
        <f>ROW(Source!A203)</f>
        <v>203</v>
      </c>
      <c r="B194">
        <v>67927178</v>
      </c>
      <c r="C194">
        <v>67927983</v>
      </c>
      <c r="D194">
        <v>56907454</v>
      </c>
      <c r="E194">
        <v>1</v>
      </c>
      <c r="F194">
        <v>1</v>
      </c>
      <c r="G194">
        <v>1</v>
      </c>
      <c r="H194">
        <v>3</v>
      </c>
      <c r="I194" t="s">
        <v>804</v>
      </c>
      <c r="J194" t="s">
        <v>805</v>
      </c>
      <c r="K194" t="s">
        <v>806</v>
      </c>
      <c r="L194">
        <v>1348</v>
      </c>
      <c r="N194">
        <v>1009</v>
      </c>
      <c r="O194" t="s">
        <v>721</v>
      </c>
      <c r="P194" t="s">
        <v>721</v>
      </c>
      <c r="Q194">
        <v>1000</v>
      </c>
      <c r="W194">
        <v>0</v>
      </c>
      <c r="X194">
        <v>570223526</v>
      </c>
      <c r="Y194">
        <v>8.0000000000000007E-5</v>
      </c>
      <c r="AA194">
        <v>15119</v>
      </c>
      <c r="AB194">
        <v>0</v>
      </c>
      <c r="AC194">
        <v>0</v>
      </c>
      <c r="AD194">
        <v>0</v>
      </c>
      <c r="AE194">
        <v>15119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8.0000000000000007E-5</v>
      </c>
      <c r="AU194" t="s">
        <v>6</v>
      </c>
      <c r="AV194">
        <v>0</v>
      </c>
      <c r="AW194">
        <v>2</v>
      </c>
      <c r="AX194">
        <v>67928003</v>
      </c>
      <c r="AY194">
        <v>1</v>
      </c>
      <c r="AZ194">
        <v>0</v>
      </c>
      <c r="BA194">
        <v>237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Y194*Source!I203</f>
        <v>8.0000000000000007E-5</v>
      </c>
      <c r="CY194">
        <f>AA194</f>
        <v>15119</v>
      </c>
      <c r="CZ194">
        <f>AE194</f>
        <v>15119</v>
      </c>
      <c r="DA194">
        <f>AI194</f>
        <v>1</v>
      </c>
      <c r="DB194">
        <f>ROUND(ROUND(AT194*CZ194,2),6)</f>
        <v>1.21</v>
      </c>
      <c r="DC194">
        <f>ROUND(ROUND(AT194*AG194,2),6)</f>
        <v>0</v>
      </c>
    </row>
    <row r="195" spans="1:107" x14ac:dyDescent="0.25">
      <c r="A195">
        <f>ROW(Source!A203)</f>
        <v>203</v>
      </c>
      <c r="B195">
        <v>67927178</v>
      </c>
      <c r="C195">
        <v>67927983</v>
      </c>
      <c r="D195">
        <v>56908202</v>
      </c>
      <c r="E195">
        <v>1</v>
      </c>
      <c r="F195">
        <v>1</v>
      </c>
      <c r="G195">
        <v>1</v>
      </c>
      <c r="H195">
        <v>3</v>
      </c>
      <c r="I195" t="s">
        <v>807</v>
      </c>
      <c r="J195" t="s">
        <v>808</v>
      </c>
      <c r="K195" t="s">
        <v>809</v>
      </c>
      <c r="L195">
        <v>1348</v>
      </c>
      <c r="N195">
        <v>1009</v>
      </c>
      <c r="O195" t="s">
        <v>721</v>
      </c>
      <c r="P195" t="s">
        <v>721</v>
      </c>
      <c r="Q195">
        <v>1000</v>
      </c>
      <c r="W195">
        <v>0</v>
      </c>
      <c r="X195">
        <v>-909021926</v>
      </c>
      <c r="Y195">
        <v>4.0000000000000003E-5</v>
      </c>
      <c r="AA195">
        <v>16950</v>
      </c>
      <c r="AB195">
        <v>0</v>
      </c>
      <c r="AC195">
        <v>0</v>
      </c>
      <c r="AD195">
        <v>0</v>
      </c>
      <c r="AE195">
        <v>16950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4.0000000000000003E-5</v>
      </c>
      <c r="AU195" t="s">
        <v>6</v>
      </c>
      <c r="AV195">
        <v>0</v>
      </c>
      <c r="AW195">
        <v>2</v>
      </c>
      <c r="AX195">
        <v>67928004</v>
      </c>
      <c r="AY195">
        <v>1</v>
      </c>
      <c r="AZ195">
        <v>0</v>
      </c>
      <c r="BA195">
        <v>238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Y195*Source!I203</f>
        <v>4.0000000000000003E-5</v>
      </c>
      <c r="CY195">
        <f>AA195</f>
        <v>16950</v>
      </c>
      <c r="CZ195">
        <f>AE195</f>
        <v>16950</v>
      </c>
      <c r="DA195">
        <f>AI195</f>
        <v>1</v>
      </c>
      <c r="DB195">
        <f>ROUND(ROUND(AT195*CZ195,2),6)</f>
        <v>0.68</v>
      </c>
      <c r="DC195">
        <f>ROUND(ROUND(AT195*AG195,2),6)</f>
        <v>0</v>
      </c>
    </row>
    <row r="196" spans="1:107" x14ac:dyDescent="0.25">
      <c r="A196">
        <f>ROW(Source!A203)</f>
        <v>203</v>
      </c>
      <c r="B196">
        <v>67927178</v>
      </c>
      <c r="C196">
        <v>67927983</v>
      </c>
      <c r="D196">
        <v>56916115</v>
      </c>
      <c r="E196">
        <v>1</v>
      </c>
      <c r="F196">
        <v>1</v>
      </c>
      <c r="G196">
        <v>1</v>
      </c>
      <c r="H196">
        <v>3</v>
      </c>
      <c r="I196" t="s">
        <v>456</v>
      </c>
      <c r="J196" t="s">
        <v>458</v>
      </c>
      <c r="K196" t="s">
        <v>457</v>
      </c>
      <c r="L196">
        <v>1354</v>
      </c>
      <c r="N196">
        <v>1010</v>
      </c>
      <c r="O196" t="s">
        <v>80</v>
      </c>
      <c r="P196" t="s">
        <v>80</v>
      </c>
      <c r="Q196">
        <v>1</v>
      </c>
      <c r="W196">
        <v>1</v>
      </c>
      <c r="X196">
        <v>-1276596350</v>
      </c>
      <c r="Y196">
        <v>-1</v>
      </c>
      <c r="AA196">
        <v>362.3</v>
      </c>
      <c r="AB196">
        <v>0</v>
      </c>
      <c r="AC196">
        <v>0</v>
      </c>
      <c r="AD196">
        <v>0</v>
      </c>
      <c r="AE196">
        <v>362.3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-1</v>
      </c>
      <c r="AU196" t="s">
        <v>6</v>
      </c>
      <c r="AV196">
        <v>0</v>
      </c>
      <c r="AW196">
        <v>2</v>
      </c>
      <c r="AX196">
        <v>67928005</v>
      </c>
      <c r="AY196">
        <v>1</v>
      </c>
      <c r="AZ196">
        <v>6144</v>
      </c>
      <c r="BA196">
        <v>239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Y196*Source!I203</f>
        <v>-1</v>
      </c>
      <c r="CY196">
        <f>AA196</f>
        <v>362.3</v>
      </c>
      <c r="CZ196">
        <f>AE196</f>
        <v>362.3</v>
      </c>
      <c r="DA196">
        <f>AI196</f>
        <v>1</v>
      </c>
      <c r="DB196">
        <f>ROUND(ROUND(AT196*CZ196,2),6)</f>
        <v>-362.3</v>
      </c>
      <c r="DC196">
        <f>ROUND(ROUND(AT196*AG196,2),6)</f>
        <v>0</v>
      </c>
    </row>
    <row r="197" spans="1:107" x14ac:dyDescent="0.25">
      <c r="A197">
        <f>ROW(Source!A206)</f>
        <v>206</v>
      </c>
      <c r="B197">
        <v>67927178</v>
      </c>
      <c r="C197">
        <v>67928008</v>
      </c>
      <c r="D197">
        <v>57139821</v>
      </c>
      <c r="E197">
        <v>1</v>
      </c>
      <c r="F197">
        <v>1</v>
      </c>
      <c r="G197">
        <v>1</v>
      </c>
      <c r="H197">
        <v>1</v>
      </c>
      <c r="I197" t="s">
        <v>815</v>
      </c>
      <c r="J197" t="s">
        <v>6</v>
      </c>
      <c r="K197" t="s">
        <v>816</v>
      </c>
      <c r="L197">
        <v>1191</v>
      </c>
      <c r="N197">
        <v>1013</v>
      </c>
      <c r="O197" t="s">
        <v>708</v>
      </c>
      <c r="P197" t="s">
        <v>708</v>
      </c>
      <c r="Q197">
        <v>1</v>
      </c>
      <c r="W197">
        <v>0</v>
      </c>
      <c r="X197">
        <v>-598469600</v>
      </c>
      <c r="Y197">
        <v>16.295499999999997</v>
      </c>
      <c r="AA197">
        <v>0</v>
      </c>
      <c r="AB197">
        <v>0</v>
      </c>
      <c r="AC197">
        <v>0</v>
      </c>
      <c r="AD197">
        <v>9.2899999999999991</v>
      </c>
      <c r="AE197">
        <v>0</v>
      </c>
      <c r="AF197">
        <v>0</v>
      </c>
      <c r="AG197">
        <v>0</v>
      </c>
      <c r="AH197">
        <v>9.2899999999999991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14.17</v>
      </c>
      <c r="AU197" t="s">
        <v>22</v>
      </c>
      <c r="AV197">
        <v>1</v>
      </c>
      <c r="AW197">
        <v>2</v>
      </c>
      <c r="AX197">
        <v>67928019</v>
      </c>
      <c r="AY197">
        <v>1</v>
      </c>
      <c r="AZ197">
        <v>0</v>
      </c>
      <c r="BA197">
        <v>240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Y197*Source!I206</f>
        <v>16.295499999999997</v>
      </c>
      <c r="CY197">
        <f>AD197</f>
        <v>9.2899999999999991</v>
      </c>
      <c r="CZ197">
        <f>AH197</f>
        <v>9.2899999999999991</v>
      </c>
      <c r="DA197">
        <f>AL197</f>
        <v>1</v>
      </c>
      <c r="DB197">
        <f>ROUND((ROUND(AT197*CZ197,2)*1.15),6)</f>
        <v>151.386</v>
      </c>
      <c r="DC197">
        <f>ROUND((ROUND(AT197*AG197,2)*1.15),6)</f>
        <v>0</v>
      </c>
    </row>
    <row r="198" spans="1:107" x14ac:dyDescent="0.25">
      <c r="A198">
        <f>ROW(Source!A206)</f>
        <v>206</v>
      </c>
      <c r="B198">
        <v>67927178</v>
      </c>
      <c r="C198">
        <v>67928008</v>
      </c>
      <c r="D198">
        <v>57134533</v>
      </c>
      <c r="E198">
        <v>1</v>
      </c>
      <c r="F198">
        <v>1</v>
      </c>
      <c r="G198">
        <v>1</v>
      </c>
      <c r="H198">
        <v>1</v>
      </c>
      <c r="I198" t="s">
        <v>709</v>
      </c>
      <c r="J198" t="s">
        <v>6</v>
      </c>
      <c r="K198" t="s">
        <v>710</v>
      </c>
      <c r="L198">
        <v>1191</v>
      </c>
      <c r="N198">
        <v>1013</v>
      </c>
      <c r="O198" t="s">
        <v>708</v>
      </c>
      <c r="P198" t="s">
        <v>708</v>
      </c>
      <c r="Q198">
        <v>1</v>
      </c>
      <c r="W198">
        <v>0</v>
      </c>
      <c r="X198">
        <v>-1417349443</v>
      </c>
      <c r="Y198">
        <v>0.08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6</v>
      </c>
      <c r="AT198">
        <v>0.08</v>
      </c>
      <c r="AU198" t="s">
        <v>6</v>
      </c>
      <c r="AV198">
        <v>2</v>
      </c>
      <c r="AW198">
        <v>2</v>
      </c>
      <c r="AX198">
        <v>67928020</v>
      </c>
      <c r="AY198">
        <v>1</v>
      </c>
      <c r="AZ198">
        <v>2048</v>
      </c>
      <c r="BA198">
        <v>241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Y198*Source!I206</f>
        <v>0.08</v>
      </c>
      <c r="CY198">
        <f>AD198</f>
        <v>0</v>
      </c>
      <c r="CZ198">
        <f>AH198</f>
        <v>0</v>
      </c>
      <c r="DA198">
        <f>AL198</f>
        <v>1</v>
      </c>
      <c r="DB198">
        <f>ROUND(ROUND(AT198*CZ198,2),6)</f>
        <v>0</v>
      </c>
      <c r="DC198">
        <f>ROUND(ROUND(AT198*AG198,2),6)</f>
        <v>0</v>
      </c>
    </row>
    <row r="199" spans="1:107" x14ac:dyDescent="0.25">
      <c r="A199">
        <f>ROW(Source!A206)</f>
        <v>206</v>
      </c>
      <c r="B199">
        <v>67927178</v>
      </c>
      <c r="C199">
        <v>67928008</v>
      </c>
      <c r="D199">
        <v>56951691</v>
      </c>
      <c r="E199">
        <v>1</v>
      </c>
      <c r="F199">
        <v>1</v>
      </c>
      <c r="G199">
        <v>1</v>
      </c>
      <c r="H199">
        <v>2</v>
      </c>
      <c r="I199" t="s">
        <v>764</v>
      </c>
      <c r="J199" t="s">
        <v>765</v>
      </c>
      <c r="K199" t="s">
        <v>766</v>
      </c>
      <c r="L199">
        <v>1368</v>
      </c>
      <c r="N199">
        <v>1011</v>
      </c>
      <c r="O199" t="s">
        <v>714</v>
      </c>
      <c r="P199" t="s">
        <v>714</v>
      </c>
      <c r="Q199">
        <v>1</v>
      </c>
      <c r="W199">
        <v>0</v>
      </c>
      <c r="X199">
        <v>-1718674368</v>
      </c>
      <c r="Y199">
        <v>6.25E-2</v>
      </c>
      <c r="AA199">
        <v>0</v>
      </c>
      <c r="AB199">
        <v>111.99</v>
      </c>
      <c r="AC199">
        <v>13.5</v>
      </c>
      <c r="AD199">
        <v>0</v>
      </c>
      <c r="AE199">
        <v>0</v>
      </c>
      <c r="AF199">
        <v>111.99</v>
      </c>
      <c r="AG199">
        <v>13.5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0.05</v>
      </c>
      <c r="AU199" t="s">
        <v>21</v>
      </c>
      <c r="AV199">
        <v>0</v>
      </c>
      <c r="AW199">
        <v>2</v>
      </c>
      <c r="AX199">
        <v>67928021</v>
      </c>
      <c r="AY199">
        <v>1</v>
      </c>
      <c r="AZ199">
        <v>0</v>
      </c>
      <c r="BA199">
        <v>242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Y199*Source!I206</f>
        <v>6.25E-2</v>
      </c>
      <c r="CY199">
        <f>AB199</f>
        <v>111.99</v>
      </c>
      <c r="CZ199">
        <f>AF199</f>
        <v>111.99</v>
      </c>
      <c r="DA199">
        <f>AJ199</f>
        <v>1</v>
      </c>
      <c r="DB199">
        <f>ROUND((ROUND(AT199*CZ199,2)*1.25),6)</f>
        <v>7</v>
      </c>
      <c r="DC199">
        <f>ROUND((ROUND(AT199*AG199,2)*1.25),6)</f>
        <v>0.85</v>
      </c>
    </row>
    <row r="200" spans="1:107" x14ac:dyDescent="0.25">
      <c r="A200">
        <f>ROW(Source!A206)</f>
        <v>206</v>
      </c>
      <c r="B200">
        <v>67927178</v>
      </c>
      <c r="C200">
        <v>67928008</v>
      </c>
      <c r="D200">
        <v>56953077</v>
      </c>
      <c r="E200">
        <v>1</v>
      </c>
      <c r="F200">
        <v>1</v>
      </c>
      <c r="G200">
        <v>1</v>
      </c>
      <c r="H200">
        <v>2</v>
      </c>
      <c r="I200" t="s">
        <v>711</v>
      </c>
      <c r="J200" t="s">
        <v>712</v>
      </c>
      <c r="K200" t="s">
        <v>713</v>
      </c>
      <c r="L200">
        <v>1368</v>
      </c>
      <c r="N200">
        <v>1011</v>
      </c>
      <c r="O200" t="s">
        <v>714</v>
      </c>
      <c r="P200" t="s">
        <v>714</v>
      </c>
      <c r="Q200">
        <v>1</v>
      </c>
      <c r="W200">
        <v>0</v>
      </c>
      <c r="X200">
        <v>1372534845</v>
      </c>
      <c r="Y200">
        <v>3.7499999999999999E-2</v>
      </c>
      <c r="AA200">
        <v>0</v>
      </c>
      <c r="AB200">
        <v>65.709999999999994</v>
      </c>
      <c r="AC200">
        <v>11.6</v>
      </c>
      <c r="AD200">
        <v>0</v>
      </c>
      <c r="AE200">
        <v>0</v>
      </c>
      <c r="AF200">
        <v>65.709999999999994</v>
      </c>
      <c r="AG200">
        <v>11.6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0.03</v>
      </c>
      <c r="AU200" t="s">
        <v>21</v>
      </c>
      <c r="AV200">
        <v>0</v>
      </c>
      <c r="AW200">
        <v>2</v>
      </c>
      <c r="AX200">
        <v>67928022</v>
      </c>
      <c r="AY200">
        <v>1</v>
      </c>
      <c r="AZ200">
        <v>0</v>
      </c>
      <c r="BA200">
        <v>243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Y200*Source!I206</f>
        <v>3.7499999999999999E-2</v>
      </c>
      <c r="CY200">
        <f>AB200</f>
        <v>65.709999999999994</v>
      </c>
      <c r="CZ200">
        <f>AF200</f>
        <v>65.709999999999994</v>
      </c>
      <c r="DA200">
        <f>AJ200</f>
        <v>1</v>
      </c>
      <c r="DB200">
        <f>ROUND((ROUND(AT200*CZ200,2)*1.25),6)</f>
        <v>2.4624999999999999</v>
      </c>
      <c r="DC200">
        <f>ROUND((ROUND(AT200*AG200,2)*1.25),6)</f>
        <v>0.4375</v>
      </c>
    </row>
    <row r="201" spans="1:107" x14ac:dyDescent="0.25">
      <c r="A201">
        <f>ROW(Source!A206)</f>
        <v>206</v>
      </c>
      <c r="B201">
        <v>67927178</v>
      </c>
      <c r="C201">
        <v>67928008</v>
      </c>
      <c r="D201">
        <v>56953381</v>
      </c>
      <c r="E201">
        <v>1</v>
      </c>
      <c r="F201">
        <v>1</v>
      </c>
      <c r="G201">
        <v>1</v>
      </c>
      <c r="H201">
        <v>2</v>
      </c>
      <c r="I201" t="s">
        <v>755</v>
      </c>
      <c r="J201" t="s">
        <v>756</v>
      </c>
      <c r="K201" t="s">
        <v>757</v>
      </c>
      <c r="L201">
        <v>1368</v>
      </c>
      <c r="N201">
        <v>1011</v>
      </c>
      <c r="O201" t="s">
        <v>714</v>
      </c>
      <c r="P201" t="s">
        <v>714</v>
      </c>
      <c r="Q201">
        <v>1</v>
      </c>
      <c r="W201">
        <v>0</v>
      </c>
      <c r="X201">
        <v>-353815937</v>
      </c>
      <c r="Y201">
        <v>0.65</v>
      </c>
      <c r="AA201">
        <v>0</v>
      </c>
      <c r="AB201">
        <v>8.1</v>
      </c>
      <c r="AC201">
        <v>0</v>
      </c>
      <c r="AD201">
        <v>0</v>
      </c>
      <c r="AE201">
        <v>0</v>
      </c>
      <c r="AF201">
        <v>8.1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0.52</v>
      </c>
      <c r="AU201" t="s">
        <v>21</v>
      </c>
      <c r="AV201">
        <v>0</v>
      </c>
      <c r="AW201">
        <v>2</v>
      </c>
      <c r="AX201">
        <v>67928023</v>
      </c>
      <c r="AY201">
        <v>1</v>
      </c>
      <c r="AZ201">
        <v>0</v>
      </c>
      <c r="BA201">
        <v>244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Y201*Source!I206</f>
        <v>0.65</v>
      </c>
      <c r="CY201">
        <f>AB201</f>
        <v>8.1</v>
      </c>
      <c r="CZ201">
        <f>AF201</f>
        <v>8.1</v>
      </c>
      <c r="DA201">
        <f>AJ201</f>
        <v>1</v>
      </c>
      <c r="DB201">
        <f>ROUND((ROUND(AT201*CZ201,2)*1.25),6)</f>
        <v>5.2625000000000002</v>
      </c>
      <c r="DC201">
        <f>ROUND((ROUND(AT201*AG201,2)*1.25),6)</f>
        <v>0</v>
      </c>
    </row>
    <row r="202" spans="1:107" x14ac:dyDescent="0.25">
      <c r="A202">
        <f>ROW(Source!A206)</f>
        <v>206</v>
      </c>
      <c r="B202">
        <v>67927178</v>
      </c>
      <c r="C202">
        <v>67928008</v>
      </c>
      <c r="D202">
        <v>56871946</v>
      </c>
      <c r="E202">
        <v>1</v>
      </c>
      <c r="F202">
        <v>1</v>
      </c>
      <c r="G202">
        <v>1</v>
      </c>
      <c r="H202">
        <v>3</v>
      </c>
      <c r="I202" t="s">
        <v>758</v>
      </c>
      <c r="J202" t="s">
        <v>759</v>
      </c>
      <c r="K202" t="s">
        <v>760</v>
      </c>
      <c r="L202">
        <v>1348</v>
      </c>
      <c r="N202">
        <v>1009</v>
      </c>
      <c r="O202" t="s">
        <v>721</v>
      </c>
      <c r="P202" t="s">
        <v>721</v>
      </c>
      <c r="Q202">
        <v>1000</v>
      </c>
      <c r="W202">
        <v>0</v>
      </c>
      <c r="X202">
        <v>-1068056325</v>
      </c>
      <c r="Y202">
        <v>3.8999999999999999E-4</v>
      </c>
      <c r="AA202">
        <v>10362</v>
      </c>
      <c r="AB202">
        <v>0</v>
      </c>
      <c r="AC202">
        <v>0</v>
      </c>
      <c r="AD202">
        <v>0</v>
      </c>
      <c r="AE202">
        <v>10362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6</v>
      </c>
      <c r="AT202">
        <v>3.8999999999999999E-4</v>
      </c>
      <c r="AU202" t="s">
        <v>6</v>
      </c>
      <c r="AV202">
        <v>0</v>
      </c>
      <c r="AW202">
        <v>2</v>
      </c>
      <c r="AX202">
        <v>67928024</v>
      </c>
      <c r="AY202">
        <v>1</v>
      </c>
      <c r="AZ202">
        <v>0</v>
      </c>
      <c r="BA202">
        <v>245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Y202*Source!I206</f>
        <v>3.8999999999999999E-4</v>
      </c>
      <c r="CY202">
        <f>AA202</f>
        <v>10362</v>
      </c>
      <c r="CZ202">
        <f>AE202</f>
        <v>10362</v>
      </c>
      <c r="DA202">
        <f>AI202</f>
        <v>1</v>
      </c>
      <c r="DB202">
        <f t="shared" ref="DB202:DB209" si="30">ROUND(ROUND(AT202*CZ202,2),6)</f>
        <v>4.04</v>
      </c>
      <c r="DC202">
        <f t="shared" ref="DC202:DC209" si="31">ROUND(ROUND(AT202*AG202,2),6)</f>
        <v>0</v>
      </c>
    </row>
    <row r="203" spans="1:107" x14ac:dyDescent="0.25">
      <c r="A203">
        <f>ROW(Source!A206)</f>
        <v>206</v>
      </c>
      <c r="B203">
        <v>67927178</v>
      </c>
      <c r="C203">
        <v>67928008</v>
      </c>
      <c r="D203">
        <v>56873270</v>
      </c>
      <c r="E203">
        <v>1</v>
      </c>
      <c r="F203">
        <v>1</v>
      </c>
      <c r="G203">
        <v>1</v>
      </c>
      <c r="H203">
        <v>3</v>
      </c>
      <c r="I203" t="s">
        <v>832</v>
      </c>
      <c r="J203" t="s">
        <v>833</v>
      </c>
      <c r="K203" t="s">
        <v>834</v>
      </c>
      <c r="L203">
        <v>1348</v>
      </c>
      <c r="N203">
        <v>1009</v>
      </c>
      <c r="O203" t="s">
        <v>721</v>
      </c>
      <c r="P203" t="s">
        <v>721</v>
      </c>
      <c r="Q203">
        <v>1000</v>
      </c>
      <c r="W203">
        <v>0</v>
      </c>
      <c r="X203">
        <v>56621460</v>
      </c>
      <c r="Y203">
        <v>1.2700000000000001E-3</v>
      </c>
      <c r="AA203">
        <v>15323</v>
      </c>
      <c r="AB203">
        <v>0</v>
      </c>
      <c r="AC203">
        <v>0</v>
      </c>
      <c r="AD203">
        <v>0</v>
      </c>
      <c r="AE203">
        <v>15323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6</v>
      </c>
      <c r="AT203">
        <v>1.2700000000000001E-3</v>
      </c>
      <c r="AU203" t="s">
        <v>6</v>
      </c>
      <c r="AV203">
        <v>0</v>
      </c>
      <c r="AW203">
        <v>2</v>
      </c>
      <c r="AX203">
        <v>67928025</v>
      </c>
      <c r="AY203">
        <v>1</v>
      </c>
      <c r="AZ203">
        <v>0</v>
      </c>
      <c r="BA203">
        <v>246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Y203*Source!I206</f>
        <v>1.2700000000000001E-3</v>
      </c>
      <c r="CY203">
        <f>AA203</f>
        <v>15323</v>
      </c>
      <c r="CZ203">
        <f>AE203</f>
        <v>15323</v>
      </c>
      <c r="DA203">
        <f>AI203</f>
        <v>1</v>
      </c>
      <c r="DB203">
        <f t="shared" si="30"/>
        <v>19.46</v>
      </c>
      <c r="DC203">
        <f t="shared" si="31"/>
        <v>0</v>
      </c>
    </row>
    <row r="204" spans="1:107" x14ac:dyDescent="0.25">
      <c r="A204">
        <f>ROW(Source!A206)</f>
        <v>206</v>
      </c>
      <c r="B204">
        <v>67927178</v>
      </c>
      <c r="C204">
        <v>67928008</v>
      </c>
      <c r="D204">
        <v>56874165</v>
      </c>
      <c r="E204">
        <v>1</v>
      </c>
      <c r="F204">
        <v>1</v>
      </c>
      <c r="G204">
        <v>1</v>
      </c>
      <c r="H204">
        <v>3</v>
      </c>
      <c r="I204" t="s">
        <v>835</v>
      </c>
      <c r="J204" t="s">
        <v>836</v>
      </c>
      <c r="K204" t="s">
        <v>837</v>
      </c>
      <c r="L204">
        <v>1346</v>
      </c>
      <c r="N204">
        <v>1009</v>
      </c>
      <c r="O204" t="s">
        <v>246</v>
      </c>
      <c r="P204" t="s">
        <v>246</v>
      </c>
      <c r="Q204">
        <v>1</v>
      </c>
      <c r="W204">
        <v>0</v>
      </c>
      <c r="X204">
        <v>-731615568</v>
      </c>
      <c r="Y204">
        <v>7.0000000000000007E-2</v>
      </c>
      <c r="AA204">
        <v>23.09</v>
      </c>
      <c r="AB204">
        <v>0</v>
      </c>
      <c r="AC204">
        <v>0</v>
      </c>
      <c r="AD204">
        <v>0</v>
      </c>
      <c r="AE204">
        <v>23.09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6</v>
      </c>
      <c r="AT204">
        <v>7.0000000000000007E-2</v>
      </c>
      <c r="AU204" t="s">
        <v>6</v>
      </c>
      <c r="AV204">
        <v>0</v>
      </c>
      <c r="AW204">
        <v>2</v>
      </c>
      <c r="AX204">
        <v>67928026</v>
      </c>
      <c r="AY204">
        <v>1</v>
      </c>
      <c r="AZ204">
        <v>0</v>
      </c>
      <c r="BA204">
        <v>247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Y204*Source!I206</f>
        <v>7.0000000000000007E-2</v>
      </c>
      <c r="CY204">
        <f>AA204</f>
        <v>23.09</v>
      </c>
      <c r="CZ204">
        <f>AE204</f>
        <v>23.09</v>
      </c>
      <c r="DA204">
        <f>AI204</f>
        <v>1</v>
      </c>
      <c r="DB204">
        <f t="shared" si="30"/>
        <v>1.62</v>
      </c>
      <c r="DC204">
        <f t="shared" si="31"/>
        <v>0</v>
      </c>
    </row>
    <row r="205" spans="1:107" x14ac:dyDescent="0.25">
      <c r="A205">
        <f>ROW(Source!A206)</f>
        <v>206</v>
      </c>
      <c r="B205">
        <v>67927178</v>
      </c>
      <c r="C205">
        <v>67928008</v>
      </c>
      <c r="D205">
        <v>56876213</v>
      </c>
      <c r="E205">
        <v>1</v>
      </c>
      <c r="F205">
        <v>1</v>
      </c>
      <c r="G205">
        <v>1</v>
      </c>
      <c r="H205">
        <v>3</v>
      </c>
      <c r="I205" t="s">
        <v>865</v>
      </c>
      <c r="J205" t="s">
        <v>866</v>
      </c>
      <c r="K205" t="s">
        <v>867</v>
      </c>
      <c r="L205">
        <v>1339</v>
      </c>
      <c r="N205">
        <v>1007</v>
      </c>
      <c r="O205" t="s">
        <v>161</v>
      </c>
      <c r="P205" t="s">
        <v>161</v>
      </c>
      <c r="Q205">
        <v>1</v>
      </c>
      <c r="W205">
        <v>0</v>
      </c>
      <c r="X205">
        <v>-1019936957</v>
      </c>
      <c r="Y205">
        <v>1.4E-2</v>
      </c>
      <c r="AA205">
        <v>485.9</v>
      </c>
      <c r="AB205">
        <v>0</v>
      </c>
      <c r="AC205">
        <v>0</v>
      </c>
      <c r="AD205">
        <v>0</v>
      </c>
      <c r="AE205">
        <v>485.9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6</v>
      </c>
      <c r="AT205">
        <v>1.4E-2</v>
      </c>
      <c r="AU205" t="s">
        <v>6</v>
      </c>
      <c r="AV205">
        <v>0</v>
      </c>
      <c r="AW205">
        <v>2</v>
      </c>
      <c r="AX205">
        <v>67928027</v>
      </c>
      <c r="AY205">
        <v>1</v>
      </c>
      <c r="AZ205">
        <v>0</v>
      </c>
      <c r="BA205">
        <v>248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Y205*Source!I206</f>
        <v>1.4E-2</v>
      </c>
      <c r="CY205">
        <f>AA205</f>
        <v>485.9</v>
      </c>
      <c r="CZ205">
        <f>AE205</f>
        <v>485.9</v>
      </c>
      <c r="DA205">
        <f>AI205</f>
        <v>1</v>
      </c>
      <c r="DB205">
        <f t="shared" si="30"/>
        <v>6.8</v>
      </c>
      <c r="DC205">
        <f t="shared" si="31"/>
        <v>0</v>
      </c>
    </row>
    <row r="206" spans="1:107" x14ac:dyDescent="0.25">
      <c r="A206">
        <f>ROW(Source!A206)</f>
        <v>206</v>
      </c>
      <c r="B206">
        <v>67927178</v>
      </c>
      <c r="C206">
        <v>67928008</v>
      </c>
      <c r="D206">
        <v>56895534</v>
      </c>
      <c r="E206">
        <v>1</v>
      </c>
      <c r="F206">
        <v>1</v>
      </c>
      <c r="G206">
        <v>1</v>
      </c>
      <c r="H206">
        <v>3</v>
      </c>
      <c r="I206" t="s">
        <v>868</v>
      </c>
      <c r="J206" t="s">
        <v>869</v>
      </c>
      <c r="K206" t="s">
        <v>870</v>
      </c>
      <c r="L206">
        <v>1348</v>
      </c>
      <c r="N206">
        <v>1009</v>
      </c>
      <c r="O206" t="s">
        <v>721</v>
      </c>
      <c r="P206" t="s">
        <v>721</v>
      </c>
      <c r="Q206">
        <v>1000</v>
      </c>
      <c r="W206">
        <v>0</v>
      </c>
      <c r="X206">
        <v>1921210966</v>
      </c>
      <c r="Y206">
        <v>2.2000000000000001E-3</v>
      </c>
      <c r="AA206">
        <v>10100</v>
      </c>
      <c r="AB206">
        <v>0</v>
      </c>
      <c r="AC206">
        <v>0</v>
      </c>
      <c r="AD206">
        <v>0</v>
      </c>
      <c r="AE206">
        <v>10100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6</v>
      </c>
      <c r="AT206">
        <v>2.2000000000000001E-3</v>
      </c>
      <c r="AU206" t="s">
        <v>6</v>
      </c>
      <c r="AV206">
        <v>0</v>
      </c>
      <c r="AW206">
        <v>2</v>
      </c>
      <c r="AX206">
        <v>67928028</v>
      </c>
      <c r="AY206">
        <v>1</v>
      </c>
      <c r="AZ206">
        <v>0</v>
      </c>
      <c r="BA206">
        <v>249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Y206*Source!I206</f>
        <v>2.2000000000000001E-3</v>
      </c>
      <c r="CY206">
        <f>AA206</f>
        <v>10100</v>
      </c>
      <c r="CZ206">
        <f>AE206</f>
        <v>10100</v>
      </c>
      <c r="DA206">
        <f>AI206</f>
        <v>1</v>
      </c>
      <c r="DB206">
        <f t="shared" si="30"/>
        <v>22.22</v>
      </c>
      <c r="DC206">
        <f t="shared" si="31"/>
        <v>0</v>
      </c>
    </row>
    <row r="207" spans="1:107" x14ac:dyDescent="0.25">
      <c r="A207">
        <f>ROW(Source!A208)</f>
        <v>208</v>
      </c>
      <c r="B207">
        <v>67927178</v>
      </c>
      <c r="C207">
        <v>67935720</v>
      </c>
      <c r="D207">
        <v>57150438</v>
      </c>
      <c r="E207">
        <v>1</v>
      </c>
      <c r="F207">
        <v>1</v>
      </c>
      <c r="G207">
        <v>1</v>
      </c>
      <c r="H207">
        <v>1</v>
      </c>
      <c r="I207" t="s">
        <v>838</v>
      </c>
      <c r="J207" t="s">
        <v>6</v>
      </c>
      <c r="K207" t="s">
        <v>839</v>
      </c>
      <c r="L207">
        <v>1191</v>
      </c>
      <c r="N207">
        <v>1013</v>
      </c>
      <c r="O207" t="s">
        <v>708</v>
      </c>
      <c r="P207" t="s">
        <v>708</v>
      </c>
      <c r="Q207">
        <v>1</v>
      </c>
      <c r="W207">
        <v>0</v>
      </c>
      <c r="X207">
        <v>912892513</v>
      </c>
      <c r="Y207">
        <v>1.03</v>
      </c>
      <c r="AA207">
        <v>0</v>
      </c>
      <c r="AB207">
        <v>0</v>
      </c>
      <c r="AC207">
        <v>0</v>
      </c>
      <c r="AD207">
        <v>9.92</v>
      </c>
      <c r="AE207">
        <v>0</v>
      </c>
      <c r="AF207">
        <v>0</v>
      </c>
      <c r="AG207">
        <v>0</v>
      </c>
      <c r="AH207">
        <v>9.92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6</v>
      </c>
      <c r="AT207">
        <v>1.03</v>
      </c>
      <c r="AU207" t="s">
        <v>6</v>
      </c>
      <c r="AV207">
        <v>1</v>
      </c>
      <c r="AW207">
        <v>2</v>
      </c>
      <c r="AX207">
        <v>67935721</v>
      </c>
      <c r="AY207">
        <v>1</v>
      </c>
      <c r="AZ207">
        <v>0</v>
      </c>
      <c r="BA207">
        <v>251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Y207*Source!I208</f>
        <v>1.03</v>
      </c>
      <c r="CY207">
        <f>AD207</f>
        <v>9.92</v>
      </c>
      <c r="CZ207">
        <f>AH207</f>
        <v>9.92</v>
      </c>
      <c r="DA207">
        <f>AL207</f>
        <v>1</v>
      </c>
      <c r="DB207">
        <f t="shared" si="30"/>
        <v>10.220000000000001</v>
      </c>
      <c r="DC207">
        <f t="shared" si="31"/>
        <v>0</v>
      </c>
    </row>
    <row r="208" spans="1:107" x14ac:dyDescent="0.25">
      <c r="A208">
        <f>ROW(Source!A208)</f>
        <v>208</v>
      </c>
      <c r="B208">
        <v>67927178</v>
      </c>
      <c r="C208">
        <v>67935720</v>
      </c>
      <c r="D208">
        <v>56868393</v>
      </c>
      <c r="E208">
        <v>1</v>
      </c>
      <c r="F208">
        <v>1</v>
      </c>
      <c r="G208">
        <v>1</v>
      </c>
      <c r="H208">
        <v>3</v>
      </c>
      <c r="I208" t="s">
        <v>840</v>
      </c>
      <c r="J208" t="s">
        <v>841</v>
      </c>
      <c r="K208" t="s">
        <v>842</v>
      </c>
      <c r="L208">
        <v>1346</v>
      </c>
      <c r="N208">
        <v>1009</v>
      </c>
      <c r="O208" t="s">
        <v>246</v>
      </c>
      <c r="P208" t="s">
        <v>246</v>
      </c>
      <c r="Q208">
        <v>1</v>
      </c>
      <c r="W208">
        <v>0</v>
      </c>
      <c r="X208">
        <v>-1813693049</v>
      </c>
      <c r="Y208">
        <v>4.2000000000000003E-2</v>
      </c>
      <c r="AA208">
        <v>26.44</v>
      </c>
      <c r="AB208">
        <v>0</v>
      </c>
      <c r="AC208">
        <v>0</v>
      </c>
      <c r="AD208">
        <v>0</v>
      </c>
      <c r="AE208">
        <v>26.44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6</v>
      </c>
      <c r="AT208">
        <v>4.2000000000000003E-2</v>
      </c>
      <c r="AU208" t="s">
        <v>6</v>
      </c>
      <c r="AV208">
        <v>0</v>
      </c>
      <c r="AW208">
        <v>2</v>
      </c>
      <c r="AX208">
        <v>67935722</v>
      </c>
      <c r="AY208">
        <v>1</v>
      </c>
      <c r="AZ208">
        <v>0</v>
      </c>
      <c r="BA208">
        <v>252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Y208*Source!I208</f>
        <v>4.2000000000000003E-2</v>
      </c>
      <c r="CY208">
        <f>AA208</f>
        <v>26.44</v>
      </c>
      <c r="CZ208">
        <f>AE208</f>
        <v>26.44</v>
      </c>
      <c r="DA208">
        <f>AI208</f>
        <v>1</v>
      </c>
      <c r="DB208">
        <f t="shared" si="30"/>
        <v>1.1100000000000001</v>
      </c>
      <c r="DC208">
        <f t="shared" si="31"/>
        <v>0</v>
      </c>
    </row>
    <row r="209" spans="1:107" x14ac:dyDescent="0.25">
      <c r="A209">
        <f>ROW(Source!A208)</f>
        <v>208</v>
      </c>
      <c r="B209">
        <v>67927178</v>
      </c>
      <c r="C209">
        <v>67935720</v>
      </c>
      <c r="D209">
        <v>56867659</v>
      </c>
      <c r="E209">
        <v>17</v>
      </c>
      <c r="F209">
        <v>1</v>
      </c>
      <c r="G209">
        <v>1</v>
      </c>
      <c r="H209">
        <v>3</v>
      </c>
      <c r="I209" t="s">
        <v>843</v>
      </c>
      <c r="J209" t="s">
        <v>6</v>
      </c>
      <c r="K209" t="s">
        <v>844</v>
      </c>
      <c r="L209">
        <v>1374</v>
      </c>
      <c r="N209">
        <v>1013</v>
      </c>
      <c r="O209" t="s">
        <v>845</v>
      </c>
      <c r="P209" t="s">
        <v>845</v>
      </c>
      <c r="Q209">
        <v>1</v>
      </c>
      <c r="W209">
        <v>0</v>
      </c>
      <c r="X209">
        <v>-1731369543</v>
      </c>
      <c r="Y209">
        <v>0.2</v>
      </c>
      <c r="AA209">
        <v>1</v>
      </c>
      <c r="AB209">
        <v>0</v>
      </c>
      <c r="AC209">
        <v>0</v>
      </c>
      <c r="AD209">
        <v>0</v>
      </c>
      <c r="AE209">
        <v>1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6</v>
      </c>
      <c r="AT209">
        <v>0.2</v>
      </c>
      <c r="AU209" t="s">
        <v>6</v>
      </c>
      <c r="AV209">
        <v>0</v>
      </c>
      <c r="AW209">
        <v>2</v>
      </c>
      <c r="AX209">
        <v>67935723</v>
      </c>
      <c r="AY209">
        <v>1</v>
      </c>
      <c r="AZ209">
        <v>0</v>
      </c>
      <c r="BA209">
        <v>253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Y209*Source!I208</f>
        <v>0.2</v>
      </c>
      <c r="CY209">
        <f>AA209</f>
        <v>1</v>
      </c>
      <c r="CZ209">
        <f>AE209</f>
        <v>1</v>
      </c>
      <c r="DA209">
        <f>AI209</f>
        <v>1</v>
      </c>
      <c r="DB209">
        <f t="shared" si="30"/>
        <v>0.2</v>
      </c>
      <c r="DC209">
        <f t="shared" si="31"/>
        <v>0</v>
      </c>
    </row>
    <row r="210" spans="1:107" x14ac:dyDescent="0.25">
      <c r="A210">
        <f>ROW(Source!A219)</f>
        <v>219</v>
      </c>
      <c r="B210">
        <v>67927178</v>
      </c>
      <c r="C210">
        <v>67928062</v>
      </c>
      <c r="D210">
        <v>57182969</v>
      </c>
      <c r="E210">
        <v>1</v>
      </c>
      <c r="F210">
        <v>1</v>
      </c>
      <c r="G210">
        <v>1</v>
      </c>
      <c r="H210">
        <v>1</v>
      </c>
      <c r="I210" t="s">
        <v>871</v>
      </c>
      <c r="J210" t="s">
        <v>6</v>
      </c>
      <c r="K210" t="s">
        <v>872</v>
      </c>
      <c r="L210">
        <v>1191</v>
      </c>
      <c r="N210">
        <v>1013</v>
      </c>
      <c r="O210" t="s">
        <v>708</v>
      </c>
      <c r="P210" t="s">
        <v>708</v>
      </c>
      <c r="Q210">
        <v>1</v>
      </c>
      <c r="W210">
        <v>0</v>
      </c>
      <c r="X210">
        <v>-1658069037</v>
      </c>
      <c r="Y210">
        <v>5.761499999999999</v>
      </c>
      <c r="AA210">
        <v>0</v>
      </c>
      <c r="AB210">
        <v>0</v>
      </c>
      <c r="AC210">
        <v>0</v>
      </c>
      <c r="AD210">
        <v>11.64</v>
      </c>
      <c r="AE210">
        <v>0</v>
      </c>
      <c r="AF210">
        <v>0</v>
      </c>
      <c r="AG210">
        <v>0</v>
      </c>
      <c r="AH210">
        <v>11.64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5.01</v>
      </c>
      <c r="AU210" t="s">
        <v>22</v>
      </c>
      <c r="AV210">
        <v>1</v>
      </c>
      <c r="AW210">
        <v>2</v>
      </c>
      <c r="AX210">
        <v>67928069</v>
      </c>
      <c r="AY210">
        <v>1</v>
      </c>
      <c r="AZ210">
        <v>0</v>
      </c>
      <c r="BA210">
        <v>254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Y210*Source!I219</f>
        <v>3.8025899999999995</v>
      </c>
      <c r="CY210">
        <f>AD210</f>
        <v>11.64</v>
      </c>
      <c r="CZ210">
        <f>AH210</f>
        <v>11.64</v>
      </c>
      <c r="DA210">
        <f>AL210</f>
        <v>1</v>
      </c>
      <c r="DB210">
        <f>ROUND((ROUND(AT210*CZ210,2)*1.15),6)</f>
        <v>67.067999999999998</v>
      </c>
      <c r="DC210">
        <f>ROUND((ROUND(AT210*AG210,2)*1.15),6)</f>
        <v>0</v>
      </c>
    </row>
    <row r="211" spans="1:107" x14ac:dyDescent="0.25">
      <c r="A211">
        <f>ROW(Source!A219)</f>
        <v>219</v>
      </c>
      <c r="B211">
        <v>67927178</v>
      </c>
      <c r="C211">
        <v>67928062</v>
      </c>
      <c r="D211">
        <v>56952797</v>
      </c>
      <c r="E211">
        <v>1</v>
      </c>
      <c r="F211">
        <v>1</v>
      </c>
      <c r="G211">
        <v>1</v>
      </c>
      <c r="H211">
        <v>2</v>
      </c>
      <c r="I211" t="s">
        <v>817</v>
      </c>
      <c r="J211" t="s">
        <v>818</v>
      </c>
      <c r="K211" t="s">
        <v>819</v>
      </c>
      <c r="L211">
        <v>1368</v>
      </c>
      <c r="N211">
        <v>1011</v>
      </c>
      <c r="O211" t="s">
        <v>714</v>
      </c>
      <c r="P211" t="s">
        <v>714</v>
      </c>
      <c r="Q211">
        <v>1</v>
      </c>
      <c r="W211">
        <v>0</v>
      </c>
      <c r="X211">
        <v>-1347092713</v>
      </c>
      <c r="Y211">
        <v>1.875</v>
      </c>
      <c r="AA211">
        <v>0</v>
      </c>
      <c r="AB211">
        <v>29.67</v>
      </c>
      <c r="AC211">
        <v>0</v>
      </c>
      <c r="AD211">
        <v>0</v>
      </c>
      <c r="AE211">
        <v>0</v>
      </c>
      <c r="AF211">
        <v>29.67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1.5</v>
      </c>
      <c r="AU211" t="s">
        <v>21</v>
      </c>
      <c r="AV211">
        <v>0</v>
      </c>
      <c r="AW211">
        <v>2</v>
      </c>
      <c r="AX211">
        <v>67928070</v>
      </c>
      <c r="AY211">
        <v>1</v>
      </c>
      <c r="AZ211">
        <v>0</v>
      </c>
      <c r="BA211">
        <v>255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Y211*Source!I219</f>
        <v>1.2375</v>
      </c>
      <c r="CY211">
        <f>AB211</f>
        <v>29.67</v>
      </c>
      <c r="CZ211">
        <f>AF211</f>
        <v>29.67</v>
      </c>
      <c r="DA211">
        <f>AJ211</f>
        <v>1</v>
      </c>
      <c r="DB211">
        <f>ROUND((ROUND(AT211*CZ211,2)*1.25),6)</f>
        <v>55.637500000000003</v>
      </c>
      <c r="DC211">
        <f>ROUND((ROUND(AT211*AG211,2)*1.25),6)</f>
        <v>0</v>
      </c>
    </row>
    <row r="212" spans="1:107" x14ac:dyDescent="0.25">
      <c r="A212">
        <f>ROW(Source!A219)</f>
        <v>219</v>
      </c>
      <c r="B212">
        <v>67927178</v>
      </c>
      <c r="C212">
        <v>67928062</v>
      </c>
      <c r="D212">
        <v>56870410</v>
      </c>
      <c r="E212">
        <v>1</v>
      </c>
      <c r="F212">
        <v>1</v>
      </c>
      <c r="G212">
        <v>1</v>
      </c>
      <c r="H212">
        <v>3</v>
      </c>
      <c r="I212" t="s">
        <v>739</v>
      </c>
      <c r="J212" t="s">
        <v>740</v>
      </c>
      <c r="K212" t="s">
        <v>741</v>
      </c>
      <c r="L212">
        <v>1339</v>
      </c>
      <c r="N212">
        <v>1007</v>
      </c>
      <c r="O212" t="s">
        <v>161</v>
      </c>
      <c r="P212" t="s">
        <v>161</v>
      </c>
      <c r="Q212">
        <v>1</v>
      </c>
      <c r="W212">
        <v>0</v>
      </c>
      <c r="X212">
        <v>-1660354250</v>
      </c>
      <c r="Y212">
        <v>1</v>
      </c>
      <c r="AA212">
        <v>2.44</v>
      </c>
      <c r="AB212">
        <v>0</v>
      </c>
      <c r="AC212">
        <v>0</v>
      </c>
      <c r="AD212">
        <v>0</v>
      </c>
      <c r="AE212">
        <v>2.44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6</v>
      </c>
      <c r="AT212">
        <v>1</v>
      </c>
      <c r="AU212" t="s">
        <v>6</v>
      </c>
      <c r="AV212">
        <v>0</v>
      </c>
      <c r="AW212">
        <v>2</v>
      </c>
      <c r="AX212">
        <v>67928071</v>
      </c>
      <c r="AY212">
        <v>1</v>
      </c>
      <c r="AZ212">
        <v>0</v>
      </c>
      <c r="BA212">
        <v>256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Y212*Source!I219</f>
        <v>0.66</v>
      </c>
      <c r="CY212">
        <f>AA212</f>
        <v>2.44</v>
      </c>
      <c r="CZ212">
        <f>AE212</f>
        <v>2.44</v>
      </c>
      <c r="DA212">
        <f>AI212</f>
        <v>1</v>
      </c>
      <c r="DB212">
        <f>ROUND(ROUND(AT212*CZ212,2),6)</f>
        <v>2.44</v>
      </c>
      <c r="DC212">
        <f>ROUND(ROUND(AT212*AG212,2),6)</f>
        <v>0</v>
      </c>
    </row>
    <row r="213" spans="1:107" x14ac:dyDescent="0.25">
      <c r="A213">
        <f>ROW(Source!A219)</f>
        <v>219</v>
      </c>
      <c r="B213">
        <v>67927178</v>
      </c>
      <c r="C213">
        <v>67928062</v>
      </c>
      <c r="D213">
        <v>56871128</v>
      </c>
      <c r="E213">
        <v>1</v>
      </c>
      <c r="F213">
        <v>1</v>
      </c>
      <c r="G213">
        <v>1</v>
      </c>
      <c r="H213">
        <v>3</v>
      </c>
      <c r="I213" t="s">
        <v>792</v>
      </c>
      <c r="J213" t="s">
        <v>793</v>
      </c>
      <c r="K213" t="s">
        <v>794</v>
      </c>
      <c r="L213">
        <v>1346</v>
      </c>
      <c r="N213">
        <v>1009</v>
      </c>
      <c r="O213" t="s">
        <v>246</v>
      </c>
      <c r="P213" t="s">
        <v>246</v>
      </c>
      <c r="Q213">
        <v>1</v>
      </c>
      <c r="W213">
        <v>0</v>
      </c>
      <c r="X213">
        <v>-490687590</v>
      </c>
      <c r="Y213">
        <v>0.02</v>
      </c>
      <c r="AA213">
        <v>37.29</v>
      </c>
      <c r="AB213">
        <v>0</v>
      </c>
      <c r="AC213">
        <v>0</v>
      </c>
      <c r="AD213">
        <v>0</v>
      </c>
      <c r="AE213">
        <v>37.29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6</v>
      </c>
      <c r="AT213">
        <v>0.02</v>
      </c>
      <c r="AU213" t="s">
        <v>6</v>
      </c>
      <c r="AV213">
        <v>0</v>
      </c>
      <c r="AW213">
        <v>2</v>
      </c>
      <c r="AX213">
        <v>67928072</v>
      </c>
      <c r="AY213">
        <v>1</v>
      </c>
      <c r="AZ213">
        <v>0</v>
      </c>
      <c r="BA213">
        <v>257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Y213*Source!I219</f>
        <v>1.3200000000000002E-2</v>
      </c>
      <c r="CY213">
        <f>AA213</f>
        <v>37.29</v>
      </c>
      <c r="CZ213">
        <f>AE213</f>
        <v>37.29</v>
      </c>
      <c r="DA213">
        <f>AI213</f>
        <v>1</v>
      </c>
      <c r="DB213">
        <f>ROUND(ROUND(AT213*CZ213,2),6)</f>
        <v>0.75</v>
      </c>
      <c r="DC213">
        <f>ROUND(ROUND(AT213*AG213,2),6)</f>
        <v>0</v>
      </c>
    </row>
    <row r="214" spans="1:107" x14ac:dyDescent="0.25">
      <c r="A214">
        <f>ROW(Source!A219)</f>
        <v>219</v>
      </c>
      <c r="B214">
        <v>67927178</v>
      </c>
      <c r="C214">
        <v>67928062</v>
      </c>
      <c r="D214">
        <v>56907454</v>
      </c>
      <c r="E214">
        <v>1</v>
      </c>
      <c r="F214">
        <v>1</v>
      </c>
      <c r="G214">
        <v>1</v>
      </c>
      <c r="H214">
        <v>3</v>
      </c>
      <c r="I214" t="s">
        <v>804</v>
      </c>
      <c r="J214" t="s">
        <v>805</v>
      </c>
      <c r="K214" t="s">
        <v>806</v>
      </c>
      <c r="L214">
        <v>1348</v>
      </c>
      <c r="N214">
        <v>1009</v>
      </c>
      <c r="O214" t="s">
        <v>721</v>
      </c>
      <c r="P214" t="s">
        <v>721</v>
      </c>
      <c r="Q214">
        <v>1000</v>
      </c>
      <c r="W214">
        <v>0</v>
      </c>
      <c r="X214">
        <v>570223526</v>
      </c>
      <c r="Y214">
        <v>5.0000000000000002E-5</v>
      </c>
      <c r="AA214">
        <v>15119</v>
      </c>
      <c r="AB214">
        <v>0</v>
      </c>
      <c r="AC214">
        <v>0</v>
      </c>
      <c r="AD214">
        <v>0</v>
      </c>
      <c r="AE214">
        <v>15119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6</v>
      </c>
      <c r="AT214">
        <v>5.0000000000000002E-5</v>
      </c>
      <c r="AU214" t="s">
        <v>6</v>
      </c>
      <c r="AV214">
        <v>0</v>
      </c>
      <c r="AW214">
        <v>2</v>
      </c>
      <c r="AX214">
        <v>67928073</v>
      </c>
      <c r="AY214">
        <v>1</v>
      </c>
      <c r="AZ214">
        <v>0</v>
      </c>
      <c r="BA214">
        <v>258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Y214*Source!I219</f>
        <v>3.3000000000000003E-5</v>
      </c>
      <c r="CY214">
        <f>AA214</f>
        <v>15119</v>
      </c>
      <c r="CZ214">
        <f>AE214</f>
        <v>15119</v>
      </c>
      <c r="DA214">
        <f>AI214</f>
        <v>1</v>
      </c>
      <c r="DB214">
        <f>ROUND(ROUND(AT214*CZ214,2),6)</f>
        <v>0.76</v>
      </c>
      <c r="DC214">
        <f>ROUND(ROUND(AT214*AG214,2),6)</f>
        <v>0</v>
      </c>
    </row>
    <row r="215" spans="1:107" x14ac:dyDescent="0.25">
      <c r="A215">
        <f>ROW(Source!A219)</f>
        <v>219</v>
      </c>
      <c r="B215">
        <v>67927178</v>
      </c>
      <c r="C215">
        <v>67928062</v>
      </c>
      <c r="D215">
        <v>56908202</v>
      </c>
      <c r="E215">
        <v>1</v>
      </c>
      <c r="F215">
        <v>1</v>
      </c>
      <c r="G215">
        <v>1</v>
      </c>
      <c r="H215">
        <v>3</v>
      </c>
      <c r="I215" t="s">
        <v>807</v>
      </c>
      <c r="J215" t="s">
        <v>808</v>
      </c>
      <c r="K215" t="s">
        <v>809</v>
      </c>
      <c r="L215">
        <v>1348</v>
      </c>
      <c r="N215">
        <v>1009</v>
      </c>
      <c r="O215" t="s">
        <v>721</v>
      </c>
      <c r="P215" t="s">
        <v>721</v>
      </c>
      <c r="Q215">
        <v>1000</v>
      </c>
      <c r="W215">
        <v>0</v>
      </c>
      <c r="X215">
        <v>-909021926</v>
      </c>
      <c r="Y215">
        <v>2.0000000000000002E-5</v>
      </c>
      <c r="AA215">
        <v>16950</v>
      </c>
      <c r="AB215">
        <v>0</v>
      </c>
      <c r="AC215">
        <v>0</v>
      </c>
      <c r="AD215">
        <v>0</v>
      </c>
      <c r="AE215">
        <v>16950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6</v>
      </c>
      <c r="AT215">
        <v>2.0000000000000002E-5</v>
      </c>
      <c r="AU215" t="s">
        <v>6</v>
      </c>
      <c r="AV215">
        <v>0</v>
      </c>
      <c r="AW215">
        <v>2</v>
      </c>
      <c r="AX215">
        <v>67928074</v>
      </c>
      <c r="AY215">
        <v>1</v>
      </c>
      <c r="AZ215">
        <v>0</v>
      </c>
      <c r="BA215">
        <v>259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Y215*Source!I219</f>
        <v>1.3200000000000002E-5</v>
      </c>
      <c r="CY215">
        <f>AA215</f>
        <v>16950</v>
      </c>
      <c r="CZ215">
        <f>AE215</f>
        <v>16950</v>
      </c>
      <c r="DA215">
        <f>AI215</f>
        <v>1</v>
      </c>
      <c r="DB215">
        <f>ROUND(ROUND(AT215*CZ215,2),6)</f>
        <v>0.34</v>
      </c>
      <c r="DC215">
        <f>ROUND(ROUND(AT215*AG215,2),6)</f>
        <v>0</v>
      </c>
    </row>
    <row r="216" spans="1:107" x14ac:dyDescent="0.25">
      <c r="A216">
        <f>ROW(Source!A220)</f>
        <v>220</v>
      </c>
      <c r="B216">
        <v>67927178</v>
      </c>
      <c r="C216">
        <v>67928075</v>
      </c>
      <c r="D216">
        <v>57140694</v>
      </c>
      <c r="E216">
        <v>1</v>
      </c>
      <c r="F216">
        <v>1</v>
      </c>
      <c r="G216">
        <v>1</v>
      </c>
      <c r="H216">
        <v>1</v>
      </c>
      <c r="I216" t="s">
        <v>745</v>
      </c>
      <c r="J216" t="s">
        <v>6</v>
      </c>
      <c r="K216" t="s">
        <v>746</v>
      </c>
      <c r="L216">
        <v>1191</v>
      </c>
      <c r="N216">
        <v>1013</v>
      </c>
      <c r="O216" t="s">
        <v>708</v>
      </c>
      <c r="P216" t="s">
        <v>708</v>
      </c>
      <c r="Q216">
        <v>1</v>
      </c>
      <c r="W216">
        <v>0</v>
      </c>
      <c r="X216">
        <v>1069510174</v>
      </c>
      <c r="Y216">
        <v>8.0499999999999989</v>
      </c>
      <c r="AA216">
        <v>0</v>
      </c>
      <c r="AB216">
        <v>0</v>
      </c>
      <c r="AC216">
        <v>0</v>
      </c>
      <c r="AD216">
        <v>9.6199999999999992</v>
      </c>
      <c r="AE216">
        <v>0</v>
      </c>
      <c r="AF216">
        <v>0</v>
      </c>
      <c r="AG216">
        <v>0</v>
      </c>
      <c r="AH216">
        <v>9.6199999999999992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7</v>
      </c>
      <c r="AU216" t="s">
        <v>22</v>
      </c>
      <c r="AV216">
        <v>1</v>
      </c>
      <c r="AW216">
        <v>2</v>
      </c>
      <c r="AX216">
        <v>67928081</v>
      </c>
      <c r="AY216">
        <v>1</v>
      </c>
      <c r="AZ216">
        <v>0</v>
      </c>
      <c r="BA216">
        <v>260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Y216*Source!I220</f>
        <v>4.0249999999999995</v>
      </c>
      <c r="CY216">
        <f>AD216</f>
        <v>9.6199999999999992</v>
      </c>
      <c r="CZ216">
        <f>AH216</f>
        <v>9.6199999999999992</v>
      </c>
      <c r="DA216">
        <f>AL216</f>
        <v>1</v>
      </c>
      <c r="DB216">
        <f>ROUND((ROUND(AT216*CZ216,2)*1.15),6)</f>
        <v>77.441000000000003</v>
      </c>
      <c r="DC216">
        <f>ROUND((ROUND(AT216*AG216,2)*1.15),6)</f>
        <v>0</v>
      </c>
    </row>
    <row r="217" spans="1:107" x14ac:dyDescent="0.25">
      <c r="A217">
        <f>ROW(Source!A220)</f>
        <v>220</v>
      </c>
      <c r="B217">
        <v>67927178</v>
      </c>
      <c r="C217">
        <v>67928075</v>
      </c>
      <c r="D217">
        <v>56871128</v>
      </c>
      <c r="E217">
        <v>1</v>
      </c>
      <c r="F217">
        <v>1</v>
      </c>
      <c r="G217">
        <v>1</v>
      </c>
      <c r="H217">
        <v>3</v>
      </c>
      <c r="I217" t="s">
        <v>792</v>
      </c>
      <c r="J217" t="s">
        <v>793</v>
      </c>
      <c r="K217" t="s">
        <v>794</v>
      </c>
      <c r="L217">
        <v>1346</v>
      </c>
      <c r="N217">
        <v>1009</v>
      </c>
      <c r="O217" t="s">
        <v>246</v>
      </c>
      <c r="P217" t="s">
        <v>246</v>
      </c>
      <c r="Q217">
        <v>1</v>
      </c>
      <c r="W217">
        <v>0</v>
      </c>
      <c r="X217">
        <v>-490687590</v>
      </c>
      <c r="Y217">
        <v>0.13</v>
      </c>
      <c r="AA217">
        <v>37.29</v>
      </c>
      <c r="AB217">
        <v>0</v>
      </c>
      <c r="AC217">
        <v>0</v>
      </c>
      <c r="AD217">
        <v>0</v>
      </c>
      <c r="AE217">
        <v>37.29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6</v>
      </c>
      <c r="AT217">
        <v>0.13</v>
      </c>
      <c r="AU217" t="s">
        <v>6</v>
      </c>
      <c r="AV217">
        <v>0</v>
      </c>
      <c r="AW217">
        <v>2</v>
      </c>
      <c r="AX217">
        <v>67928082</v>
      </c>
      <c r="AY217">
        <v>1</v>
      </c>
      <c r="AZ217">
        <v>0</v>
      </c>
      <c r="BA217">
        <v>261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Y217*Source!I220</f>
        <v>6.5000000000000002E-2</v>
      </c>
      <c r="CY217">
        <f>AA217</f>
        <v>37.29</v>
      </c>
      <c r="CZ217">
        <f>AE217</f>
        <v>37.29</v>
      </c>
      <c r="DA217">
        <f>AI217</f>
        <v>1</v>
      </c>
      <c r="DB217">
        <f>ROUND(ROUND(AT217*CZ217,2),6)</f>
        <v>4.8499999999999996</v>
      </c>
      <c r="DC217">
        <f>ROUND(ROUND(AT217*AG217,2),6)</f>
        <v>0</v>
      </c>
    </row>
    <row r="218" spans="1:107" x14ac:dyDescent="0.25">
      <c r="A218">
        <f>ROW(Source!A220)</f>
        <v>220</v>
      </c>
      <c r="B218">
        <v>67927178</v>
      </c>
      <c r="C218">
        <v>67928075</v>
      </c>
      <c r="D218">
        <v>56907454</v>
      </c>
      <c r="E218">
        <v>1</v>
      </c>
      <c r="F218">
        <v>1</v>
      </c>
      <c r="G218">
        <v>1</v>
      </c>
      <c r="H218">
        <v>3</v>
      </c>
      <c r="I218" t="s">
        <v>804</v>
      </c>
      <c r="J218" t="s">
        <v>805</v>
      </c>
      <c r="K218" t="s">
        <v>806</v>
      </c>
      <c r="L218">
        <v>1348</v>
      </c>
      <c r="N218">
        <v>1009</v>
      </c>
      <c r="O218" t="s">
        <v>721</v>
      </c>
      <c r="P218" t="s">
        <v>721</v>
      </c>
      <c r="Q218">
        <v>1000</v>
      </c>
      <c r="W218">
        <v>0</v>
      </c>
      <c r="X218">
        <v>570223526</v>
      </c>
      <c r="Y218">
        <v>2.5999999999999998E-4</v>
      </c>
      <c r="AA218">
        <v>15119</v>
      </c>
      <c r="AB218">
        <v>0</v>
      </c>
      <c r="AC218">
        <v>0</v>
      </c>
      <c r="AD218">
        <v>0</v>
      </c>
      <c r="AE218">
        <v>15119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6</v>
      </c>
      <c r="AT218">
        <v>2.5999999999999998E-4</v>
      </c>
      <c r="AU218" t="s">
        <v>6</v>
      </c>
      <c r="AV218">
        <v>0</v>
      </c>
      <c r="AW218">
        <v>2</v>
      </c>
      <c r="AX218">
        <v>67928085</v>
      </c>
      <c r="AY218">
        <v>1</v>
      </c>
      <c r="AZ218">
        <v>0</v>
      </c>
      <c r="BA218">
        <v>264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Y218*Source!I220</f>
        <v>1.2999999999999999E-4</v>
      </c>
      <c r="CY218">
        <f>AA218</f>
        <v>15119</v>
      </c>
      <c r="CZ218">
        <f>AE218</f>
        <v>15119</v>
      </c>
      <c r="DA218">
        <f>AI218</f>
        <v>1</v>
      </c>
      <c r="DB218">
        <f>ROUND(ROUND(AT218*CZ218,2),6)</f>
        <v>3.93</v>
      </c>
      <c r="DC218">
        <f>ROUND(ROUND(AT218*AG218,2),6)</f>
        <v>0</v>
      </c>
    </row>
    <row r="219" spans="1:107" x14ac:dyDescent="0.25">
      <c r="A219">
        <f>ROW(Source!A220)</f>
        <v>220</v>
      </c>
      <c r="B219">
        <v>67927178</v>
      </c>
      <c r="C219">
        <v>67928075</v>
      </c>
      <c r="D219">
        <v>56908202</v>
      </c>
      <c r="E219">
        <v>1</v>
      </c>
      <c r="F219">
        <v>1</v>
      </c>
      <c r="G219">
        <v>1</v>
      </c>
      <c r="H219">
        <v>3</v>
      </c>
      <c r="I219" t="s">
        <v>807</v>
      </c>
      <c r="J219" t="s">
        <v>808</v>
      </c>
      <c r="K219" t="s">
        <v>809</v>
      </c>
      <c r="L219">
        <v>1348</v>
      </c>
      <c r="N219">
        <v>1009</v>
      </c>
      <c r="O219" t="s">
        <v>721</v>
      </c>
      <c r="P219" t="s">
        <v>721</v>
      </c>
      <c r="Q219">
        <v>1000</v>
      </c>
      <c r="W219">
        <v>0</v>
      </c>
      <c r="X219">
        <v>-909021926</v>
      </c>
      <c r="Y219">
        <v>1.2999999999999999E-4</v>
      </c>
      <c r="AA219">
        <v>16950</v>
      </c>
      <c r="AB219">
        <v>0</v>
      </c>
      <c r="AC219">
        <v>0</v>
      </c>
      <c r="AD219">
        <v>0</v>
      </c>
      <c r="AE219">
        <v>16950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6</v>
      </c>
      <c r="AT219">
        <v>1.2999999999999999E-4</v>
      </c>
      <c r="AU219" t="s">
        <v>6</v>
      </c>
      <c r="AV219">
        <v>0</v>
      </c>
      <c r="AW219">
        <v>2</v>
      </c>
      <c r="AX219">
        <v>67928086</v>
      </c>
      <c r="AY219">
        <v>1</v>
      </c>
      <c r="AZ219">
        <v>0</v>
      </c>
      <c r="BA219">
        <v>265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Y219*Source!I220</f>
        <v>6.4999999999999994E-5</v>
      </c>
      <c r="CY219">
        <f>AA219</f>
        <v>16950</v>
      </c>
      <c r="CZ219">
        <f>AE219</f>
        <v>16950</v>
      </c>
      <c r="DA219">
        <f>AI219</f>
        <v>1</v>
      </c>
      <c r="DB219">
        <f>ROUND(ROUND(AT219*CZ219,2),6)</f>
        <v>2.2000000000000002</v>
      </c>
      <c r="DC219">
        <f>ROUND(ROUND(AT219*AG219,2),6)</f>
        <v>0</v>
      </c>
    </row>
    <row r="220" spans="1:107" x14ac:dyDescent="0.25">
      <c r="A220">
        <f>ROW(Source!A220)</f>
        <v>220</v>
      </c>
      <c r="B220">
        <v>67927178</v>
      </c>
      <c r="C220">
        <v>67928075</v>
      </c>
      <c r="D220">
        <v>56915047</v>
      </c>
      <c r="E220">
        <v>1</v>
      </c>
      <c r="F220">
        <v>1</v>
      </c>
      <c r="G220">
        <v>1</v>
      </c>
      <c r="H220">
        <v>3</v>
      </c>
      <c r="I220" t="s">
        <v>526</v>
      </c>
      <c r="J220" t="s">
        <v>528</v>
      </c>
      <c r="K220" t="s">
        <v>527</v>
      </c>
      <c r="L220">
        <v>1035</v>
      </c>
      <c r="N220">
        <v>1013</v>
      </c>
      <c r="O220" t="s">
        <v>68</v>
      </c>
      <c r="P220" t="s">
        <v>68</v>
      </c>
      <c r="Q220">
        <v>1</v>
      </c>
      <c r="W220">
        <v>0</v>
      </c>
      <c r="X220">
        <v>529260401</v>
      </c>
      <c r="Y220">
        <v>2</v>
      </c>
      <c r="AA220">
        <v>252.5</v>
      </c>
      <c r="AB220">
        <v>0</v>
      </c>
      <c r="AC220">
        <v>0</v>
      </c>
      <c r="AD220">
        <v>0</v>
      </c>
      <c r="AE220">
        <v>252.5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0</v>
      </c>
      <c r="AP220">
        <v>0</v>
      </c>
      <c r="AQ220">
        <v>0</v>
      </c>
      <c r="AR220">
        <v>0</v>
      </c>
      <c r="AS220" t="s">
        <v>6</v>
      </c>
      <c r="AT220">
        <v>2</v>
      </c>
      <c r="AU220" t="s">
        <v>6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Y220*Source!I220</f>
        <v>1</v>
      </c>
      <c r="CY220">
        <f>AA220</f>
        <v>252.5</v>
      </c>
      <c r="CZ220">
        <f>AE220</f>
        <v>252.5</v>
      </c>
      <c r="DA220">
        <f>AI220</f>
        <v>1</v>
      </c>
      <c r="DB220">
        <f>ROUND(ROUND(AT220*CZ220,2),6)</f>
        <v>505</v>
      </c>
      <c r="DC220">
        <f>ROUND(ROUND(AT220*AG220,2),6)</f>
        <v>0</v>
      </c>
    </row>
    <row r="221" spans="1:107" x14ac:dyDescent="0.25">
      <c r="A221">
        <f>ROW(Source!A223)</f>
        <v>223</v>
      </c>
      <c r="B221">
        <v>67927178</v>
      </c>
      <c r="C221">
        <v>67928107</v>
      </c>
      <c r="D221">
        <v>57151880</v>
      </c>
      <c r="E221">
        <v>1</v>
      </c>
      <c r="F221">
        <v>1</v>
      </c>
      <c r="G221">
        <v>1</v>
      </c>
      <c r="H221">
        <v>1</v>
      </c>
      <c r="I221" t="s">
        <v>770</v>
      </c>
      <c r="J221" t="s">
        <v>6</v>
      </c>
      <c r="K221" t="s">
        <v>771</v>
      </c>
      <c r="L221">
        <v>1191</v>
      </c>
      <c r="N221">
        <v>1013</v>
      </c>
      <c r="O221" t="s">
        <v>708</v>
      </c>
      <c r="P221" t="s">
        <v>708</v>
      </c>
      <c r="Q221">
        <v>1</v>
      </c>
      <c r="W221">
        <v>0</v>
      </c>
      <c r="X221">
        <v>-2143564933</v>
      </c>
      <c r="Y221">
        <v>0.35649999999999998</v>
      </c>
      <c r="AA221">
        <v>0</v>
      </c>
      <c r="AB221">
        <v>0</v>
      </c>
      <c r="AC221">
        <v>0</v>
      </c>
      <c r="AD221">
        <v>9.76</v>
      </c>
      <c r="AE221">
        <v>0</v>
      </c>
      <c r="AF221">
        <v>0</v>
      </c>
      <c r="AG221">
        <v>0</v>
      </c>
      <c r="AH221">
        <v>9.76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0.31</v>
      </c>
      <c r="AU221" t="s">
        <v>22</v>
      </c>
      <c r="AV221">
        <v>1</v>
      </c>
      <c r="AW221">
        <v>2</v>
      </c>
      <c r="AX221">
        <v>67928112</v>
      </c>
      <c r="AY221">
        <v>1</v>
      </c>
      <c r="AZ221">
        <v>0</v>
      </c>
      <c r="BA221">
        <v>267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Y221*Source!I223</f>
        <v>0.35649999999999998</v>
      </c>
      <c r="CY221">
        <f>AD221</f>
        <v>9.76</v>
      </c>
      <c r="CZ221">
        <f>AH221</f>
        <v>9.76</v>
      </c>
      <c r="DA221">
        <f>AL221</f>
        <v>1</v>
      </c>
      <c r="DB221">
        <f>ROUND((ROUND(AT221*CZ221,2)*1.15),6)</f>
        <v>3.4845000000000002</v>
      </c>
      <c r="DC221">
        <f>ROUND((ROUND(AT221*AG221,2)*1.15),6)</f>
        <v>0</v>
      </c>
    </row>
    <row r="222" spans="1:107" x14ac:dyDescent="0.25">
      <c r="A222">
        <f>ROW(Source!A223)</f>
        <v>223</v>
      </c>
      <c r="B222">
        <v>67927178</v>
      </c>
      <c r="C222">
        <v>67928107</v>
      </c>
      <c r="D222">
        <v>56871128</v>
      </c>
      <c r="E222">
        <v>1</v>
      </c>
      <c r="F222">
        <v>1</v>
      </c>
      <c r="G222">
        <v>1</v>
      </c>
      <c r="H222">
        <v>3</v>
      </c>
      <c r="I222" t="s">
        <v>792</v>
      </c>
      <c r="J222" t="s">
        <v>793</v>
      </c>
      <c r="K222" t="s">
        <v>794</v>
      </c>
      <c r="L222">
        <v>1346</v>
      </c>
      <c r="N222">
        <v>1009</v>
      </c>
      <c r="O222" t="s">
        <v>246</v>
      </c>
      <c r="P222" t="s">
        <v>246</v>
      </c>
      <c r="Q222">
        <v>1</v>
      </c>
      <c r="W222">
        <v>0</v>
      </c>
      <c r="X222">
        <v>-490687590</v>
      </c>
      <c r="Y222">
        <v>0.01</v>
      </c>
      <c r="AA222">
        <v>37.29</v>
      </c>
      <c r="AB222">
        <v>0</v>
      </c>
      <c r="AC222">
        <v>0</v>
      </c>
      <c r="AD222">
        <v>0</v>
      </c>
      <c r="AE222">
        <v>37.29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6</v>
      </c>
      <c r="AT222">
        <v>0.01</v>
      </c>
      <c r="AU222" t="s">
        <v>6</v>
      </c>
      <c r="AV222">
        <v>0</v>
      </c>
      <c r="AW222">
        <v>2</v>
      </c>
      <c r="AX222">
        <v>67928113</v>
      </c>
      <c r="AY222">
        <v>1</v>
      </c>
      <c r="AZ222">
        <v>0</v>
      </c>
      <c r="BA222">
        <v>268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Y222*Source!I223</f>
        <v>0.01</v>
      </c>
      <c r="CY222">
        <f>AA222</f>
        <v>37.29</v>
      </c>
      <c r="CZ222">
        <f>AE222</f>
        <v>37.29</v>
      </c>
      <c r="DA222">
        <f>AI222</f>
        <v>1</v>
      </c>
      <c r="DB222">
        <f>ROUND(ROUND(AT222*CZ222,2),6)</f>
        <v>0.37</v>
      </c>
      <c r="DC222">
        <f>ROUND(ROUND(AT222*AG222,2),6)</f>
        <v>0</v>
      </c>
    </row>
    <row r="223" spans="1:107" x14ac:dyDescent="0.25">
      <c r="A223">
        <f>ROW(Source!A223)</f>
        <v>223</v>
      </c>
      <c r="B223">
        <v>67927178</v>
      </c>
      <c r="C223">
        <v>67928107</v>
      </c>
      <c r="D223">
        <v>56907454</v>
      </c>
      <c r="E223">
        <v>1</v>
      </c>
      <c r="F223">
        <v>1</v>
      </c>
      <c r="G223">
        <v>1</v>
      </c>
      <c r="H223">
        <v>3</v>
      </c>
      <c r="I223" t="s">
        <v>804</v>
      </c>
      <c r="J223" t="s">
        <v>805</v>
      </c>
      <c r="K223" t="s">
        <v>806</v>
      </c>
      <c r="L223">
        <v>1348</v>
      </c>
      <c r="N223">
        <v>1009</v>
      </c>
      <c r="O223" t="s">
        <v>721</v>
      </c>
      <c r="P223" t="s">
        <v>721</v>
      </c>
      <c r="Q223">
        <v>1000</v>
      </c>
      <c r="W223">
        <v>0</v>
      </c>
      <c r="X223">
        <v>570223526</v>
      </c>
      <c r="Y223">
        <v>2.0000000000000002E-5</v>
      </c>
      <c r="AA223">
        <v>15119</v>
      </c>
      <c r="AB223">
        <v>0</v>
      </c>
      <c r="AC223">
        <v>0</v>
      </c>
      <c r="AD223">
        <v>0</v>
      </c>
      <c r="AE223">
        <v>15119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6</v>
      </c>
      <c r="AT223">
        <v>2.0000000000000002E-5</v>
      </c>
      <c r="AU223" t="s">
        <v>6</v>
      </c>
      <c r="AV223">
        <v>0</v>
      </c>
      <c r="AW223">
        <v>2</v>
      </c>
      <c r="AX223">
        <v>67928114</v>
      </c>
      <c r="AY223">
        <v>1</v>
      </c>
      <c r="AZ223">
        <v>0</v>
      </c>
      <c r="BA223">
        <v>269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Y223*Source!I223</f>
        <v>2.0000000000000002E-5</v>
      </c>
      <c r="CY223">
        <f>AA223</f>
        <v>15119</v>
      </c>
      <c r="CZ223">
        <f>AE223</f>
        <v>15119</v>
      </c>
      <c r="DA223">
        <f>AI223</f>
        <v>1</v>
      </c>
      <c r="DB223">
        <f>ROUND(ROUND(AT223*CZ223,2),6)</f>
        <v>0.3</v>
      </c>
      <c r="DC223">
        <f>ROUND(ROUND(AT223*AG223,2),6)</f>
        <v>0</v>
      </c>
    </row>
    <row r="224" spans="1:107" x14ac:dyDescent="0.25">
      <c r="A224">
        <f>ROW(Source!A223)</f>
        <v>223</v>
      </c>
      <c r="B224">
        <v>67927178</v>
      </c>
      <c r="C224">
        <v>67928107</v>
      </c>
      <c r="D224">
        <v>56908202</v>
      </c>
      <c r="E224">
        <v>1</v>
      </c>
      <c r="F224">
        <v>1</v>
      </c>
      <c r="G224">
        <v>1</v>
      </c>
      <c r="H224">
        <v>3</v>
      </c>
      <c r="I224" t="s">
        <v>807</v>
      </c>
      <c r="J224" t="s">
        <v>808</v>
      </c>
      <c r="K224" t="s">
        <v>809</v>
      </c>
      <c r="L224">
        <v>1348</v>
      </c>
      <c r="N224">
        <v>1009</v>
      </c>
      <c r="O224" t="s">
        <v>721</v>
      </c>
      <c r="P224" t="s">
        <v>721</v>
      </c>
      <c r="Q224">
        <v>1000</v>
      </c>
      <c r="W224">
        <v>0</v>
      </c>
      <c r="X224">
        <v>-909021926</v>
      </c>
      <c r="Y224">
        <v>1.0000000000000001E-5</v>
      </c>
      <c r="AA224">
        <v>16950</v>
      </c>
      <c r="AB224">
        <v>0</v>
      </c>
      <c r="AC224">
        <v>0</v>
      </c>
      <c r="AD224">
        <v>0</v>
      </c>
      <c r="AE224">
        <v>16950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6</v>
      </c>
      <c r="AT224">
        <v>1.0000000000000001E-5</v>
      </c>
      <c r="AU224" t="s">
        <v>6</v>
      </c>
      <c r="AV224">
        <v>0</v>
      </c>
      <c r="AW224">
        <v>2</v>
      </c>
      <c r="AX224">
        <v>67928115</v>
      </c>
      <c r="AY224">
        <v>1</v>
      </c>
      <c r="AZ224">
        <v>0</v>
      </c>
      <c r="BA224">
        <v>270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Y224*Source!I223</f>
        <v>1.0000000000000001E-5</v>
      </c>
      <c r="CY224">
        <f>AA224</f>
        <v>16950</v>
      </c>
      <c r="CZ224">
        <f>AE224</f>
        <v>16950</v>
      </c>
      <c r="DA224">
        <f>AI224</f>
        <v>1</v>
      </c>
      <c r="DB224">
        <f>ROUND(ROUND(AT224*CZ224,2),6)</f>
        <v>0.17</v>
      </c>
      <c r="DC224">
        <f>ROUND(ROUND(AT224*AG224,2),6)</f>
        <v>0</v>
      </c>
    </row>
    <row r="225" spans="1:107" x14ac:dyDescent="0.25">
      <c r="A225">
        <f>ROW(Source!A225)</f>
        <v>225</v>
      </c>
      <c r="B225">
        <v>67927178</v>
      </c>
      <c r="C225">
        <v>67928117</v>
      </c>
      <c r="D225">
        <v>57134535</v>
      </c>
      <c r="E225">
        <v>1</v>
      </c>
      <c r="F225">
        <v>1</v>
      </c>
      <c r="G225">
        <v>1</v>
      </c>
      <c r="H225">
        <v>1</v>
      </c>
      <c r="I225" t="s">
        <v>731</v>
      </c>
      <c r="J225" t="s">
        <v>6</v>
      </c>
      <c r="K225" t="s">
        <v>732</v>
      </c>
      <c r="L225">
        <v>1191</v>
      </c>
      <c r="N225">
        <v>1013</v>
      </c>
      <c r="O225" t="s">
        <v>708</v>
      </c>
      <c r="P225" t="s">
        <v>708</v>
      </c>
      <c r="Q225">
        <v>1</v>
      </c>
      <c r="W225">
        <v>0</v>
      </c>
      <c r="X225">
        <v>-1081351934</v>
      </c>
      <c r="Y225">
        <v>9.4069999999999983</v>
      </c>
      <c r="AA225">
        <v>0</v>
      </c>
      <c r="AB225">
        <v>0</v>
      </c>
      <c r="AC225">
        <v>0</v>
      </c>
      <c r="AD225">
        <v>9.4</v>
      </c>
      <c r="AE225">
        <v>0</v>
      </c>
      <c r="AF225">
        <v>0</v>
      </c>
      <c r="AG225">
        <v>0</v>
      </c>
      <c r="AH225">
        <v>9.4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6</v>
      </c>
      <c r="AT225">
        <v>8.18</v>
      </c>
      <c r="AU225" t="s">
        <v>22</v>
      </c>
      <c r="AV225">
        <v>1</v>
      </c>
      <c r="AW225">
        <v>2</v>
      </c>
      <c r="AX225">
        <v>67928124</v>
      </c>
      <c r="AY225">
        <v>1</v>
      </c>
      <c r="AZ225">
        <v>0</v>
      </c>
      <c r="BA225">
        <v>271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Y225*Source!I225</f>
        <v>0.94069999999999987</v>
      </c>
      <c r="CY225">
        <f>AD225</f>
        <v>9.4</v>
      </c>
      <c r="CZ225">
        <f>AH225</f>
        <v>9.4</v>
      </c>
      <c r="DA225">
        <f>AL225</f>
        <v>1</v>
      </c>
      <c r="DB225">
        <f>ROUND((ROUND(AT225*CZ225,2)*1.15),6)</f>
        <v>88.423500000000004</v>
      </c>
      <c r="DC225">
        <f>ROUND((ROUND(AT225*AG225,2)*1.15),6)</f>
        <v>0</v>
      </c>
    </row>
    <row r="226" spans="1:107" x14ac:dyDescent="0.25">
      <c r="A226">
        <f>ROW(Source!A225)</f>
        <v>225</v>
      </c>
      <c r="B226">
        <v>67927178</v>
      </c>
      <c r="C226">
        <v>67928117</v>
      </c>
      <c r="D226">
        <v>57134533</v>
      </c>
      <c r="E226">
        <v>1</v>
      </c>
      <c r="F226">
        <v>1</v>
      </c>
      <c r="G226">
        <v>1</v>
      </c>
      <c r="H226">
        <v>1</v>
      </c>
      <c r="I226" t="s">
        <v>709</v>
      </c>
      <c r="J226" t="s">
        <v>6</v>
      </c>
      <c r="K226" t="s">
        <v>710</v>
      </c>
      <c r="L226">
        <v>1191</v>
      </c>
      <c r="N226">
        <v>1013</v>
      </c>
      <c r="O226" t="s">
        <v>708</v>
      </c>
      <c r="P226" t="s">
        <v>708</v>
      </c>
      <c r="Q226">
        <v>1</v>
      </c>
      <c r="W226">
        <v>0</v>
      </c>
      <c r="X226">
        <v>-1417349443</v>
      </c>
      <c r="Y226">
        <v>0.36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6</v>
      </c>
      <c r="AT226">
        <v>0.36</v>
      </c>
      <c r="AU226" t="s">
        <v>6</v>
      </c>
      <c r="AV226">
        <v>2</v>
      </c>
      <c r="AW226">
        <v>2</v>
      </c>
      <c r="AX226">
        <v>67928125</v>
      </c>
      <c r="AY226">
        <v>1</v>
      </c>
      <c r="AZ226">
        <v>2048</v>
      </c>
      <c r="BA226">
        <v>272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Y226*Source!I225</f>
        <v>3.5999999999999997E-2</v>
      </c>
      <c r="CY226">
        <f>AD226</f>
        <v>0</v>
      </c>
      <c r="CZ226">
        <f>AH226</f>
        <v>0</v>
      </c>
      <c r="DA226">
        <f>AL226</f>
        <v>1</v>
      </c>
      <c r="DB226">
        <f>ROUND(ROUND(AT226*CZ226,2),6)</f>
        <v>0</v>
      </c>
      <c r="DC226">
        <f>ROUND(ROUND(AT226*AG226,2),6)</f>
        <v>0</v>
      </c>
    </row>
    <row r="227" spans="1:107" x14ac:dyDescent="0.25">
      <c r="A227">
        <f>ROW(Source!A225)</f>
        <v>225</v>
      </c>
      <c r="B227">
        <v>67927178</v>
      </c>
      <c r="C227">
        <v>67928117</v>
      </c>
      <c r="D227">
        <v>56951691</v>
      </c>
      <c r="E227">
        <v>1</v>
      </c>
      <c r="F227">
        <v>1</v>
      </c>
      <c r="G227">
        <v>1</v>
      </c>
      <c r="H227">
        <v>2</v>
      </c>
      <c r="I227" t="s">
        <v>764</v>
      </c>
      <c r="J227" t="s">
        <v>765</v>
      </c>
      <c r="K227" t="s">
        <v>766</v>
      </c>
      <c r="L227">
        <v>1368</v>
      </c>
      <c r="N227">
        <v>1011</v>
      </c>
      <c r="O227" t="s">
        <v>714</v>
      </c>
      <c r="P227" t="s">
        <v>714</v>
      </c>
      <c r="Q227">
        <v>1</v>
      </c>
      <c r="W227">
        <v>0</v>
      </c>
      <c r="X227">
        <v>-1718674368</v>
      </c>
      <c r="Y227">
        <v>1.2500000000000001E-2</v>
      </c>
      <c r="AA227">
        <v>0</v>
      </c>
      <c r="AB227">
        <v>111.99</v>
      </c>
      <c r="AC227">
        <v>13.5</v>
      </c>
      <c r="AD227">
        <v>0</v>
      </c>
      <c r="AE227">
        <v>0</v>
      </c>
      <c r="AF227">
        <v>111.99</v>
      </c>
      <c r="AG227">
        <v>13.5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0.01</v>
      </c>
      <c r="AU227" t="s">
        <v>21</v>
      </c>
      <c r="AV227">
        <v>0</v>
      </c>
      <c r="AW227">
        <v>2</v>
      </c>
      <c r="AX227">
        <v>67928126</v>
      </c>
      <c r="AY227">
        <v>1</v>
      </c>
      <c r="AZ227">
        <v>0</v>
      </c>
      <c r="BA227">
        <v>273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Y227*Source!I225</f>
        <v>1.2500000000000002E-3</v>
      </c>
      <c r="CY227">
        <f>AB227</f>
        <v>111.99</v>
      </c>
      <c r="CZ227">
        <f>AF227</f>
        <v>111.99</v>
      </c>
      <c r="DA227">
        <f>AJ227</f>
        <v>1</v>
      </c>
      <c r="DB227">
        <f>ROUND((ROUND(AT227*CZ227,2)*1.25),6)</f>
        <v>1.4</v>
      </c>
      <c r="DC227">
        <f>ROUND((ROUND(AT227*AG227,2)*1.25),6)</f>
        <v>0.17499999999999999</v>
      </c>
    </row>
    <row r="228" spans="1:107" x14ac:dyDescent="0.25">
      <c r="A228">
        <f>ROW(Source!A225)</f>
        <v>225</v>
      </c>
      <c r="B228">
        <v>67927178</v>
      </c>
      <c r="C228">
        <v>67928117</v>
      </c>
      <c r="D228">
        <v>56953077</v>
      </c>
      <c r="E228">
        <v>1</v>
      </c>
      <c r="F228">
        <v>1</v>
      </c>
      <c r="G228">
        <v>1</v>
      </c>
      <c r="H228">
        <v>2</v>
      </c>
      <c r="I228" t="s">
        <v>711</v>
      </c>
      <c r="J228" t="s">
        <v>712</v>
      </c>
      <c r="K228" t="s">
        <v>713</v>
      </c>
      <c r="L228">
        <v>1368</v>
      </c>
      <c r="N228">
        <v>1011</v>
      </c>
      <c r="O228" t="s">
        <v>714</v>
      </c>
      <c r="P228" t="s">
        <v>714</v>
      </c>
      <c r="Q228">
        <v>1</v>
      </c>
      <c r="W228">
        <v>0</v>
      </c>
      <c r="X228">
        <v>1372534845</v>
      </c>
      <c r="Y228">
        <v>0.4375</v>
      </c>
      <c r="AA228">
        <v>0</v>
      </c>
      <c r="AB228">
        <v>65.709999999999994</v>
      </c>
      <c r="AC228">
        <v>11.6</v>
      </c>
      <c r="AD228">
        <v>0</v>
      </c>
      <c r="AE228">
        <v>0</v>
      </c>
      <c r="AF228">
        <v>65.709999999999994</v>
      </c>
      <c r="AG228">
        <v>11.6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0.35</v>
      </c>
      <c r="AU228" t="s">
        <v>21</v>
      </c>
      <c r="AV228">
        <v>0</v>
      </c>
      <c r="AW228">
        <v>2</v>
      </c>
      <c r="AX228">
        <v>67928127</v>
      </c>
      <c r="AY228">
        <v>1</v>
      </c>
      <c r="AZ228">
        <v>0</v>
      </c>
      <c r="BA228">
        <v>274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Y228*Source!I225</f>
        <v>4.3750000000000004E-2</v>
      </c>
      <c r="CY228">
        <f>AB228</f>
        <v>65.709999999999994</v>
      </c>
      <c r="CZ228">
        <f>AF228</f>
        <v>65.709999999999994</v>
      </c>
      <c r="DA228">
        <f>AJ228</f>
        <v>1</v>
      </c>
      <c r="DB228">
        <f>ROUND((ROUND(AT228*CZ228,2)*1.25),6)</f>
        <v>28.75</v>
      </c>
      <c r="DC228">
        <f>ROUND((ROUND(AT228*AG228,2)*1.25),6)</f>
        <v>5.0750000000000002</v>
      </c>
    </row>
    <row r="229" spans="1:107" x14ac:dyDescent="0.25">
      <c r="A229">
        <f>ROW(Source!A225)</f>
        <v>225</v>
      </c>
      <c r="B229">
        <v>67927178</v>
      </c>
      <c r="C229">
        <v>67928117</v>
      </c>
      <c r="D229">
        <v>56953381</v>
      </c>
      <c r="E229">
        <v>1</v>
      </c>
      <c r="F229">
        <v>1</v>
      </c>
      <c r="G229">
        <v>1</v>
      </c>
      <c r="H229">
        <v>2</v>
      </c>
      <c r="I229" t="s">
        <v>755</v>
      </c>
      <c r="J229" t="s">
        <v>756</v>
      </c>
      <c r="K229" t="s">
        <v>757</v>
      </c>
      <c r="L229">
        <v>1368</v>
      </c>
      <c r="N229">
        <v>1011</v>
      </c>
      <c r="O229" t="s">
        <v>714</v>
      </c>
      <c r="P229" t="s">
        <v>714</v>
      </c>
      <c r="Q229">
        <v>1</v>
      </c>
      <c r="W229">
        <v>0</v>
      </c>
      <c r="X229">
        <v>-353815937</v>
      </c>
      <c r="Y229">
        <v>3.4749999999999996</v>
      </c>
      <c r="AA229">
        <v>0</v>
      </c>
      <c r="AB229">
        <v>8.1</v>
      </c>
      <c r="AC229">
        <v>0</v>
      </c>
      <c r="AD229">
        <v>0</v>
      </c>
      <c r="AE229">
        <v>0</v>
      </c>
      <c r="AF229">
        <v>8.1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2.78</v>
      </c>
      <c r="AU229" t="s">
        <v>21</v>
      </c>
      <c r="AV229">
        <v>0</v>
      </c>
      <c r="AW229">
        <v>2</v>
      </c>
      <c r="AX229">
        <v>67928128</v>
      </c>
      <c r="AY229">
        <v>1</v>
      </c>
      <c r="AZ229">
        <v>0</v>
      </c>
      <c r="BA229">
        <v>275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Y229*Source!I225</f>
        <v>0.34749999999999998</v>
      </c>
      <c r="CY229">
        <f>AB229</f>
        <v>8.1</v>
      </c>
      <c r="CZ229">
        <f>AF229</f>
        <v>8.1</v>
      </c>
      <c r="DA229">
        <f>AJ229</f>
        <v>1</v>
      </c>
      <c r="DB229">
        <f>ROUND((ROUND(AT229*CZ229,2)*1.25),6)</f>
        <v>28.15</v>
      </c>
      <c r="DC229">
        <f>ROUND((ROUND(AT229*AG229,2)*1.25),6)</f>
        <v>0</v>
      </c>
    </row>
    <row r="230" spans="1:107" x14ac:dyDescent="0.25">
      <c r="A230">
        <f>ROW(Source!A225)</f>
        <v>225</v>
      </c>
      <c r="B230">
        <v>67927178</v>
      </c>
      <c r="C230">
        <v>67928117</v>
      </c>
      <c r="D230">
        <v>56871946</v>
      </c>
      <c r="E230">
        <v>1</v>
      </c>
      <c r="F230">
        <v>1</v>
      </c>
      <c r="G230">
        <v>1</v>
      </c>
      <c r="H230">
        <v>3</v>
      </c>
      <c r="I230" t="s">
        <v>758</v>
      </c>
      <c r="J230" t="s">
        <v>759</v>
      </c>
      <c r="K230" t="s">
        <v>760</v>
      </c>
      <c r="L230">
        <v>1348</v>
      </c>
      <c r="N230">
        <v>1009</v>
      </c>
      <c r="O230" t="s">
        <v>721</v>
      </c>
      <c r="P230" t="s">
        <v>721</v>
      </c>
      <c r="Q230">
        <v>1000</v>
      </c>
      <c r="W230">
        <v>0</v>
      </c>
      <c r="X230">
        <v>-1068056325</v>
      </c>
      <c r="Y230">
        <v>6.9999999999999999E-4</v>
      </c>
      <c r="AA230">
        <v>10362</v>
      </c>
      <c r="AB230">
        <v>0</v>
      </c>
      <c r="AC230">
        <v>0</v>
      </c>
      <c r="AD230">
        <v>0</v>
      </c>
      <c r="AE230">
        <v>10362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6</v>
      </c>
      <c r="AT230">
        <v>6.9999999999999999E-4</v>
      </c>
      <c r="AU230" t="s">
        <v>6</v>
      </c>
      <c r="AV230">
        <v>0</v>
      </c>
      <c r="AW230">
        <v>2</v>
      </c>
      <c r="AX230">
        <v>67928129</v>
      </c>
      <c r="AY230">
        <v>1</v>
      </c>
      <c r="AZ230">
        <v>0</v>
      </c>
      <c r="BA230">
        <v>276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Y230*Source!I225</f>
        <v>7.0000000000000007E-5</v>
      </c>
      <c r="CY230">
        <f>AA230</f>
        <v>10362</v>
      </c>
      <c r="CZ230">
        <f>AE230</f>
        <v>10362</v>
      </c>
      <c r="DA230">
        <f>AI230</f>
        <v>1</v>
      </c>
      <c r="DB230">
        <f>ROUND(ROUND(AT230*CZ230,2),6)</f>
        <v>7.25</v>
      </c>
      <c r="DC230">
        <f>ROUND(ROUND(AT230*AG230,2),6)</f>
        <v>0</v>
      </c>
    </row>
    <row r="231" spans="1:107" x14ac:dyDescent="0.25">
      <c r="A231">
        <f>ROW(Source!A227)</f>
        <v>227</v>
      </c>
      <c r="B231">
        <v>67927178</v>
      </c>
      <c r="C231">
        <v>67928132</v>
      </c>
      <c r="D231">
        <v>57150438</v>
      </c>
      <c r="E231">
        <v>1</v>
      </c>
      <c r="F231">
        <v>1</v>
      </c>
      <c r="G231">
        <v>1</v>
      </c>
      <c r="H231">
        <v>1</v>
      </c>
      <c r="I231" t="s">
        <v>838</v>
      </c>
      <c r="J231" t="s">
        <v>6</v>
      </c>
      <c r="K231" t="s">
        <v>839</v>
      </c>
      <c r="L231">
        <v>1191</v>
      </c>
      <c r="N231">
        <v>1013</v>
      </c>
      <c r="O231" t="s">
        <v>708</v>
      </c>
      <c r="P231" t="s">
        <v>708</v>
      </c>
      <c r="Q231">
        <v>1</v>
      </c>
      <c r="W231">
        <v>0</v>
      </c>
      <c r="X231">
        <v>912892513</v>
      </c>
      <c r="Y231">
        <v>4.048</v>
      </c>
      <c r="AA231">
        <v>0</v>
      </c>
      <c r="AB231">
        <v>0</v>
      </c>
      <c r="AC231">
        <v>0</v>
      </c>
      <c r="AD231">
        <v>9.92</v>
      </c>
      <c r="AE231">
        <v>0</v>
      </c>
      <c r="AF231">
        <v>0</v>
      </c>
      <c r="AG231">
        <v>0</v>
      </c>
      <c r="AH231">
        <v>9.92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3.52</v>
      </c>
      <c r="AU231" t="s">
        <v>22</v>
      </c>
      <c r="AV231">
        <v>1</v>
      </c>
      <c r="AW231">
        <v>2</v>
      </c>
      <c r="AX231">
        <v>67928142</v>
      </c>
      <c r="AY231">
        <v>1</v>
      </c>
      <c r="AZ231">
        <v>0</v>
      </c>
      <c r="BA231">
        <v>278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Y231*Source!I227</f>
        <v>29.145600000000002</v>
      </c>
      <c r="CY231">
        <f>AD231</f>
        <v>9.92</v>
      </c>
      <c r="CZ231">
        <f>AH231</f>
        <v>9.92</v>
      </c>
      <c r="DA231">
        <f>AL231</f>
        <v>1</v>
      </c>
      <c r="DB231">
        <f>ROUND((ROUND(AT231*CZ231,2)*1.15),6)</f>
        <v>40.158000000000001</v>
      </c>
      <c r="DC231">
        <f>ROUND((ROUND(AT231*AG231,2)*1.15),6)</f>
        <v>0</v>
      </c>
    </row>
    <row r="232" spans="1:107" x14ac:dyDescent="0.25">
      <c r="A232">
        <f>ROW(Source!A227)</f>
        <v>227</v>
      </c>
      <c r="B232">
        <v>67927178</v>
      </c>
      <c r="C232">
        <v>67928132</v>
      </c>
      <c r="D232">
        <v>57134533</v>
      </c>
      <c r="E232">
        <v>1</v>
      </c>
      <c r="F232">
        <v>1</v>
      </c>
      <c r="G232">
        <v>1</v>
      </c>
      <c r="H232">
        <v>1</v>
      </c>
      <c r="I232" t="s">
        <v>709</v>
      </c>
      <c r="J232" t="s">
        <v>6</v>
      </c>
      <c r="K232" t="s">
        <v>710</v>
      </c>
      <c r="L232">
        <v>1191</v>
      </c>
      <c r="N232">
        <v>1013</v>
      </c>
      <c r="O232" t="s">
        <v>708</v>
      </c>
      <c r="P232" t="s">
        <v>708</v>
      </c>
      <c r="Q232">
        <v>1</v>
      </c>
      <c r="W232">
        <v>0</v>
      </c>
      <c r="X232">
        <v>-1417349443</v>
      </c>
      <c r="Y232">
        <v>0.25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6</v>
      </c>
      <c r="AT232">
        <v>0.25</v>
      </c>
      <c r="AU232" t="s">
        <v>6</v>
      </c>
      <c r="AV232">
        <v>2</v>
      </c>
      <c r="AW232">
        <v>2</v>
      </c>
      <c r="AX232">
        <v>67928143</v>
      </c>
      <c r="AY232">
        <v>1</v>
      </c>
      <c r="AZ232">
        <v>2048</v>
      </c>
      <c r="BA232">
        <v>279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Y232*Source!I227</f>
        <v>1.8</v>
      </c>
      <c r="CY232">
        <f>AD232</f>
        <v>0</v>
      </c>
      <c r="CZ232">
        <f>AH232</f>
        <v>0</v>
      </c>
      <c r="DA232">
        <f>AL232</f>
        <v>1</v>
      </c>
      <c r="DB232">
        <f>ROUND(ROUND(AT232*CZ232,2),6)</f>
        <v>0</v>
      </c>
      <c r="DC232">
        <f>ROUND(ROUND(AT232*AG232,2),6)</f>
        <v>0</v>
      </c>
    </row>
    <row r="233" spans="1:107" x14ac:dyDescent="0.25">
      <c r="A233">
        <f>ROW(Source!A227)</f>
        <v>227</v>
      </c>
      <c r="B233">
        <v>67927178</v>
      </c>
      <c r="C233">
        <v>67928132</v>
      </c>
      <c r="D233">
        <v>56953077</v>
      </c>
      <c r="E233">
        <v>1</v>
      </c>
      <c r="F233">
        <v>1</v>
      </c>
      <c r="G233">
        <v>1</v>
      </c>
      <c r="H233">
        <v>2</v>
      </c>
      <c r="I233" t="s">
        <v>711</v>
      </c>
      <c r="J233" t="s">
        <v>712</v>
      </c>
      <c r="K233" t="s">
        <v>713</v>
      </c>
      <c r="L233">
        <v>1368</v>
      </c>
      <c r="N233">
        <v>1011</v>
      </c>
      <c r="O233" t="s">
        <v>714</v>
      </c>
      <c r="P233" t="s">
        <v>714</v>
      </c>
      <c r="Q233">
        <v>1</v>
      </c>
      <c r="W233">
        <v>0</v>
      </c>
      <c r="X233">
        <v>1372534845</v>
      </c>
      <c r="Y233">
        <v>0.3125</v>
      </c>
      <c r="AA233">
        <v>0</v>
      </c>
      <c r="AB233">
        <v>65.709999999999994</v>
      </c>
      <c r="AC233">
        <v>11.6</v>
      </c>
      <c r="AD233">
        <v>0</v>
      </c>
      <c r="AE233">
        <v>0</v>
      </c>
      <c r="AF233">
        <v>65.709999999999994</v>
      </c>
      <c r="AG233">
        <v>11.6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0.25</v>
      </c>
      <c r="AU233" t="s">
        <v>21</v>
      </c>
      <c r="AV233">
        <v>0</v>
      </c>
      <c r="AW233">
        <v>2</v>
      </c>
      <c r="AX233">
        <v>67928144</v>
      </c>
      <c r="AY233">
        <v>1</v>
      </c>
      <c r="AZ233">
        <v>0</v>
      </c>
      <c r="BA233">
        <v>280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Y233*Source!I227</f>
        <v>2.25</v>
      </c>
      <c r="CY233">
        <f>AB233</f>
        <v>65.709999999999994</v>
      </c>
      <c r="CZ233">
        <f>AF233</f>
        <v>65.709999999999994</v>
      </c>
      <c r="DA233">
        <f>AJ233</f>
        <v>1</v>
      </c>
      <c r="DB233">
        <f>ROUND((ROUND(AT233*CZ233,2)*1.25),6)</f>
        <v>20.537500000000001</v>
      </c>
      <c r="DC233">
        <f>ROUND((ROUND(AT233*AG233,2)*1.25),6)</f>
        <v>3.625</v>
      </c>
    </row>
    <row r="234" spans="1:107" x14ac:dyDescent="0.25">
      <c r="A234">
        <f>ROW(Source!A227)</f>
        <v>227</v>
      </c>
      <c r="B234">
        <v>67927178</v>
      </c>
      <c r="C234">
        <v>67928132</v>
      </c>
      <c r="D234">
        <v>56954247</v>
      </c>
      <c r="E234">
        <v>1</v>
      </c>
      <c r="F234">
        <v>1</v>
      </c>
      <c r="G234">
        <v>1</v>
      </c>
      <c r="H234">
        <v>2</v>
      </c>
      <c r="I234" t="s">
        <v>873</v>
      </c>
      <c r="J234" t="s">
        <v>874</v>
      </c>
      <c r="K234" t="s">
        <v>875</v>
      </c>
      <c r="L234">
        <v>1368</v>
      </c>
      <c r="N234">
        <v>1011</v>
      </c>
      <c r="O234" t="s">
        <v>714</v>
      </c>
      <c r="P234" t="s">
        <v>714</v>
      </c>
      <c r="Q234">
        <v>1</v>
      </c>
      <c r="W234">
        <v>0</v>
      </c>
      <c r="X234">
        <v>1581354540</v>
      </c>
      <c r="Y234">
        <v>0.48750000000000004</v>
      </c>
      <c r="AA234">
        <v>0</v>
      </c>
      <c r="AB234">
        <v>2.16</v>
      </c>
      <c r="AC234">
        <v>0</v>
      </c>
      <c r="AD234">
        <v>0</v>
      </c>
      <c r="AE234">
        <v>0</v>
      </c>
      <c r="AF234">
        <v>2.16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0.39</v>
      </c>
      <c r="AU234" t="s">
        <v>21</v>
      </c>
      <c r="AV234">
        <v>0</v>
      </c>
      <c r="AW234">
        <v>2</v>
      </c>
      <c r="AX234">
        <v>67928145</v>
      </c>
      <c r="AY234">
        <v>1</v>
      </c>
      <c r="AZ234">
        <v>0</v>
      </c>
      <c r="BA234">
        <v>281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Y234*Source!I227</f>
        <v>3.5100000000000002</v>
      </c>
      <c r="CY234">
        <f>AB234</f>
        <v>2.16</v>
      </c>
      <c r="CZ234">
        <f>AF234</f>
        <v>2.16</v>
      </c>
      <c r="DA234">
        <f>AJ234</f>
        <v>1</v>
      </c>
      <c r="DB234">
        <f>ROUND((ROUND(AT234*CZ234,2)*1.25),6)</f>
        <v>1.05</v>
      </c>
      <c r="DC234">
        <f>ROUND((ROUND(AT234*AG234,2)*1.25),6)</f>
        <v>0</v>
      </c>
    </row>
    <row r="235" spans="1:107" x14ac:dyDescent="0.25">
      <c r="A235">
        <f>ROW(Source!A227)</f>
        <v>227</v>
      </c>
      <c r="B235">
        <v>67927178</v>
      </c>
      <c r="C235">
        <v>67928132</v>
      </c>
      <c r="D235">
        <v>56870820</v>
      </c>
      <c r="E235">
        <v>1</v>
      </c>
      <c r="F235">
        <v>1</v>
      </c>
      <c r="G235">
        <v>1</v>
      </c>
      <c r="H235">
        <v>3</v>
      </c>
      <c r="I235" t="s">
        <v>876</v>
      </c>
      <c r="J235" t="s">
        <v>877</v>
      </c>
      <c r="K235" t="s">
        <v>878</v>
      </c>
      <c r="L235">
        <v>1302</v>
      </c>
      <c r="N235">
        <v>1003</v>
      </c>
      <c r="O235" t="s">
        <v>170</v>
      </c>
      <c r="P235" t="s">
        <v>170</v>
      </c>
      <c r="Q235">
        <v>10</v>
      </c>
      <c r="W235">
        <v>0</v>
      </c>
      <c r="X235">
        <v>2125125340</v>
      </c>
      <c r="Y235">
        <v>1.5</v>
      </c>
      <c r="AA235">
        <v>30</v>
      </c>
      <c r="AB235">
        <v>0</v>
      </c>
      <c r="AC235">
        <v>0</v>
      </c>
      <c r="AD235">
        <v>0</v>
      </c>
      <c r="AE235">
        <v>30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6</v>
      </c>
      <c r="AT235">
        <v>1.5</v>
      </c>
      <c r="AU235" t="s">
        <v>6</v>
      </c>
      <c r="AV235">
        <v>0</v>
      </c>
      <c r="AW235">
        <v>2</v>
      </c>
      <c r="AX235">
        <v>67928146</v>
      </c>
      <c r="AY235">
        <v>1</v>
      </c>
      <c r="AZ235">
        <v>0</v>
      </c>
      <c r="BA235">
        <v>282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Y235*Source!I227</f>
        <v>10.8</v>
      </c>
      <c r="CY235">
        <f>AA235</f>
        <v>30</v>
      </c>
      <c r="CZ235">
        <f>AE235</f>
        <v>30</v>
      </c>
      <c r="DA235">
        <f>AI235</f>
        <v>1</v>
      </c>
      <c r="DB235">
        <f>ROUND(ROUND(AT235*CZ235,2),6)</f>
        <v>45</v>
      </c>
      <c r="DC235">
        <f>ROUND(ROUND(AT235*AG235,2),6)</f>
        <v>0</v>
      </c>
    </row>
    <row r="236" spans="1:107" x14ac:dyDescent="0.25">
      <c r="A236">
        <f>ROW(Source!A227)</f>
        <v>227</v>
      </c>
      <c r="B236">
        <v>67927178</v>
      </c>
      <c r="C236">
        <v>67928132</v>
      </c>
      <c r="D236">
        <v>56897319</v>
      </c>
      <c r="E236">
        <v>1</v>
      </c>
      <c r="F236">
        <v>1</v>
      </c>
      <c r="G236">
        <v>1</v>
      </c>
      <c r="H236">
        <v>3</v>
      </c>
      <c r="I236" t="s">
        <v>879</v>
      </c>
      <c r="J236" t="s">
        <v>880</v>
      </c>
      <c r="K236" t="s">
        <v>881</v>
      </c>
      <c r="L236">
        <v>1346</v>
      </c>
      <c r="N236">
        <v>1009</v>
      </c>
      <c r="O236" t="s">
        <v>246</v>
      </c>
      <c r="P236" t="s">
        <v>246</v>
      </c>
      <c r="Q236">
        <v>1</v>
      </c>
      <c r="W236">
        <v>0</v>
      </c>
      <c r="X236">
        <v>-468875458</v>
      </c>
      <c r="Y236">
        <v>3.3000000000000002E-2</v>
      </c>
      <c r="AA236">
        <v>60.23</v>
      </c>
      <c r="AB236">
        <v>0</v>
      </c>
      <c r="AC236">
        <v>0</v>
      </c>
      <c r="AD236">
        <v>0</v>
      </c>
      <c r="AE236">
        <v>60.23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6</v>
      </c>
      <c r="AT236">
        <v>3.3000000000000002E-2</v>
      </c>
      <c r="AU236" t="s">
        <v>6</v>
      </c>
      <c r="AV236">
        <v>0</v>
      </c>
      <c r="AW236">
        <v>2</v>
      </c>
      <c r="AX236">
        <v>67928147</v>
      </c>
      <c r="AY236">
        <v>1</v>
      </c>
      <c r="AZ236">
        <v>0</v>
      </c>
      <c r="BA236">
        <v>283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Y236*Source!I227</f>
        <v>0.23760000000000001</v>
      </c>
      <c r="CY236">
        <f>AA236</f>
        <v>60.23</v>
      </c>
      <c r="CZ236">
        <f>AE236</f>
        <v>60.23</v>
      </c>
      <c r="DA236">
        <f>AI236</f>
        <v>1</v>
      </c>
      <c r="DB236">
        <f>ROUND(ROUND(AT236*CZ236,2),6)</f>
        <v>1.99</v>
      </c>
      <c r="DC236">
        <f>ROUND(ROUND(AT236*AG236,2),6)</f>
        <v>0</v>
      </c>
    </row>
    <row r="237" spans="1:107" x14ac:dyDescent="0.25">
      <c r="A237">
        <f>ROW(Source!A227)</f>
        <v>227</v>
      </c>
      <c r="B237">
        <v>67927178</v>
      </c>
      <c r="C237">
        <v>67928132</v>
      </c>
      <c r="D237">
        <v>56902148</v>
      </c>
      <c r="E237">
        <v>1</v>
      </c>
      <c r="F237">
        <v>1</v>
      </c>
      <c r="G237">
        <v>1</v>
      </c>
      <c r="H237">
        <v>3</v>
      </c>
      <c r="I237" t="s">
        <v>882</v>
      </c>
      <c r="J237" t="s">
        <v>883</v>
      </c>
      <c r="K237" t="s">
        <v>884</v>
      </c>
      <c r="L237">
        <v>1355</v>
      </c>
      <c r="N237">
        <v>1010</v>
      </c>
      <c r="O237" t="s">
        <v>483</v>
      </c>
      <c r="P237" t="s">
        <v>483</v>
      </c>
      <c r="Q237">
        <v>100</v>
      </c>
      <c r="W237">
        <v>0</v>
      </c>
      <c r="X237">
        <v>1446605515</v>
      </c>
      <c r="Y237">
        <v>0.3</v>
      </c>
      <c r="AA237">
        <v>98</v>
      </c>
      <c r="AB237">
        <v>0</v>
      </c>
      <c r="AC237">
        <v>0</v>
      </c>
      <c r="AD237">
        <v>0</v>
      </c>
      <c r="AE237">
        <v>98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6</v>
      </c>
      <c r="AT237">
        <v>0.3</v>
      </c>
      <c r="AU237" t="s">
        <v>6</v>
      </c>
      <c r="AV237">
        <v>0</v>
      </c>
      <c r="AW237">
        <v>2</v>
      </c>
      <c r="AX237">
        <v>67928148</v>
      </c>
      <c r="AY237">
        <v>1</v>
      </c>
      <c r="AZ237">
        <v>0</v>
      </c>
      <c r="BA237">
        <v>284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Y237*Source!I227</f>
        <v>2.16</v>
      </c>
      <c r="CY237">
        <f>AA237</f>
        <v>98</v>
      </c>
      <c r="CZ237">
        <f>AE237</f>
        <v>98</v>
      </c>
      <c r="DA237">
        <f>AI237</f>
        <v>1</v>
      </c>
      <c r="DB237">
        <f>ROUND(ROUND(AT237*CZ237,2),6)</f>
        <v>29.4</v>
      </c>
      <c r="DC237">
        <f>ROUND(ROUND(AT237*AG237,2),6)</f>
        <v>0</v>
      </c>
    </row>
    <row r="238" spans="1:107" x14ac:dyDescent="0.25">
      <c r="A238">
        <f>ROW(Source!A227)</f>
        <v>227</v>
      </c>
      <c r="B238">
        <v>67927178</v>
      </c>
      <c r="C238">
        <v>67928132</v>
      </c>
      <c r="D238">
        <v>56906122</v>
      </c>
      <c r="E238">
        <v>1</v>
      </c>
      <c r="F238">
        <v>1</v>
      </c>
      <c r="G238">
        <v>1</v>
      </c>
      <c r="H238">
        <v>3</v>
      </c>
      <c r="I238" t="s">
        <v>885</v>
      </c>
      <c r="J238" t="s">
        <v>886</v>
      </c>
      <c r="K238" t="s">
        <v>887</v>
      </c>
      <c r="L238">
        <v>1296</v>
      </c>
      <c r="N238">
        <v>1002</v>
      </c>
      <c r="O238" t="s">
        <v>888</v>
      </c>
      <c r="P238" t="s">
        <v>888</v>
      </c>
      <c r="Q238">
        <v>1</v>
      </c>
      <c r="W238">
        <v>0</v>
      </c>
      <c r="X238">
        <v>-1572457083</v>
      </c>
      <c r="Y238">
        <v>0.14299999999999999</v>
      </c>
      <c r="AA238">
        <v>65.58</v>
      </c>
      <c r="AB238">
        <v>0</v>
      </c>
      <c r="AC238">
        <v>0</v>
      </c>
      <c r="AD238">
        <v>0</v>
      </c>
      <c r="AE238">
        <v>65.58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6</v>
      </c>
      <c r="AT238">
        <v>0.14299999999999999</v>
      </c>
      <c r="AU238" t="s">
        <v>6</v>
      </c>
      <c r="AV238">
        <v>0</v>
      </c>
      <c r="AW238">
        <v>2</v>
      </c>
      <c r="AX238">
        <v>67928150</v>
      </c>
      <c r="AY238">
        <v>1</v>
      </c>
      <c r="AZ238">
        <v>0</v>
      </c>
      <c r="BA238">
        <v>286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Y238*Source!I227</f>
        <v>1.0295999999999998</v>
      </c>
      <c r="CY238">
        <f>AA238</f>
        <v>65.58</v>
      </c>
      <c r="CZ238">
        <f>AE238</f>
        <v>65.58</v>
      </c>
      <c r="DA238">
        <f>AI238</f>
        <v>1</v>
      </c>
      <c r="DB238">
        <f>ROUND(ROUND(AT238*CZ238,2),6)</f>
        <v>9.3800000000000008</v>
      </c>
      <c r="DC238">
        <f>ROUND(ROUND(AT238*AG238,2),6)</f>
        <v>0</v>
      </c>
    </row>
    <row r="239" spans="1:107" x14ac:dyDescent="0.25">
      <c r="A239">
        <f>ROW(Source!A227)</f>
        <v>227</v>
      </c>
      <c r="B239">
        <v>67927178</v>
      </c>
      <c r="C239">
        <v>67928132</v>
      </c>
      <c r="D239">
        <v>56908363</v>
      </c>
      <c r="E239">
        <v>1</v>
      </c>
      <c r="F239">
        <v>1</v>
      </c>
      <c r="G239">
        <v>1</v>
      </c>
      <c r="H239">
        <v>3</v>
      </c>
      <c r="I239" t="s">
        <v>889</v>
      </c>
      <c r="J239" t="s">
        <v>890</v>
      </c>
      <c r="K239" t="s">
        <v>891</v>
      </c>
      <c r="L239">
        <v>1296</v>
      </c>
      <c r="N239">
        <v>1002</v>
      </c>
      <c r="O239" t="s">
        <v>888</v>
      </c>
      <c r="P239" t="s">
        <v>888</v>
      </c>
      <c r="Q239">
        <v>1</v>
      </c>
      <c r="W239">
        <v>0</v>
      </c>
      <c r="X239">
        <v>2109462046</v>
      </c>
      <c r="Y239">
        <v>0.02</v>
      </c>
      <c r="AA239">
        <v>200.58</v>
      </c>
      <c r="AB239">
        <v>0</v>
      </c>
      <c r="AC239">
        <v>0</v>
      </c>
      <c r="AD239">
        <v>0</v>
      </c>
      <c r="AE239">
        <v>200.58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6</v>
      </c>
      <c r="AT239">
        <v>0.02</v>
      </c>
      <c r="AU239" t="s">
        <v>6</v>
      </c>
      <c r="AV239">
        <v>0</v>
      </c>
      <c r="AW239">
        <v>2</v>
      </c>
      <c r="AX239">
        <v>67928152</v>
      </c>
      <c r="AY239">
        <v>1</v>
      </c>
      <c r="AZ239">
        <v>0</v>
      </c>
      <c r="BA239">
        <v>288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Y239*Source!I227</f>
        <v>0.14400000000000002</v>
      </c>
      <c r="CY239">
        <f>AA239</f>
        <v>200.58</v>
      </c>
      <c r="CZ239">
        <f>AE239</f>
        <v>200.58</v>
      </c>
      <c r="DA239">
        <f>AI239</f>
        <v>1</v>
      </c>
      <c r="DB239">
        <f>ROUND(ROUND(AT239*CZ239,2),6)</f>
        <v>4.01</v>
      </c>
      <c r="DC239">
        <f>ROUND(ROUND(AT239*AG239,2),6)</f>
        <v>0</v>
      </c>
    </row>
    <row r="240" spans="1:107" x14ac:dyDescent="0.25">
      <c r="A240">
        <f>ROW(Source!A268)</f>
        <v>268</v>
      </c>
      <c r="B240">
        <v>67927178</v>
      </c>
      <c r="C240">
        <v>67928159</v>
      </c>
      <c r="D240">
        <v>57134585</v>
      </c>
      <c r="E240">
        <v>1</v>
      </c>
      <c r="F240">
        <v>1</v>
      </c>
      <c r="G240">
        <v>1</v>
      </c>
      <c r="H240">
        <v>1</v>
      </c>
      <c r="I240" t="s">
        <v>861</v>
      </c>
      <c r="J240" t="s">
        <v>6</v>
      </c>
      <c r="K240" t="s">
        <v>862</v>
      </c>
      <c r="L240">
        <v>1191</v>
      </c>
      <c r="N240">
        <v>1013</v>
      </c>
      <c r="O240" t="s">
        <v>708</v>
      </c>
      <c r="P240" t="s">
        <v>708</v>
      </c>
      <c r="Q240">
        <v>1</v>
      </c>
      <c r="W240">
        <v>0</v>
      </c>
      <c r="X240">
        <v>145020957</v>
      </c>
      <c r="Y240">
        <v>1.6904999999999999</v>
      </c>
      <c r="AA240">
        <v>0</v>
      </c>
      <c r="AB240">
        <v>0</v>
      </c>
      <c r="AC240">
        <v>0</v>
      </c>
      <c r="AD240">
        <v>9.07</v>
      </c>
      <c r="AE240">
        <v>0</v>
      </c>
      <c r="AF240">
        <v>0</v>
      </c>
      <c r="AG240">
        <v>0</v>
      </c>
      <c r="AH240">
        <v>9.07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1.47</v>
      </c>
      <c r="AU240" t="s">
        <v>22</v>
      </c>
      <c r="AV240">
        <v>1</v>
      </c>
      <c r="AW240">
        <v>2</v>
      </c>
      <c r="AX240">
        <v>67928167</v>
      </c>
      <c r="AY240">
        <v>1</v>
      </c>
      <c r="AZ240">
        <v>0</v>
      </c>
      <c r="BA240">
        <v>289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Y240*Source!I268</f>
        <v>5.0714999999999995</v>
      </c>
      <c r="CY240">
        <f>AD240</f>
        <v>9.07</v>
      </c>
      <c r="CZ240">
        <f>AH240</f>
        <v>9.07</v>
      </c>
      <c r="DA240">
        <f>AL240</f>
        <v>1</v>
      </c>
      <c r="DB240">
        <f>ROUND((ROUND(AT240*CZ240,2)*1.15),6)</f>
        <v>15.329499999999999</v>
      </c>
      <c r="DC240">
        <f>ROUND((ROUND(AT240*AG240,2)*1.15),6)</f>
        <v>0</v>
      </c>
    </row>
    <row r="241" spans="1:107" x14ac:dyDescent="0.25">
      <c r="A241">
        <f>ROW(Source!A268)</f>
        <v>268</v>
      </c>
      <c r="B241">
        <v>67927178</v>
      </c>
      <c r="C241">
        <v>67928159</v>
      </c>
      <c r="D241">
        <v>57134533</v>
      </c>
      <c r="E241">
        <v>1</v>
      </c>
      <c r="F241">
        <v>1</v>
      </c>
      <c r="G241">
        <v>1</v>
      </c>
      <c r="H241">
        <v>1</v>
      </c>
      <c r="I241" t="s">
        <v>709</v>
      </c>
      <c r="J241" t="s">
        <v>6</v>
      </c>
      <c r="K241" t="s">
        <v>710</v>
      </c>
      <c r="L241">
        <v>1191</v>
      </c>
      <c r="N241">
        <v>1013</v>
      </c>
      <c r="O241" t="s">
        <v>708</v>
      </c>
      <c r="P241" t="s">
        <v>708</v>
      </c>
      <c r="Q241">
        <v>1</v>
      </c>
      <c r="W241">
        <v>0</v>
      </c>
      <c r="X241">
        <v>-1417349443</v>
      </c>
      <c r="Y241">
        <v>0.02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6</v>
      </c>
      <c r="AT241">
        <v>0.02</v>
      </c>
      <c r="AU241" t="s">
        <v>6</v>
      </c>
      <c r="AV241">
        <v>2</v>
      </c>
      <c r="AW241">
        <v>2</v>
      </c>
      <c r="AX241">
        <v>67928168</v>
      </c>
      <c r="AY241">
        <v>1</v>
      </c>
      <c r="AZ241">
        <v>2048</v>
      </c>
      <c r="BA241">
        <v>290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Y241*Source!I268</f>
        <v>0.06</v>
      </c>
      <c r="CY241">
        <f>AD241</f>
        <v>0</v>
      </c>
      <c r="CZ241">
        <f>AH241</f>
        <v>0</v>
      </c>
      <c r="DA241">
        <f>AL241</f>
        <v>1</v>
      </c>
      <c r="DB241">
        <f>ROUND(ROUND(AT241*CZ241,2),6)</f>
        <v>0</v>
      </c>
      <c r="DC241">
        <f>ROUND(ROUND(AT241*AG241,2),6)</f>
        <v>0</v>
      </c>
    </row>
    <row r="242" spans="1:107" x14ac:dyDescent="0.25">
      <c r="A242">
        <f>ROW(Source!A268)</f>
        <v>268</v>
      </c>
      <c r="B242">
        <v>67927178</v>
      </c>
      <c r="C242">
        <v>67928159</v>
      </c>
      <c r="D242">
        <v>56953077</v>
      </c>
      <c r="E242">
        <v>1</v>
      </c>
      <c r="F242">
        <v>1</v>
      </c>
      <c r="G242">
        <v>1</v>
      </c>
      <c r="H242">
        <v>2</v>
      </c>
      <c r="I242" t="s">
        <v>711</v>
      </c>
      <c r="J242" t="s">
        <v>712</v>
      </c>
      <c r="K242" t="s">
        <v>713</v>
      </c>
      <c r="L242">
        <v>1368</v>
      </c>
      <c r="N242">
        <v>1011</v>
      </c>
      <c r="O242" t="s">
        <v>714</v>
      </c>
      <c r="P242" t="s">
        <v>714</v>
      </c>
      <c r="Q242">
        <v>1</v>
      </c>
      <c r="W242">
        <v>0</v>
      </c>
      <c r="X242">
        <v>1372534845</v>
      </c>
      <c r="Y242">
        <v>2.5000000000000001E-2</v>
      </c>
      <c r="AA242">
        <v>0</v>
      </c>
      <c r="AB242">
        <v>65.709999999999994</v>
      </c>
      <c r="AC242">
        <v>11.6</v>
      </c>
      <c r="AD242">
        <v>0</v>
      </c>
      <c r="AE242">
        <v>0</v>
      </c>
      <c r="AF242">
        <v>65.709999999999994</v>
      </c>
      <c r="AG242">
        <v>11.6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0.02</v>
      </c>
      <c r="AU242" t="s">
        <v>21</v>
      </c>
      <c r="AV242">
        <v>0</v>
      </c>
      <c r="AW242">
        <v>2</v>
      </c>
      <c r="AX242">
        <v>67928169</v>
      </c>
      <c r="AY242">
        <v>1</v>
      </c>
      <c r="AZ242">
        <v>0</v>
      </c>
      <c r="BA242">
        <v>291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Y242*Source!I268</f>
        <v>7.5000000000000011E-2</v>
      </c>
      <c r="CY242">
        <f>AB242</f>
        <v>65.709999999999994</v>
      </c>
      <c r="CZ242">
        <f>AF242</f>
        <v>65.709999999999994</v>
      </c>
      <c r="DA242">
        <f>AJ242</f>
        <v>1</v>
      </c>
      <c r="DB242">
        <f>ROUND((ROUND(AT242*CZ242,2)*1.25),6)</f>
        <v>1.6375</v>
      </c>
      <c r="DC242">
        <f>ROUND((ROUND(AT242*AG242,2)*1.25),6)</f>
        <v>0.28749999999999998</v>
      </c>
    </row>
    <row r="243" spans="1:107" x14ac:dyDescent="0.25">
      <c r="A243">
        <f>ROW(Source!A268)</f>
        <v>268</v>
      </c>
      <c r="B243">
        <v>67927178</v>
      </c>
      <c r="C243">
        <v>67928159</v>
      </c>
      <c r="D243">
        <v>56953381</v>
      </c>
      <c r="E243">
        <v>1</v>
      </c>
      <c r="F243">
        <v>1</v>
      </c>
      <c r="G243">
        <v>1</v>
      </c>
      <c r="H243">
        <v>2</v>
      </c>
      <c r="I243" t="s">
        <v>755</v>
      </c>
      <c r="J243" t="s">
        <v>756</v>
      </c>
      <c r="K243" t="s">
        <v>757</v>
      </c>
      <c r="L243">
        <v>1368</v>
      </c>
      <c r="N243">
        <v>1011</v>
      </c>
      <c r="O243" t="s">
        <v>714</v>
      </c>
      <c r="P243" t="s">
        <v>714</v>
      </c>
      <c r="Q243">
        <v>1</v>
      </c>
      <c r="W243">
        <v>0</v>
      </c>
      <c r="X243">
        <v>-353815937</v>
      </c>
      <c r="Y243">
        <v>0.4375</v>
      </c>
      <c r="AA243">
        <v>0</v>
      </c>
      <c r="AB243">
        <v>8.1</v>
      </c>
      <c r="AC243">
        <v>0</v>
      </c>
      <c r="AD243">
        <v>0</v>
      </c>
      <c r="AE243">
        <v>0</v>
      </c>
      <c r="AF243">
        <v>8.1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6</v>
      </c>
      <c r="AT243">
        <v>0.35</v>
      </c>
      <c r="AU243" t="s">
        <v>21</v>
      </c>
      <c r="AV243">
        <v>0</v>
      </c>
      <c r="AW243">
        <v>2</v>
      </c>
      <c r="AX243">
        <v>67928170</v>
      </c>
      <c r="AY243">
        <v>1</v>
      </c>
      <c r="AZ243">
        <v>0</v>
      </c>
      <c r="BA243">
        <v>292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Y243*Source!I268</f>
        <v>1.3125</v>
      </c>
      <c r="CY243">
        <f>AB243</f>
        <v>8.1</v>
      </c>
      <c r="CZ243">
        <f>AF243</f>
        <v>8.1</v>
      </c>
      <c r="DA243">
        <f>AJ243</f>
        <v>1</v>
      </c>
      <c r="DB243">
        <f>ROUND((ROUND(AT243*CZ243,2)*1.25),6)</f>
        <v>3.55</v>
      </c>
      <c r="DC243">
        <f>ROUND((ROUND(AT243*AG243,2)*1.25),6)</f>
        <v>0</v>
      </c>
    </row>
    <row r="244" spans="1:107" x14ac:dyDescent="0.25">
      <c r="A244">
        <f>ROW(Source!A268)</f>
        <v>268</v>
      </c>
      <c r="B244">
        <v>67927178</v>
      </c>
      <c r="C244">
        <v>67928159</v>
      </c>
      <c r="D244">
        <v>56868367</v>
      </c>
      <c r="E244">
        <v>1</v>
      </c>
      <c r="F244">
        <v>1</v>
      </c>
      <c r="G244">
        <v>1</v>
      </c>
      <c r="H244">
        <v>3</v>
      </c>
      <c r="I244" t="s">
        <v>823</v>
      </c>
      <c r="J244" t="s">
        <v>824</v>
      </c>
      <c r="K244" t="s">
        <v>825</v>
      </c>
      <c r="L244">
        <v>1356</v>
      </c>
      <c r="N244">
        <v>1010</v>
      </c>
      <c r="O244" t="s">
        <v>241</v>
      </c>
      <c r="P244" t="s">
        <v>241</v>
      </c>
      <c r="Q244">
        <v>1000</v>
      </c>
      <c r="W244">
        <v>0</v>
      </c>
      <c r="X244">
        <v>-1705143825</v>
      </c>
      <c r="Y244">
        <v>2E-3</v>
      </c>
      <c r="AA244">
        <v>3450</v>
      </c>
      <c r="AB244">
        <v>0</v>
      </c>
      <c r="AC244">
        <v>0</v>
      </c>
      <c r="AD244">
        <v>0</v>
      </c>
      <c r="AE244">
        <v>3450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6</v>
      </c>
      <c r="AT244">
        <v>2E-3</v>
      </c>
      <c r="AU244" t="s">
        <v>6</v>
      </c>
      <c r="AV244">
        <v>0</v>
      </c>
      <c r="AW244">
        <v>2</v>
      </c>
      <c r="AX244">
        <v>67928171</v>
      </c>
      <c r="AY244">
        <v>1</v>
      </c>
      <c r="AZ244">
        <v>0</v>
      </c>
      <c r="BA244">
        <v>293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Y244*Source!I268</f>
        <v>6.0000000000000001E-3</v>
      </c>
      <c r="CY244">
        <f>AA244</f>
        <v>3450</v>
      </c>
      <c r="CZ244">
        <f>AE244</f>
        <v>3450</v>
      </c>
      <c r="DA244">
        <f>AI244</f>
        <v>1</v>
      </c>
      <c r="DB244">
        <f>ROUND(ROUND(AT244*CZ244,2),6)</f>
        <v>6.9</v>
      </c>
      <c r="DC244">
        <f>ROUND(ROUND(AT244*AG244,2),6)</f>
        <v>0</v>
      </c>
    </row>
    <row r="245" spans="1:107" x14ac:dyDescent="0.25">
      <c r="A245">
        <f>ROW(Source!A268)</f>
        <v>268</v>
      </c>
      <c r="B245">
        <v>67927178</v>
      </c>
      <c r="C245">
        <v>67928159</v>
      </c>
      <c r="D245">
        <v>56871946</v>
      </c>
      <c r="E245">
        <v>1</v>
      </c>
      <c r="F245">
        <v>1</v>
      </c>
      <c r="G245">
        <v>1</v>
      </c>
      <c r="H245">
        <v>3</v>
      </c>
      <c r="I245" t="s">
        <v>758</v>
      </c>
      <c r="J245" t="s">
        <v>759</v>
      </c>
      <c r="K245" t="s">
        <v>760</v>
      </c>
      <c r="L245">
        <v>1348</v>
      </c>
      <c r="N245">
        <v>1009</v>
      </c>
      <c r="O245" t="s">
        <v>721</v>
      </c>
      <c r="P245" t="s">
        <v>721</v>
      </c>
      <c r="Q245">
        <v>1000</v>
      </c>
      <c r="W245">
        <v>0</v>
      </c>
      <c r="X245">
        <v>-1068056325</v>
      </c>
      <c r="Y245">
        <v>1.3999999999999999E-4</v>
      </c>
      <c r="AA245">
        <v>10362</v>
      </c>
      <c r="AB245">
        <v>0</v>
      </c>
      <c r="AC245">
        <v>0</v>
      </c>
      <c r="AD245">
        <v>0</v>
      </c>
      <c r="AE245">
        <v>10362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6</v>
      </c>
      <c r="AT245">
        <v>1.3999999999999999E-4</v>
      </c>
      <c r="AU245" t="s">
        <v>6</v>
      </c>
      <c r="AV245">
        <v>0</v>
      </c>
      <c r="AW245">
        <v>2</v>
      </c>
      <c r="AX245">
        <v>67928172</v>
      </c>
      <c r="AY245">
        <v>1</v>
      </c>
      <c r="AZ245">
        <v>0</v>
      </c>
      <c r="BA245">
        <v>294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Y245*Source!I268</f>
        <v>4.1999999999999996E-4</v>
      </c>
      <c r="CY245">
        <f>AA245</f>
        <v>10362</v>
      </c>
      <c r="CZ245">
        <f>AE245</f>
        <v>10362</v>
      </c>
      <c r="DA245">
        <f>AI245</f>
        <v>1</v>
      </c>
      <c r="DB245">
        <f>ROUND(ROUND(AT245*CZ245,2),6)</f>
        <v>1.45</v>
      </c>
      <c r="DC245">
        <f>ROUND(ROUND(AT245*AG245,2),6)</f>
        <v>0</v>
      </c>
    </row>
    <row r="246" spans="1:107" x14ac:dyDescent="0.25">
      <c r="A246">
        <f>ROW(Source!A268)</f>
        <v>268</v>
      </c>
      <c r="B246">
        <v>67927178</v>
      </c>
      <c r="C246">
        <v>67928159</v>
      </c>
      <c r="D246">
        <v>56873271</v>
      </c>
      <c r="E246">
        <v>1</v>
      </c>
      <c r="F246">
        <v>1</v>
      </c>
      <c r="G246">
        <v>1</v>
      </c>
      <c r="H246">
        <v>3</v>
      </c>
      <c r="I246" t="s">
        <v>742</v>
      </c>
      <c r="J246" t="s">
        <v>743</v>
      </c>
      <c r="K246" t="s">
        <v>744</v>
      </c>
      <c r="L246">
        <v>1348</v>
      </c>
      <c r="N246">
        <v>1009</v>
      </c>
      <c r="O246" t="s">
        <v>721</v>
      </c>
      <c r="P246" t="s">
        <v>721</v>
      </c>
      <c r="Q246">
        <v>1000</v>
      </c>
      <c r="W246">
        <v>0</v>
      </c>
      <c r="X246">
        <v>-405065451</v>
      </c>
      <c r="Y246">
        <v>1.1000000000000001E-3</v>
      </c>
      <c r="AA246">
        <v>14830</v>
      </c>
      <c r="AB246">
        <v>0</v>
      </c>
      <c r="AC246">
        <v>0</v>
      </c>
      <c r="AD246">
        <v>0</v>
      </c>
      <c r="AE246">
        <v>14830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6</v>
      </c>
      <c r="AT246">
        <v>1.1000000000000001E-3</v>
      </c>
      <c r="AU246" t="s">
        <v>6</v>
      </c>
      <c r="AV246">
        <v>0</v>
      </c>
      <c r="AW246">
        <v>2</v>
      </c>
      <c r="AX246">
        <v>67928173</v>
      </c>
      <c r="AY246">
        <v>1</v>
      </c>
      <c r="AZ246">
        <v>0</v>
      </c>
      <c r="BA246">
        <v>295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Y246*Source!I268</f>
        <v>3.3E-3</v>
      </c>
      <c r="CY246">
        <f>AA246</f>
        <v>14830</v>
      </c>
      <c r="CZ246">
        <f>AE246</f>
        <v>14830</v>
      </c>
      <c r="DA246">
        <f>AI246</f>
        <v>1</v>
      </c>
      <c r="DB246">
        <f>ROUND(ROUND(AT246*CZ246,2),6)</f>
        <v>16.309999999999999</v>
      </c>
      <c r="DC246">
        <f>ROUND(ROUND(AT246*AG246,2),6)</f>
        <v>0</v>
      </c>
    </row>
    <row r="247" spans="1:107" x14ac:dyDescent="0.25">
      <c r="A247">
        <f>ROW(Source!A274)</f>
        <v>274</v>
      </c>
      <c r="B247">
        <v>67927178</v>
      </c>
      <c r="C247">
        <v>67935725</v>
      </c>
      <c r="D247">
        <v>57134535</v>
      </c>
      <c r="E247">
        <v>1</v>
      </c>
      <c r="F247">
        <v>1</v>
      </c>
      <c r="G247">
        <v>1</v>
      </c>
      <c r="H247">
        <v>1</v>
      </c>
      <c r="I247" t="s">
        <v>731</v>
      </c>
      <c r="J247" t="s">
        <v>6</v>
      </c>
      <c r="K247" t="s">
        <v>732</v>
      </c>
      <c r="L247">
        <v>1191</v>
      </c>
      <c r="N247">
        <v>1013</v>
      </c>
      <c r="O247" t="s">
        <v>708</v>
      </c>
      <c r="P247" t="s">
        <v>708</v>
      </c>
      <c r="Q247">
        <v>1</v>
      </c>
      <c r="W247">
        <v>0</v>
      </c>
      <c r="X247">
        <v>-1081351934</v>
      </c>
      <c r="Y247">
        <v>0.47149999999999992</v>
      </c>
      <c r="AA247">
        <v>0</v>
      </c>
      <c r="AB247">
        <v>0</v>
      </c>
      <c r="AC247">
        <v>0</v>
      </c>
      <c r="AD247">
        <v>9.4</v>
      </c>
      <c r="AE247">
        <v>0</v>
      </c>
      <c r="AF247">
        <v>0</v>
      </c>
      <c r="AG247">
        <v>0</v>
      </c>
      <c r="AH247">
        <v>9.4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0.41</v>
      </c>
      <c r="AU247" t="s">
        <v>22</v>
      </c>
      <c r="AV247">
        <v>1</v>
      </c>
      <c r="AW247">
        <v>2</v>
      </c>
      <c r="AX247">
        <v>67935726</v>
      </c>
      <c r="AY247">
        <v>1</v>
      </c>
      <c r="AZ247">
        <v>0</v>
      </c>
      <c r="BA247">
        <v>298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Y247*Source!I274</f>
        <v>0.47149999999999992</v>
      </c>
      <c r="CY247">
        <f>AD247</f>
        <v>9.4</v>
      </c>
      <c r="CZ247">
        <f>AH247</f>
        <v>9.4</v>
      </c>
      <c r="DA247">
        <f>AL247</f>
        <v>1</v>
      </c>
      <c r="DB247">
        <f>ROUND((ROUND(AT247*CZ247,2)*1.15),6)</f>
        <v>4.4275000000000002</v>
      </c>
      <c r="DC247">
        <f>ROUND((ROUND(AT247*AG247,2)*1.15),6)</f>
        <v>0</v>
      </c>
    </row>
    <row r="248" spans="1:107" x14ac:dyDescent="0.25">
      <c r="A248">
        <f>ROW(Source!A274)</f>
        <v>274</v>
      </c>
      <c r="B248">
        <v>67927178</v>
      </c>
      <c r="C248">
        <v>67935725</v>
      </c>
      <c r="D248">
        <v>57134533</v>
      </c>
      <c r="E248">
        <v>1</v>
      </c>
      <c r="F248">
        <v>1</v>
      </c>
      <c r="G248">
        <v>1</v>
      </c>
      <c r="H248">
        <v>1</v>
      </c>
      <c r="I248" t="s">
        <v>709</v>
      </c>
      <c r="J248" t="s">
        <v>6</v>
      </c>
      <c r="K248" t="s">
        <v>710</v>
      </c>
      <c r="L248">
        <v>1191</v>
      </c>
      <c r="N248">
        <v>1013</v>
      </c>
      <c r="O248" t="s">
        <v>708</v>
      </c>
      <c r="P248" t="s">
        <v>708</v>
      </c>
      <c r="Q248">
        <v>1</v>
      </c>
      <c r="W248">
        <v>0</v>
      </c>
      <c r="X248">
        <v>-1417349443</v>
      </c>
      <c r="Y248">
        <v>0.01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6</v>
      </c>
      <c r="AT248">
        <v>0.01</v>
      </c>
      <c r="AU248" t="s">
        <v>6</v>
      </c>
      <c r="AV248">
        <v>2</v>
      </c>
      <c r="AW248">
        <v>2</v>
      </c>
      <c r="AX248">
        <v>67935727</v>
      </c>
      <c r="AY248">
        <v>1</v>
      </c>
      <c r="AZ248">
        <v>2048</v>
      </c>
      <c r="BA248">
        <v>299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Y248*Source!I274</f>
        <v>0.01</v>
      </c>
      <c r="CY248">
        <f>AD248</f>
        <v>0</v>
      </c>
      <c r="CZ248">
        <f>AH248</f>
        <v>0</v>
      </c>
      <c r="DA248">
        <f>AL248</f>
        <v>1</v>
      </c>
      <c r="DB248">
        <f>ROUND(ROUND(AT248*CZ248,2),6)</f>
        <v>0</v>
      </c>
      <c r="DC248">
        <f>ROUND(ROUND(AT248*AG248,2),6)</f>
        <v>0</v>
      </c>
    </row>
    <row r="249" spans="1:107" x14ac:dyDescent="0.25">
      <c r="A249">
        <f>ROW(Source!A274)</f>
        <v>274</v>
      </c>
      <c r="B249">
        <v>67927178</v>
      </c>
      <c r="C249">
        <v>67935725</v>
      </c>
      <c r="D249">
        <v>56953077</v>
      </c>
      <c r="E249">
        <v>1</v>
      </c>
      <c r="F249">
        <v>1</v>
      </c>
      <c r="G249">
        <v>1</v>
      </c>
      <c r="H249">
        <v>2</v>
      </c>
      <c r="I249" t="s">
        <v>711</v>
      </c>
      <c r="J249" t="s">
        <v>712</v>
      </c>
      <c r="K249" t="s">
        <v>713</v>
      </c>
      <c r="L249">
        <v>1368</v>
      </c>
      <c r="N249">
        <v>1011</v>
      </c>
      <c r="O249" t="s">
        <v>714</v>
      </c>
      <c r="P249" t="s">
        <v>714</v>
      </c>
      <c r="Q249">
        <v>1</v>
      </c>
      <c r="W249">
        <v>0</v>
      </c>
      <c r="X249">
        <v>1372534845</v>
      </c>
      <c r="Y249">
        <v>1.2500000000000001E-2</v>
      </c>
      <c r="AA249">
        <v>0</v>
      </c>
      <c r="AB249">
        <v>65.709999999999994</v>
      </c>
      <c r="AC249">
        <v>11.6</v>
      </c>
      <c r="AD249">
        <v>0</v>
      </c>
      <c r="AE249">
        <v>0</v>
      </c>
      <c r="AF249">
        <v>65.709999999999994</v>
      </c>
      <c r="AG249">
        <v>11.6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6</v>
      </c>
      <c r="AT249">
        <v>0.01</v>
      </c>
      <c r="AU249" t="s">
        <v>21</v>
      </c>
      <c r="AV249">
        <v>0</v>
      </c>
      <c r="AW249">
        <v>2</v>
      </c>
      <c r="AX249">
        <v>67935728</v>
      </c>
      <c r="AY249">
        <v>1</v>
      </c>
      <c r="AZ249">
        <v>0</v>
      </c>
      <c r="BA249">
        <v>300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Y249*Source!I274</f>
        <v>1.2500000000000001E-2</v>
      </c>
      <c r="CY249">
        <f>AB249</f>
        <v>65.709999999999994</v>
      </c>
      <c r="CZ249">
        <f>AF249</f>
        <v>65.709999999999994</v>
      </c>
      <c r="DA249">
        <f>AJ249</f>
        <v>1</v>
      </c>
      <c r="DB249">
        <f>ROUND((ROUND(AT249*CZ249,2)*1.25),6)</f>
        <v>0.82499999999999996</v>
      </c>
      <c r="DC249">
        <f>ROUND((ROUND(AT249*AG249,2)*1.25),6)</f>
        <v>0.15</v>
      </c>
    </row>
    <row r="250" spans="1:107" x14ac:dyDescent="0.25">
      <c r="A250">
        <f>ROW(Source!A274)</f>
        <v>274</v>
      </c>
      <c r="B250">
        <v>67927178</v>
      </c>
      <c r="C250">
        <v>67935725</v>
      </c>
      <c r="D250">
        <v>56871128</v>
      </c>
      <c r="E250">
        <v>1</v>
      </c>
      <c r="F250">
        <v>1</v>
      </c>
      <c r="G250">
        <v>1</v>
      </c>
      <c r="H250">
        <v>3</v>
      </c>
      <c r="I250" t="s">
        <v>792</v>
      </c>
      <c r="J250" t="s">
        <v>793</v>
      </c>
      <c r="K250" t="s">
        <v>794</v>
      </c>
      <c r="L250">
        <v>1346</v>
      </c>
      <c r="N250">
        <v>1009</v>
      </c>
      <c r="O250" t="s">
        <v>246</v>
      </c>
      <c r="P250" t="s">
        <v>246</v>
      </c>
      <c r="Q250">
        <v>1</v>
      </c>
      <c r="W250">
        <v>0</v>
      </c>
      <c r="X250">
        <v>-490687590</v>
      </c>
      <c r="Y250">
        <v>0.01</v>
      </c>
      <c r="AA250">
        <v>37.29</v>
      </c>
      <c r="AB250">
        <v>0</v>
      </c>
      <c r="AC250">
        <v>0</v>
      </c>
      <c r="AD250">
        <v>0</v>
      </c>
      <c r="AE250">
        <v>37.29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0.01</v>
      </c>
      <c r="AU250" t="s">
        <v>6</v>
      </c>
      <c r="AV250">
        <v>0</v>
      </c>
      <c r="AW250">
        <v>2</v>
      </c>
      <c r="AX250">
        <v>67935729</v>
      </c>
      <c r="AY250">
        <v>1</v>
      </c>
      <c r="AZ250">
        <v>0</v>
      </c>
      <c r="BA250">
        <v>301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Y250*Source!I274</f>
        <v>0.01</v>
      </c>
      <c r="CY250">
        <f>AA250</f>
        <v>37.29</v>
      </c>
      <c r="CZ250">
        <f>AE250</f>
        <v>37.29</v>
      </c>
      <c r="DA250">
        <f>AI250</f>
        <v>1</v>
      </c>
      <c r="DB250">
        <f>ROUND(ROUND(AT250*CZ250,2),6)</f>
        <v>0.37</v>
      </c>
      <c r="DC250">
        <f>ROUND(ROUND(AT250*AG250,2),6)</f>
        <v>0</v>
      </c>
    </row>
    <row r="251" spans="1:107" x14ac:dyDescent="0.25">
      <c r="A251">
        <f>ROW(Source!A274)</f>
        <v>274</v>
      </c>
      <c r="B251">
        <v>67927178</v>
      </c>
      <c r="C251">
        <v>67935725</v>
      </c>
      <c r="D251">
        <v>56907454</v>
      </c>
      <c r="E251">
        <v>1</v>
      </c>
      <c r="F251">
        <v>1</v>
      </c>
      <c r="G251">
        <v>1</v>
      </c>
      <c r="H251">
        <v>3</v>
      </c>
      <c r="I251" t="s">
        <v>804</v>
      </c>
      <c r="J251" t="s">
        <v>805</v>
      </c>
      <c r="K251" t="s">
        <v>806</v>
      </c>
      <c r="L251">
        <v>1348</v>
      </c>
      <c r="N251">
        <v>1009</v>
      </c>
      <c r="O251" t="s">
        <v>721</v>
      </c>
      <c r="P251" t="s">
        <v>721</v>
      </c>
      <c r="Q251">
        <v>1000</v>
      </c>
      <c r="W251">
        <v>0</v>
      </c>
      <c r="X251">
        <v>570223526</v>
      </c>
      <c r="Y251">
        <v>2.0000000000000002E-5</v>
      </c>
      <c r="AA251">
        <v>15119</v>
      </c>
      <c r="AB251">
        <v>0</v>
      </c>
      <c r="AC251">
        <v>0</v>
      </c>
      <c r="AD251">
        <v>0</v>
      </c>
      <c r="AE251">
        <v>15119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2.0000000000000002E-5</v>
      </c>
      <c r="AU251" t="s">
        <v>6</v>
      </c>
      <c r="AV251">
        <v>0</v>
      </c>
      <c r="AW251">
        <v>2</v>
      </c>
      <c r="AX251">
        <v>67935730</v>
      </c>
      <c r="AY251">
        <v>1</v>
      </c>
      <c r="AZ251">
        <v>0</v>
      </c>
      <c r="BA251">
        <v>302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Y251*Source!I274</f>
        <v>2.0000000000000002E-5</v>
      </c>
      <c r="CY251">
        <f>AA251</f>
        <v>15119</v>
      </c>
      <c r="CZ251">
        <f>AE251</f>
        <v>15119</v>
      </c>
      <c r="DA251">
        <f>AI251</f>
        <v>1</v>
      </c>
      <c r="DB251">
        <f>ROUND(ROUND(AT251*CZ251,2),6)</f>
        <v>0.3</v>
      </c>
      <c r="DC251">
        <f>ROUND(ROUND(AT251*AG251,2),6)</f>
        <v>0</v>
      </c>
    </row>
    <row r="252" spans="1:107" x14ac:dyDescent="0.25">
      <c r="A252">
        <f>ROW(Source!A274)</f>
        <v>274</v>
      </c>
      <c r="B252">
        <v>67927178</v>
      </c>
      <c r="C252">
        <v>67935725</v>
      </c>
      <c r="D252">
        <v>56908202</v>
      </c>
      <c r="E252">
        <v>1</v>
      </c>
      <c r="F252">
        <v>1</v>
      </c>
      <c r="G252">
        <v>1</v>
      </c>
      <c r="H252">
        <v>3</v>
      </c>
      <c r="I252" t="s">
        <v>807</v>
      </c>
      <c r="J252" t="s">
        <v>808</v>
      </c>
      <c r="K252" t="s">
        <v>809</v>
      </c>
      <c r="L252">
        <v>1348</v>
      </c>
      <c r="N252">
        <v>1009</v>
      </c>
      <c r="O252" t="s">
        <v>721</v>
      </c>
      <c r="P252" t="s">
        <v>721</v>
      </c>
      <c r="Q252">
        <v>1000</v>
      </c>
      <c r="W252">
        <v>0</v>
      </c>
      <c r="X252">
        <v>-909021926</v>
      </c>
      <c r="Y252">
        <v>1.0000000000000001E-5</v>
      </c>
      <c r="AA252">
        <v>16950</v>
      </c>
      <c r="AB252">
        <v>0</v>
      </c>
      <c r="AC252">
        <v>0</v>
      </c>
      <c r="AD252">
        <v>0</v>
      </c>
      <c r="AE252">
        <v>16950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1.0000000000000001E-5</v>
      </c>
      <c r="AU252" t="s">
        <v>6</v>
      </c>
      <c r="AV252">
        <v>0</v>
      </c>
      <c r="AW252">
        <v>2</v>
      </c>
      <c r="AX252">
        <v>67935731</v>
      </c>
      <c r="AY252">
        <v>1</v>
      </c>
      <c r="AZ252">
        <v>0</v>
      </c>
      <c r="BA252">
        <v>303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Y252*Source!I274</f>
        <v>1.0000000000000001E-5</v>
      </c>
      <c r="CY252">
        <f>AA252</f>
        <v>16950</v>
      </c>
      <c r="CZ252">
        <f>AE252</f>
        <v>16950</v>
      </c>
      <c r="DA252">
        <f>AI252</f>
        <v>1</v>
      </c>
      <c r="DB252">
        <f>ROUND(ROUND(AT252*CZ252,2),6)</f>
        <v>0.17</v>
      </c>
      <c r="DC252">
        <f>ROUND(ROUND(AT252*AG252,2),6)</f>
        <v>0</v>
      </c>
    </row>
    <row r="253" spans="1:107" x14ac:dyDescent="0.25">
      <c r="A253">
        <f>ROW(Source!A277)</f>
        <v>277</v>
      </c>
      <c r="B253">
        <v>67927178</v>
      </c>
      <c r="C253">
        <v>67928214</v>
      </c>
      <c r="D253">
        <v>57139821</v>
      </c>
      <c r="E253">
        <v>1</v>
      </c>
      <c r="F253">
        <v>1</v>
      </c>
      <c r="G253">
        <v>1</v>
      </c>
      <c r="H253">
        <v>1</v>
      </c>
      <c r="I253" t="s">
        <v>815</v>
      </c>
      <c r="J253" t="s">
        <v>6</v>
      </c>
      <c r="K253" t="s">
        <v>816</v>
      </c>
      <c r="L253">
        <v>1191</v>
      </c>
      <c r="N253">
        <v>1013</v>
      </c>
      <c r="O253" t="s">
        <v>708</v>
      </c>
      <c r="P253" t="s">
        <v>708</v>
      </c>
      <c r="Q253">
        <v>1</v>
      </c>
      <c r="W253">
        <v>0</v>
      </c>
      <c r="X253">
        <v>-598469600</v>
      </c>
      <c r="Y253">
        <v>11.407999999999999</v>
      </c>
      <c r="AA253">
        <v>0</v>
      </c>
      <c r="AB253">
        <v>0</v>
      </c>
      <c r="AC253">
        <v>0</v>
      </c>
      <c r="AD253">
        <v>9.2899999999999991</v>
      </c>
      <c r="AE253">
        <v>0</v>
      </c>
      <c r="AF253">
        <v>0</v>
      </c>
      <c r="AG253">
        <v>0</v>
      </c>
      <c r="AH253">
        <v>9.2899999999999991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9.92</v>
      </c>
      <c r="AU253" t="s">
        <v>22</v>
      </c>
      <c r="AV253">
        <v>1</v>
      </c>
      <c r="AW253">
        <v>2</v>
      </c>
      <c r="AX253">
        <v>67928221</v>
      </c>
      <c r="AY253">
        <v>1</v>
      </c>
      <c r="AZ253">
        <v>0</v>
      </c>
      <c r="BA253">
        <v>304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Y253*Source!I277</f>
        <v>1.1408</v>
      </c>
      <c r="CY253">
        <f>AD253</f>
        <v>9.2899999999999991</v>
      </c>
      <c r="CZ253">
        <f>AH253</f>
        <v>9.2899999999999991</v>
      </c>
      <c r="DA253">
        <f>AL253</f>
        <v>1</v>
      </c>
      <c r="DB253">
        <f>ROUND((ROUND(AT253*CZ253,2)*1.15),6)</f>
        <v>105.98399999999999</v>
      </c>
      <c r="DC253">
        <f>ROUND((ROUND(AT253*AG253,2)*1.15),6)</f>
        <v>0</v>
      </c>
    </row>
    <row r="254" spans="1:107" x14ac:dyDescent="0.25">
      <c r="A254">
        <f>ROW(Source!A277)</f>
        <v>277</v>
      </c>
      <c r="B254">
        <v>67927178</v>
      </c>
      <c r="C254">
        <v>67928214</v>
      </c>
      <c r="D254">
        <v>57134533</v>
      </c>
      <c r="E254">
        <v>1</v>
      </c>
      <c r="F254">
        <v>1</v>
      </c>
      <c r="G254">
        <v>1</v>
      </c>
      <c r="H254">
        <v>1</v>
      </c>
      <c r="I254" t="s">
        <v>709</v>
      </c>
      <c r="J254" t="s">
        <v>6</v>
      </c>
      <c r="K254" t="s">
        <v>710</v>
      </c>
      <c r="L254">
        <v>1191</v>
      </c>
      <c r="N254">
        <v>1013</v>
      </c>
      <c r="O254" t="s">
        <v>708</v>
      </c>
      <c r="P254" t="s">
        <v>708</v>
      </c>
      <c r="Q254">
        <v>1</v>
      </c>
      <c r="W254">
        <v>0</v>
      </c>
      <c r="X254">
        <v>-1417349443</v>
      </c>
      <c r="Y254">
        <v>0.51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6</v>
      </c>
      <c r="AT254">
        <v>0.51</v>
      </c>
      <c r="AU254" t="s">
        <v>6</v>
      </c>
      <c r="AV254">
        <v>2</v>
      </c>
      <c r="AW254">
        <v>2</v>
      </c>
      <c r="AX254">
        <v>67928222</v>
      </c>
      <c r="AY254">
        <v>1</v>
      </c>
      <c r="AZ254">
        <v>2048</v>
      </c>
      <c r="BA254">
        <v>305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Y254*Source!I277</f>
        <v>5.1000000000000004E-2</v>
      </c>
      <c r="CY254">
        <f>AD254</f>
        <v>0</v>
      </c>
      <c r="CZ254">
        <f>AH254</f>
        <v>0</v>
      </c>
      <c r="DA254">
        <f>AL254</f>
        <v>1</v>
      </c>
      <c r="DB254">
        <f>ROUND(ROUND(AT254*CZ254,2),6)</f>
        <v>0</v>
      </c>
      <c r="DC254">
        <f>ROUND(ROUND(AT254*AG254,2),6)</f>
        <v>0</v>
      </c>
    </row>
    <row r="255" spans="1:107" x14ac:dyDescent="0.25">
      <c r="A255">
        <f>ROW(Source!A277)</f>
        <v>277</v>
      </c>
      <c r="B255">
        <v>67927178</v>
      </c>
      <c r="C255">
        <v>67928214</v>
      </c>
      <c r="D255">
        <v>56951691</v>
      </c>
      <c r="E255">
        <v>1</v>
      </c>
      <c r="F255">
        <v>1</v>
      </c>
      <c r="G255">
        <v>1</v>
      </c>
      <c r="H255">
        <v>2</v>
      </c>
      <c r="I255" t="s">
        <v>764</v>
      </c>
      <c r="J255" t="s">
        <v>765</v>
      </c>
      <c r="K255" t="s">
        <v>766</v>
      </c>
      <c r="L255">
        <v>1368</v>
      </c>
      <c r="N255">
        <v>1011</v>
      </c>
      <c r="O255" t="s">
        <v>714</v>
      </c>
      <c r="P255" t="s">
        <v>714</v>
      </c>
      <c r="Q255">
        <v>1</v>
      </c>
      <c r="W255">
        <v>0</v>
      </c>
      <c r="X255">
        <v>-1718674368</v>
      </c>
      <c r="Y255">
        <v>3.7499999999999999E-2</v>
      </c>
      <c r="AA255">
        <v>0</v>
      </c>
      <c r="AB255">
        <v>111.99</v>
      </c>
      <c r="AC255">
        <v>13.5</v>
      </c>
      <c r="AD255">
        <v>0</v>
      </c>
      <c r="AE255">
        <v>0</v>
      </c>
      <c r="AF255">
        <v>111.99</v>
      </c>
      <c r="AG255">
        <v>13.5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0.03</v>
      </c>
      <c r="AU255" t="s">
        <v>21</v>
      </c>
      <c r="AV255">
        <v>0</v>
      </c>
      <c r="AW255">
        <v>2</v>
      </c>
      <c r="AX255">
        <v>67928223</v>
      </c>
      <c r="AY255">
        <v>1</v>
      </c>
      <c r="AZ255">
        <v>0</v>
      </c>
      <c r="BA255">
        <v>306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Y255*Source!I277</f>
        <v>3.7499999999999999E-3</v>
      </c>
      <c r="CY255">
        <f>AB255</f>
        <v>111.99</v>
      </c>
      <c r="CZ255">
        <f>AF255</f>
        <v>111.99</v>
      </c>
      <c r="DA255">
        <f>AJ255</f>
        <v>1</v>
      </c>
      <c r="DB255">
        <f>ROUND((ROUND(AT255*CZ255,2)*1.25),6)</f>
        <v>4.2</v>
      </c>
      <c r="DC255">
        <f>ROUND((ROUND(AT255*AG255,2)*1.25),6)</f>
        <v>0.51249999999999996</v>
      </c>
    </row>
    <row r="256" spans="1:107" x14ac:dyDescent="0.25">
      <c r="A256">
        <f>ROW(Source!A277)</f>
        <v>277</v>
      </c>
      <c r="B256">
        <v>67927178</v>
      </c>
      <c r="C256">
        <v>67928214</v>
      </c>
      <c r="D256">
        <v>56953077</v>
      </c>
      <c r="E256">
        <v>1</v>
      </c>
      <c r="F256">
        <v>1</v>
      </c>
      <c r="G256">
        <v>1</v>
      </c>
      <c r="H256">
        <v>2</v>
      </c>
      <c r="I256" t="s">
        <v>711</v>
      </c>
      <c r="J256" t="s">
        <v>712</v>
      </c>
      <c r="K256" t="s">
        <v>713</v>
      </c>
      <c r="L256">
        <v>1368</v>
      </c>
      <c r="N256">
        <v>1011</v>
      </c>
      <c r="O256" t="s">
        <v>714</v>
      </c>
      <c r="P256" t="s">
        <v>714</v>
      </c>
      <c r="Q256">
        <v>1</v>
      </c>
      <c r="W256">
        <v>0</v>
      </c>
      <c r="X256">
        <v>1372534845</v>
      </c>
      <c r="Y256">
        <v>0.6</v>
      </c>
      <c r="AA256">
        <v>0</v>
      </c>
      <c r="AB256">
        <v>65.709999999999994</v>
      </c>
      <c r="AC256">
        <v>11.6</v>
      </c>
      <c r="AD256">
        <v>0</v>
      </c>
      <c r="AE256">
        <v>0</v>
      </c>
      <c r="AF256">
        <v>65.709999999999994</v>
      </c>
      <c r="AG256">
        <v>11.6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0.48</v>
      </c>
      <c r="AU256" t="s">
        <v>21</v>
      </c>
      <c r="AV256">
        <v>0</v>
      </c>
      <c r="AW256">
        <v>2</v>
      </c>
      <c r="AX256">
        <v>67928224</v>
      </c>
      <c r="AY256">
        <v>1</v>
      </c>
      <c r="AZ256">
        <v>0</v>
      </c>
      <c r="BA256">
        <v>307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Y256*Source!I277</f>
        <v>0.06</v>
      </c>
      <c r="CY256">
        <f>AB256</f>
        <v>65.709999999999994</v>
      </c>
      <c r="CZ256">
        <f>AF256</f>
        <v>65.709999999999994</v>
      </c>
      <c r="DA256">
        <f>AJ256</f>
        <v>1</v>
      </c>
      <c r="DB256">
        <f>ROUND((ROUND(AT256*CZ256,2)*1.25),6)</f>
        <v>39.424999999999997</v>
      </c>
      <c r="DC256">
        <f>ROUND((ROUND(AT256*AG256,2)*1.25),6)</f>
        <v>6.9625000000000004</v>
      </c>
    </row>
    <row r="257" spans="1:107" x14ac:dyDescent="0.25">
      <c r="A257">
        <f>ROW(Source!A277)</f>
        <v>277</v>
      </c>
      <c r="B257">
        <v>67927178</v>
      </c>
      <c r="C257">
        <v>67928214</v>
      </c>
      <c r="D257">
        <v>56953381</v>
      </c>
      <c r="E257">
        <v>1</v>
      </c>
      <c r="F257">
        <v>1</v>
      </c>
      <c r="G257">
        <v>1</v>
      </c>
      <c r="H257">
        <v>2</v>
      </c>
      <c r="I257" t="s">
        <v>755</v>
      </c>
      <c r="J257" t="s">
        <v>756</v>
      </c>
      <c r="K257" t="s">
        <v>757</v>
      </c>
      <c r="L257">
        <v>1368</v>
      </c>
      <c r="N257">
        <v>1011</v>
      </c>
      <c r="O257" t="s">
        <v>714</v>
      </c>
      <c r="P257" t="s">
        <v>714</v>
      </c>
      <c r="Q257">
        <v>1</v>
      </c>
      <c r="W257">
        <v>0</v>
      </c>
      <c r="X257">
        <v>-353815937</v>
      </c>
      <c r="Y257">
        <v>4.6375000000000002</v>
      </c>
      <c r="AA257">
        <v>0</v>
      </c>
      <c r="AB257">
        <v>8.1</v>
      </c>
      <c r="AC257">
        <v>0</v>
      </c>
      <c r="AD257">
        <v>0</v>
      </c>
      <c r="AE257">
        <v>0</v>
      </c>
      <c r="AF257">
        <v>8.1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6</v>
      </c>
      <c r="AT257">
        <v>3.71</v>
      </c>
      <c r="AU257" t="s">
        <v>21</v>
      </c>
      <c r="AV257">
        <v>0</v>
      </c>
      <c r="AW257">
        <v>2</v>
      </c>
      <c r="AX257">
        <v>67928225</v>
      </c>
      <c r="AY257">
        <v>1</v>
      </c>
      <c r="AZ257">
        <v>0</v>
      </c>
      <c r="BA257">
        <v>308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Y257*Source!I277</f>
        <v>0.46375000000000005</v>
      </c>
      <c r="CY257">
        <f>AB257</f>
        <v>8.1</v>
      </c>
      <c r="CZ257">
        <f>AF257</f>
        <v>8.1</v>
      </c>
      <c r="DA257">
        <f>AJ257</f>
        <v>1</v>
      </c>
      <c r="DB257">
        <f>ROUND((ROUND(AT257*CZ257,2)*1.25),6)</f>
        <v>37.5625</v>
      </c>
      <c r="DC257">
        <f>ROUND((ROUND(AT257*AG257,2)*1.25),6)</f>
        <v>0</v>
      </c>
    </row>
    <row r="258" spans="1:107" x14ac:dyDescent="0.25">
      <c r="A258">
        <f>ROW(Source!A277)</f>
        <v>277</v>
      </c>
      <c r="B258">
        <v>67927178</v>
      </c>
      <c r="C258">
        <v>67928214</v>
      </c>
      <c r="D258">
        <v>56871946</v>
      </c>
      <c r="E258">
        <v>1</v>
      </c>
      <c r="F258">
        <v>1</v>
      </c>
      <c r="G258">
        <v>1</v>
      </c>
      <c r="H258">
        <v>3</v>
      </c>
      <c r="I258" t="s">
        <v>758</v>
      </c>
      <c r="J258" t="s">
        <v>759</v>
      </c>
      <c r="K258" t="s">
        <v>760</v>
      </c>
      <c r="L258">
        <v>1348</v>
      </c>
      <c r="N258">
        <v>1009</v>
      </c>
      <c r="O258" t="s">
        <v>721</v>
      </c>
      <c r="P258" t="s">
        <v>721</v>
      </c>
      <c r="Q258">
        <v>1000</v>
      </c>
      <c r="W258">
        <v>0</v>
      </c>
      <c r="X258">
        <v>-1068056325</v>
      </c>
      <c r="Y258">
        <v>8.9999999999999998E-4</v>
      </c>
      <c r="AA258">
        <v>10362</v>
      </c>
      <c r="AB258">
        <v>0</v>
      </c>
      <c r="AC258">
        <v>0</v>
      </c>
      <c r="AD258">
        <v>0</v>
      </c>
      <c r="AE258">
        <v>10362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6</v>
      </c>
      <c r="AT258">
        <v>8.9999999999999998E-4</v>
      </c>
      <c r="AU258" t="s">
        <v>6</v>
      </c>
      <c r="AV258">
        <v>0</v>
      </c>
      <c r="AW258">
        <v>2</v>
      </c>
      <c r="AX258">
        <v>67928226</v>
      </c>
      <c r="AY258">
        <v>1</v>
      </c>
      <c r="AZ258">
        <v>0</v>
      </c>
      <c r="BA258">
        <v>309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Y258*Source!I277</f>
        <v>9.0000000000000006E-5</v>
      </c>
      <c r="CY258">
        <f>AA258</f>
        <v>10362</v>
      </c>
      <c r="CZ258">
        <f>AE258</f>
        <v>10362</v>
      </c>
      <c r="DA258">
        <f>AI258</f>
        <v>1</v>
      </c>
      <c r="DB258">
        <f>ROUND(ROUND(AT258*CZ258,2),6)</f>
        <v>9.33</v>
      </c>
      <c r="DC258">
        <f>ROUND(ROUND(AT258*AG258,2),6)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1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67927472</v>
      </c>
      <c r="C1">
        <v>67927463</v>
      </c>
      <c r="D1">
        <v>57134905</v>
      </c>
      <c r="E1">
        <v>1</v>
      </c>
      <c r="F1">
        <v>1</v>
      </c>
      <c r="G1">
        <v>1</v>
      </c>
      <c r="H1">
        <v>1</v>
      </c>
      <c r="I1" t="s">
        <v>706</v>
      </c>
      <c r="J1" t="s">
        <v>6</v>
      </c>
      <c r="K1" t="s">
        <v>707</v>
      </c>
      <c r="L1">
        <v>1191</v>
      </c>
      <c r="N1">
        <v>1013</v>
      </c>
      <c r="O1" t="s">
        <v>708</v>
      </c>
      <c r="P1" t="s">
        <v>708</v>
      </c>
      <c r="Q1">
        <v>1</v>
      </c>
      <c r="X1">
        <v>8.94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22</v>
      </c>
      <c r="AG1">
        <v>10.280999999999999</v>
      </c>
      <c r="AH1">
        <v>2</v>
      </c>
      <c r="AI1">
        <v>67927464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67927473</v>
      </c>
      <c r="C2">
        <v>67927463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709</v>
      </c>
      <c r="J2" t="s">
        <v>6</v>
      </c>
      <c r="K2" t="s">
        <v>710</v>
      </c>
      <c r="L2">
        <v>1191</v>
      </c>
      <c r="N2">
        <v>1013</v>
      </c>
      <c r="O2" t="s">
        <v>708</v>
      </c>
      <c r="P2" t="s">
        <v>708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1.2500000000000001E-2</v>
      </c>
      <c r="AH2">
        <v>2</v>
      </c>
      <c r="AI2">
        <v>67927465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67927474</v>
      </c>
      <c r="C3">
        <v>67927463</v>
      </c>
      <c r="D3">
        <v>56953077</v>
      </c>
      <c r="E3">
        <v>1</v>
      </c>
      <c r="F3">
        <v>1</v>
      </c>
      <c r="G3">
        <v>1</v>
      </c>
      <c r="H3">
        <v>2</v>
      </c>
      <c r="I3" t="s">
        <v>711</v>
      </c>
      <c r="J3" t="s">
        <v>712</v>
      </c>
      <c r="K3" t="s">
        <v>713</v>
      </c>
      <c r="L3">
        <v>1368</v>
      </c>
      <c r="N3">
        <v>1011</v>
      </c>
      <c r="O3" t="s">
        <v>714</v>
      </c>
      <c r="P3" t="s">
        <v>714</v>
      </c>
      <c r="Q3">
        <v>1</v>
      </c>
      <c r="X3">
        <v>0.01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1.2500000000000001E-2</v>
      </c>
      <c r="AH3">
        <v>2</v>
      </c>
      <c r="AI3">
        <v>67927466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67927475</v>
      </c>
      <c r="C4">
        <v>67927463</v>
      </c>
      <c r="D4">
        <v>56871129</v>
      </c>
      <c r="E4">
        <v>1</v>
      </c>
      <c r="F4">
        <v>1</v>
      </c>
      <c r="G4">
        <v>1</v>
      </c>
      <c r="H4">
        <v>3</v>
      </c>
      <c r="I4" t="s">
        <v>715</v>
      </c>
      <c r="J4" t="s">
        <v>716</v>
      </c>
      <c r="K4" t="s">
        <v>717</v>
      </c>
      <c r="L4">
        <v>1346</v>
      </c>
      <c r="N4">
        <v>1009</v>
      </c>
      <c r="O4" t="s">
        <v>246</v>
      </c>
      <c r="P4" t="s">
        <v>246</v>
      </c>
      <c r="Q4">
        <v>1</v>
      </c>
      <c r="X4">
        <v>7.2000000000000005E-4</v>
      </c>
      <c r="Y4">
        <v>9.0399999999999991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7.2000000000000005E-4</v>
      </c>
      <c r="AH4">
        <v>2</v>
      </c>
      <c r="AI4">
        <v>67927467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67927476</v>
      </c>
      <c r="C5">
        <v>67927463</v>
      </c>
      <c r="D5">
        <v>56875490</v>
      </c>
      <c r="E5">
        <v>1</v>
      </c>
      <c r="F5">
        <v>1</v>
      </c>
      <c r="G5">
        <v>1</v>
      </c>
      <c r="H5">
        <v>3</v>
      </c>
      <c r="I5" t="s">
        <v>718</v>
      </c>
      <c r="J5" t="s">
        <v>719</v>
      </c>
      <c r="K5" t="s">
        <v>720</v>
      </c>
      <c r="L5">
        <v>1348</v>
      </c>
      <c r="N5">
        <v>1009</v>
      </c>
      <c r="O5" t="s">
        <v>721</v>
      </c>
      <c r="P5" t="s">
        <v>721</v>
      </c>
      <c r="Q5">
        <v>1000</v>
      </c>
      <c r="X5">
        <v>1.92E-3</v>
      </c>
      <c r="Y5">
        <v>1836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1.92E-3</v>
      </c>
      <c r="AH5">
        <v>2</v>
      </c>
      <c r="AI5">
        <v>67927468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67927477</v>
      </c>
      <c r="C6">
        <v>67927463</v>
      </c>
      <c r="D6">
        <v>56936266</v>
      </c>
      <c r="E6">
        <v>1</v>
      </c>
      <c r="F6">
        <v>1</v>
      </c>
      <c r="G6">
        <v>1</v>
      </c>
      <c r="H6">
        <v>3</v>
      </c>
      <c r="I6" t="s">
        <v>722</v>
      </c>
      <c r="J6" t="s">
        <v>723</v>
      </c>
      <c r="K6" t="s">
        <v>724</v>
      </c>
      <c r="L6">
        <v>1354</v>
      </c>
      <c r="N6">
        <v>1010</v>
      </c>
      <c r="O6" t="s">
        <v>80</v>
      </c>
      <c r="P6" t="s">
        <v>80</v>
      </c>
      <c r="Q6">
        <v>1</v>
      </c>
      <c r="X6">
        <v>1</v>
      </c>
      <c r="Y6">
        <v>77.760000000000005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</v>
      </c>
      <c r="AH6">
        <v>2</v>
      </c>
      <c r="AI6">
        <v>67927469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67927478</v>
      </c>
      <c r="C7">
        <v>67927463</v>
      </c>
      <c r="D7">
        <v>56936405</v>
      </c>
      <c r="E7">
        <v>1</v>
      </c>
      <c r="F7">
        <v>1</v>
      </c>
      <c r="G7">
        <v>1</v>
      </c>
      <c r="H7">
        <v>3</v>
      </c>
      <c r="I7" t="s">
        <v>725</v>
      </c>
      <c r="J7" t="s">
        <v>726</v>
      </c>
      <c r="K7" t="s">
        <v>727</v>
      </c>
      <c r="L7">
        <v>1354</v>
      </c>
      <c r="N7">
        <v>1010</v>
      </c>
      <c r="O7" t="s">
        <v>80</v>
      </c>
      <c r="P7" t="s">
        <v>80</v>
      </c>
      <c r="Q7">
        <v>1</v>
      </c>
      <c r="X7">
        <v>1</v>
      </c>
      <c r="Y7">
        <v>17.510000000000002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</v>
      </c>
      <c r="AH7">
        <v>2</v>
      </c>
      <c r="AI7">
        <v>67927470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67927479</v>
      </c>
      <c r="C8">
        <v>67927463</v>
      </c>
      <c r="D8">
        <v>56936656</v>
      </c>
      <c r="E8">
        <v>1</v>
      </c>
      <c r="F8">
        <v>1</v>
      </c>
      <c r="G8">
        <v>1</v>
      </c>
      <c r="H8">
        <v>3</v>
      </c>
      <c r="I8" t="s">
        <v>728</v>
      </c>
      <c r="J8" t="s">
        <v>729</v>
      </c>
      <c r="K8" t="s">
        <v>730</v>
      </c>
      <c r="L8">
        <v>1354</v>
      </c>
      <c r="N8">
        <v>1010</v>
      </c>
      <c r="O8" t="s">
        <v>80</v>
      </c>
      <c r="P8" t="s">
        <v>80</v>
      </c>
      <c r="Q8">
        <v>1</v>
      </c>
      <c r="X8">
        <v>1</v>
      </c>
      <c r="Y8">
        <v>36.700000000000003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</v>
      </c>
      <c r="AH8">
        <v>2</v>
      </c>
      <c r="AI8">
        <v>67927471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67927488</v>
      </c>
      <c r="C9">
        <v>67927480</v>
      </c>
      <c r="D9">
        <v>57134535</v>
      </c>
      <c r="E9">
        <v>1</v>
      </c>
      <c r="F9">
        <v>1</v>
      </c>
      <c r="G9">
        <v>1</v>
      </c>
      <c r="H9">
        <v>1</v>
      </c>
      <c r="I9" t="s">
        <v>731</v>
      </c>
      <c r="J9" t="s">
        <v>6</v>
      </c>
      <c r="K9" t="s">
        <v>732</v>
      </c>
      <c r="L9">
        <v>1191</v>
      </c>
      <c r="N9">
        <v>1013</v>
      </c>
      <c r="O9" t="s">
        <v>708</v>
      </c>
      <c r="P9" t="s">
        <v>708</v>
      </c>
      <c r="Q9">
        <v>1</v>
      </c>
      <c r="X9">
        <v>55.83</v>
      </c>
      <c r="Y9">
        <v>0</v>
      </c>
      <c r="Z9">
        <v>0</v>
      </c>
      <c r="AA9">
        <v>0</v>
      </c>
      <c r="AB9">
        <v>9.4</v>
      </c>
      <c r="AC9">
        <v>0</v>
      </c>
      <c r="AD9">
        <v>1</v>
      </c>
      <c r="AE9">
        <v>1</v>
      </c>
      <c r="AF9" t="s">
        <v>22</v>
      </c>
      <c r="AG9">
        <v>64.204499999999996</v>
      </c>
      <c r="AH9">
        <v>2</v>
      </c>
      <c r="AI9">
        <v>67927481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67927489</v>
      </c>
      <c r="C10">
        <v>67927480</v>
      </c>
      <c r="D10">
        <v>57134533</v>
      </c>
      <c r="E10">
        <v>1</v>
      </c>
      <c r="F10">
        <v>1</v>
      </c>
      <c r="G10">
        <v>1</v>
      </c>
      <c r="H10">
        <v>1</v>
      </c>
      <c r="I10" t="s">
        <v>709</v>
      </c>
      <c r="J10" t="s">
        <v>6</v>
      </c>
      <c r="K10" t="s">
        <v>710</v>
      </c>
      <c r="L10">
        <v>1191</v>
      </c>
      <c r="N10">
        <v>1013</v>
      </c>
      <c r="O10" t="s">
        <v>708</v>
      </c>
      <c r="P10" t="s">
        <v>708</v>
      </c>
      <c r="Q10">
        <v>1</v>
      </c>
      <c r="X10">
        <v>0.46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21</v>
      </c>
      <c r="AG10">
        <v>0.57500000000000007</v>
      </c>
      <c r="AH10">
        <v>2</v>
      </c>
      <c r="AI10">
        <v>67927482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ROW(Source!A29)</f>
        <v>29</v>
      </c>
      <c r="B11">
        <v>67927490</v>
      </c>
      <c r="C11">
        <v>67927480</v>
      </c>
      <c r="D11">
        <v>56951589</v>
      </c>
      <c r="E11">
        <v>1</v>
      </c>
      <c r="F11">
        <v>1</v>
      </c>
      <c r="G11">
        <v>1</v>
      </c>
      <c r="H11">
        <v>2</v>
      </c>
      <c r="I11" t="s">
        <v>733</v>
      </c>
      <c r="J11" t="s">
        <v>734</v>
      </c>
      <c r="K11" t="s">
        <v>735</v>
      </c>
      <c r="L11">
        <v>1368</v>
      </c>
      <c r="N11">
        <v>1011</v>
      </c>
      <c r="O11" t="s">
        <v>714</v>
      </c>
      <c r="P11" t="s">
        <v>714</v>
      </c>
      <c r="Q11">
        <v>1</v>
      </c>
      <c r="X11">
        <v>0.1</v>
      </c>
      <c r="Y11">
        <v>0</v>
      </c>
      <c r="Z11">
        <v>86.4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21</v>
      </c>
      <c r="AG11">
        <v>0.125</v>
      </c>
      <c r="AH11">
        <v>2</v>
      </c>
      <c r="AI11">
        <v>67927483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ROW(Source!A29)</f>
        <v>29</v>
      </c>
      <c r="B12">
        <v>67927491</v>
      </c>
      <c r="C12">
        <v>67927480</v>
      </c>
      <c r="D12">
        <v>56951689</v>
      </c>
      <c r="E12">
        <v>1</v>
      </c>
      <c r="F12">
        <v>1</v>
      </c>
      <c r="G12">
        <v>1</v>
      </c>
      <c r="H12">
        <v>2</v>
      </c>
      <c r="I12" t="s">
        <v>736</v>
      </c>
      <c r="J12" t="s">
        <v>737</v>
      </c>
      <c r="K12" t="s">
        <v>738</v>
      </c>
      <c r="L12">
        <v>1368</v>
      </c>
      <c r="N12">
        <v>1011</v>
      </c>
      <c r="O12" t="s">
        <v>714</v>
      </c>
      <c r="P12" t="s">
        <v>714</v>
      </c>
      <c r="Q12">
        <v>1</v>
      </c>
      <c r="X12">
        <v>0.18</v>
      </c>
      <c r="Y12">
        <v>0</v>
      </c>
      <c r="Z12">
        <v>88.01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0.22499999999999998</v>
      </c>
      <c r="AH12">
        <v>2</v>
      </c>
      <c r="AI12">
        <v>67927484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ROW(Source!A29)</f>
        <v>29</v>
      </c>
      <c r="B13">
        <v>67927492</v>
      </c>
      <c r="C13">
        <v>67927480</v>
      </c>
      <c r="D13">
        <v>56953077</v>
      </c>
      <c r="E13">
        <v>1</v>
      </c>
      <c r="F13">
        <v>1</v>
      </c>
      <c r="G13">
        <v>1</v>
      </c>
      <c r="H13">
        <v>2</v>
      </c>
      <c r="I13" t="s">
        <v>711</v>
      </c>
      <c r="J13" t="s">
        <v>712</v>
      </c>
      <c r="K13" t="s">
        <v>713</v>
      </c>
      <c r="L13">
        <v>1368</v>
      </c>
      <c r="N13">
        <v>1011</v>
      </c>
      <c r="O13" t="s">
        <v>714</v>
      </c>
      <c r="P13" t="s">
        <v>714</v>
      </c>
      <c r="Q13">
        <v>1</v>
      </c>
      <c r="X13">
        <v>0.18</v>
      </c>
      <c r="Y13">
        <v>0</v>
      </c>
      <c r="Z13">
        <v>65.709999999999994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0.22499999999999998</v>
      </c>
      <c r="AH13">
        <v>2</v>
      </c>
      <c r="AI13">
        <v>67927485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ROW(Source!A29)</f>
        <v>29</v>
      </c>
      <c r="B14">
        <v>67927493</v>
      </c>
      <c r="C14">
        <v>67927480</v>
      </c>
      <c r="D14">
        <v>56870410</v>
      </c>
      <c r="E14">
        <v>1</v>
      </c>
      <c r="F14">
        <v>1</v>
      </c>
      <c r="G14">
        <v>1</v>
      </c>
      <c r="H14">
        <v>3</v>
      </c>
      <c r="I14" t="s">
        <v>739</v>
      </c>
      <c r="J14" t="s">
        <v>740</v>
      </c>
      <c r="K14" t="s">
        <v>741</v>
      </c>
      <c r="L14">
        <v>1339</v>
      </c>
      <c r="N14">
        <v>1007</v>
      </c>
      <c r="O14" t="s">
        <v>161</v>
      </c>
      <c r="P14" t="s">
        <v>161</v>
      </c>
      <c r="Q14">
        <v>1</v>
      </c>
      <c r="X14">
        <v>0.78600000000000003</v>
      </c>
      <c r="Y14">
        <v>2.44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0.78600000000000003</v>
      </c>
      <c r="AH14">
        <v>2</v>
      </c>
      <c r="AI14">
        <v>67927486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ROW(Source!A29)</f>
        <v>29</v>
      </c>
      <c r="B15">
        <v>67927494</v>
      </c>
      <c r="C15">
        <v>67927480</v>
      </c>
      <c r="D15">
        <v>56873271</v>
      </c>
      <c r="E15">
        <v>1</v>
      </c>
      <c r="F15">
        <v>1</v>
      </c>
      <c r="G15">
        <v>1</v>
      </c>
      <c r="H15">
        <v>3</v>
      </c>
      <c r="I15" t="s">
        <v>742</v>
      </c>
      <c r="J15" t="s">
        <v>743</v>
      </c>
      <c r="K15" t="s">
        <v>744</v>
      </c>
      <c r="L15">
        <v>1348</v>
      </c>
      <c r="N15">
        <v>1009</v>
      </c>
      <c r="O15" t="s">
        <v>721</v>
      </c>
      <c r="P15" t="s">
        <v>721</v>
      </c>
      <c r="Q15">
        <v>1000</v>
      </c>
      <c r="X15">
        <v>2.66E-3</v>
      </c>
      <c r="Y15">
        <v>14830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2.66E-3</v>
      </c>
      <c r="AH15">
        <v>2</v>
      </c>
      <c r="AI15">
        <v>67927487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ROW(Source!A29)</f>
        <v>29</v>
      </c>
      <c r="B16">
        <v>67927495</v>
      </c>
      <c r="C16">
        <v>67927480</v>
      </c>
      <c r="D16">
        <v>56866271</v>
      </c>
      <c r="E16">
        <v>17</v>
      </c>
      <c r="F16">
        <v>1</v>
      </c>
      <c r="G16">
        <v>1</v>
      </c>
      <c r="H16">
        <v>3</v>
      </c>
      <c r="I16" t="s">
        <v>892</v>
      </c>
      <c r="J16" t="s">
        <v>6</v>
      </c>
      <c r="K16" t="s">
        <v>893</v>
      </c>
      <c r="L16">
        <v>1354</v>
      </c>
      <c r="N16">
        <v>1010</v>
      </c>
      <c r="O16" t="s">
        <v>80</v>
      </c>
      <c r="P16" t="s">
        <v>80</v>
      </c>
      <c r="Q16">
        <v>1</v>
      </c>
      <c r="X16">
        <v>12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6</v>
      </c>
      <c r="AG16">
        <v>12</v>
      </c>
      <c r="AH16">
        <v>3</v>
      </c>
      <c r="AI16">
        <v>-1</v>
      </c>
      <c r="AJ16" t="s">
        <v>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ROW(Source!A29)</f>
        <v>29</v>
      </c>
      <c r="B17">
        <v>67927496</v>
      </c>
      <c r="C17">
        <v>67927480</v>
      </c>
      <c r="D17">
        <v>56864669</v>
      </c>
      <c r="E17">
        <v>17</v>
      </c>
      <c r="F17">
        <v>1</v>
      </c>
      <c r="G17">
        <v>1</v>
      </c>
      <c r="H17">
        <v>3</v>
      </c>
      <c r="I17" t="s">
        <v>894</v>
      </c>
      <c r="J17" t="s">
        <v>6</v>
      </c>
      <c r="K17" t="s">
        <v>895</v>
      </c>
      <c r="L17">
        <v>1354</v>
      </c>
      <c r="N17">
        <v>1010</v>
      </c>
      <c r="O17" t="s">
        <v>80</v>
      </c>
      <c r="P17" t="s">
        <v>80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6</v>
      </c>
      <c r="AG17">
        <v>0</v>
      </c>
      <c r="AH17">
        <v>3</v>
      </c>
      <c r="AI17">
        <v>-1</v>
      </c>
      <c r="AJ17" t="s">
        <v>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ROW(Source!A29)</f>
        <v>29</v>
      </c>
      <c r="B18">
        <v>67927497</v>
      </c>
      <c r="C18">
        <v>67927480</v>
      </c>
      <c r="D18">
        <v>56866211</v>
      </c>
      <c r="E18">
        <v>17</v>
      </c>
      <c r="F18">
        <v>1</v>
      </c>
      <c r="G18">
        <v>1</v>
      </c>
      <c r="H18">
        <v>3</v>
      </c>
      <c r="I18" t="s">
        <v>896</v>
      </c>
      <c r="J18" t="s">
        <v>6</v>
      </c>
      <c r="K18" t="s">
        <v>897</v>
      </c>
      <c r="L18">
        <v>1346</v>
      </c>
      <c r="N18">
        <v>1009</v>
      </c>
      <c r="O18" t="s">
        <v>246</v>
      </c>
      <c r="P18" t="s">
        <v>246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6</v>
      </c>
      <c r="AG18">
        <v>0</v>
      </c>
      <c r="AH18">
        <v>3</v>
      </c>
      <c r="AI18">
        <v>-1</v>
      </c>
      <c r="AJ18" t="s">
        <v>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ROW(Source!A29)</f>
        <v>29</v>
      </c>
      <c r="B19">
        <v>67927498</v>
      </c>
      <c r="C19">
        <v>67927480</v>
      </c>
      <c r="D19">
        <v>56866276</v>
      </c>
      <c r="E19">
        <v>17</v>
      </c>
      <c r="F19">
        <v>1</v>
      </c>
      <c r="G19">
        <v>1</v>
      </c>
      <c r="H19">
        <v>3</v>
      </c>
      <c r="I19" t="s">
        <v>898</v>
      </c>
      <c r="J19" t="s">
        <v>6</v>
      </c>
      <c r="K19" t="s">
        <v>899</v>
      </c>
      <c r="L19">
        <v>1301</v>
      </c>
      <c r="N19">
        <v>1003</v>
      </c>
      <c r="O19" t="s">
        <v>149</v>
      </c>
      <c r="P19" t="s">
        <v>149</v>
      </c>
      <c r="Q19">
        <v>1</v>
      </c>
      <c r="X19">
        <v>99.8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6</v>
      </c>
      <c r="AG19">
        <v>99.8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ROW(Source!A29)</f>
        <v>29</v>
      </c>
      <c r="B20">
        <v>67927499</v>
      </c>
      <c r="C20">
        <v>67927480</v>
      </c>
      <c r="D20">
        <v>59860294</v>
      </c>
      <c r="E20">
        <v>17</v>
      </c>
      <c r="F20">
        <v>1</v>
      </c>
      <c r="G20">
        <v>1</v>
      </c>
      <c r="H20">
        <v>3</v>
      </c>
      <c r="I20" t="s">
        <v>900</v>
      </c>
      <c r="J20" t="s">
        <v>6</v>
      </c>
      <c r="K20" t="s">
        <v>901</v>
      </c>
      <c r="L20">
        <v>1354</v>
      </c>
      <c r="N20">
        <v>1010</v>
      </c>
      <c r="O20" t="s">
        <v>80</v>
      </c>
      <c r="P20" t="s">
        <v>80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6</v>
      </c>
      <c r="AG20">
        <v>0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ROW(Source!A45)</f>
        <v>45</v>
      </c>
      <c r="B21">
        <v>67927523</v>
      </c>
      <c r="C21">
        <v>67927515</v>
      </c>
      <c r="D21">
        <v>57134535</v>
      </c>
      <c r="E21">
        <v>1</v>
      </c>
      <c r="F21">
        <v>1</v>
      </c>
      <c r="G21">
        <v>1</v>
      </c>
      <c r="H21">
        <v>1</v>
      </c>
      <c r="I21" t="s">
        <v>731</v>
      </c>
      <c r="J21" t="s">
        <v>6</v>
      </c>
      <c r="K21" t="s">
        <v>732</v>
      </c>
      <c r="L21">
        <v>1191</v>
      </c>
      <c r="N21">
        <v>1013</v>
      </c>
      <c r="O21" t="s">
        <v>708</v>
      </c>
      <c r="P21" t="s">
        <v>708</v>
      </c>
      <c r="Q21">
        <v>1</v>
      </c>
      <c r="X21">
        <v>59.92</v>
      </c>
      <c r="Y21">
        <v>0</v>
      </c>
      <c r="Z21">
        <v>0</v>
      </c>
      <c r="AA21">
        <v>0</v>
      </c>
      <c r="AB21">
        <v>9.4</v>
      </c>
      <c r="AC21">
        <v>0</v>
      </c>
      <c r="AD21">
        <v>1</v>
      </c>
      <c r="AE21">
        <v>1</v>
      </c>
      <c r="AF21" t="s">
        <v>98</v>
      </c>
      <c r="AG21">
        <v>82.689599999999999</v>
      </c>
      <c r="AH21">
        <v>2</v>
      </c>
      <c r="AI21">
        <v>67927516</v>
      </c>
      <c r="AJ21">
        <v>16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ROW(Source!A45)</f>
        <v>45</v>
      </c>
      <c r="B22">
        <v>67927524</v>
      </c>
      <c r="C22">
        <v>67927515</v>
      </c>
      <c r="D22">
        <v>57134533</v>
      </c>
      <c r="E22">
        <v>1</v>
      </c>
      <c r="F22">
        <v>1</v>
      </c>
      <c r="G22">
        <v>1</v>
      </c>
      <c r="H22">
        <v>1</v>
      </c>
      <c r="I22" t="s">
        <v>709</v>
      </c>
      <c r="J22" t="s">
        <v>6</v>
      </c>
      <c r="K22" t="s">
        <v>710</v>
      </c>
      <c r="L22">
        <v>1191</v>
      </c>
      <c r="N22">
        <v>1013</v>
      </c>
      <c r="O22" t="s">
        <v>708</v>
      </c>
      <c r="P22" t="s">
        <v>708</v>
      </c>
      <c r="Q22">
        <v>1</v>
      </c>
      <c r="X22">
        <v>0.1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97</v>
      </c>
      <c r="AG22">
        <v>0.15</v>
      </c>
      <c r="AH22">
        <v>2</v>
      </c>
      <c r="AI22">
        <v>67927517</v>
      </c>
      <c r="AJ22">
        <v>17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ROW(Source!A45)</f>
        <v>45</v>
      </c>
      <c r="B23">
        <v>67927525</v>
      </c>
      <c r="C23">
        <v>67927515</v>
      </c>
      <c r="D23">
        <v>56951589</v>
      </c>
      <c r="E23">
        <v>1</v>
      </c>
      <c r="F23">
        <v>1</v>
      </c>
      <c r="G23">
        <v>1</v>
      </c>
      <c r="H23">
        <v>2</v>
      </c>
      <c r="I23" t="s">
        <v>733</v>
      </c>
      <c r="J23" t="s">
        <v>734</v>
      </c>
      <c r="K23" t="s">
        <v>735</v>
      </c>
      <c r="L23">
        <v>1368</v>
      </c>
      <c r="N23">
        <v>1011</v>
      </c>
      <c r="O23" t="s">
        <v>714</v>
      </c>
      <c r="P23" t="s">
        <v>714</v>
      </c>
      <c r="Q23">
        <v>1</v>
      </c>
      <c r="X23">
        <v>0.02</v>
      </c>
      <c r="Y23">
        <v>0</v>
      </c>
      <c r="Z23">
        <v>86.4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97</v>
      </c>
      <c r="AG23">
        <v>0.03</v>
      </c>
      <c r="AH23">
        <v>2</v>
      </c>
      <c r="AI23">
        <v>67927518</v>
      </c>
      <c r="AJ23">
        <v>18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ROW(Source!A45)</f>
        <v>45</v>
      </c>
      <c r="B24">
        <v>67927526</v>
      </c>
      <c r="C24">
        <v>67927515</v>
      </c>
      <c r="D24">
        <v>56951689</v>
      </c>
      <c r="E24">
        <v>1</v>
      </c>
      <c r="F24">
        <v>1</v>
      </c>
      <c r="G24">
        <v>1</v>
      </c>
      <c r="H24">
        <v>2</v>
      </c>
      <c r="I24" t="s">
        <v>736</v>
      </c>
      <c r="J24" t="s">
        <v>737</v>
      </c>
      <c r="K24" t="s">
        <v>738</v>
      </c>
      <c r="L24">
        <v>1368</v>
      </c>
      <c r="N24">
        <v>1011</v>
      </c>
      <c r="O24" t="s">
        <v>714</v>
      </c>
      <c r="P24" t="s">
        <v>714</v>
      </c>
      <c r="Q24">
        <v>1</v>
      </c>
      <c r="X24">
        <v>0.04</v>
      </c>
      <c r="Y24">
        <v>0</v>
      </c>
      <c r="Z24">
        <v>88.01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97</v>
      </c>
      <c r="AG24">
        <v>0.06</v>
      </c>
      <c r="AH24">
        <v>2</v>
      </c>
      <c r="AI24">
        <v>67927519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ROW(Source!A45)</f>
        <v>45</v>
      </c>
      <c r="B25">
        <v>67927527</v>
      </c>
      <c r="C25">
        <v>67927515</v>
      </c>
      <c r="D25">
        <v>56953077</v>
      </c>
      <c r="E25">
        <v>1</v>
      </c>
      <c r="F25">
        <v>1</v>
      </c>
      <c r="G25">
        <v>1</v>
      </c>
      <c r="H25">
        <v>2</v>
      </c>
      <c r="I25" t="s">
        <v>711</v>
      </c>
      <c r="J25" t="s">
        <v>712</v>
      </c>
      <c r="K25" t="s">
        <v>713</v>
      </c>
      <c r="L25">
        <v>1368</v>
      </c>
      <c r="N25">
        <v>1011</v>
      </c>
      <c r="O25" t="s">
        <v>714</v>
      </c>
      <c r="P25" t="s">
        <v>714</v>
      </c>
      <c r="Q25">
        <v>1</v>
      </c>
      <c r="X25">
        <v>0.04</v>
      </c>
      <c r="Y25">
        <v>0</v>
      </c>
      <c r="Z25">
        <v>65.709999999999994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97</v>
      </c>
      <c r="AG25">
        <v>0.06</v>
      </c>
      <c r="AH25">
        <v>2</v>
      </c>
      <c r="AI25">
        <v>67927520</v>
      </c>
      <c r="AJ25">
        <v>20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ROW(Source!A45)</f>
        <v>45</v>
      </c>
      <c r="B26">
        <v>67927528</v>
      </c>
      <c r="C26">
        <v>67927515</v>
      </c>
      <c r="D26">
        <v>56870410</v>
      </c>
      <c r="E26">
        <v>1</v>
      </c>
      <c r="F26">
        <v>1</v>
      </c>
      <c r="G26">
        <v>1</v>
      </c>
      <c r="H26">
        <v>3</v>
      </c>
      <c r="I26" t="s">
        <v>739</v>
      </c>
      <c r="J26" t="s">
        <v>740</v>
      </c>
      <c r="K26" t="s">
        <v>741</v>
      </c>
      <c r="L26">
        <v>1339</v>
      </c>
      <c r="N26">
        <v>1007</v>
      </c>
      <c r="O26" t="s">
        <v>161</v>
      </c>
      <c r="P26" t="s">
        <v>161</v>
      </c>
      <c r="Q26">
        <v>1</v>
      </c>
      <c r="X26">
        <v>0.19700000000000001</v>
      </c>
      <c r="Y26">
        <v>2.44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0.19700000000000001</v>
      </c>
      <c r="AH26">
        <v>2</v>
      </c>
      <c r="AI26">
        <v>67927521</v>
      </c>
      <c r="AJ26">
        <v>21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ROW(Source!A45)</f>
        <v>45</v>
      </c>
      <c r="B27">
        <v>67927529</v>
      </c>
      <c r="C27">
        <v>67927515</v>
      </c>
      <c r="D27">
        <v>56873271</v>
      </c>
      <c r="E27">
        <v>1</v>
      </c>
      <c r="F27">
        <v>1</v>
      </c>
      <c r="G27">
        <v>1</v>
      </c>
      <c r="H27">
        <v>3</v>
      </c>
      <c r="I27" t="s">
        <v>742</v>
      </c>
      <c r="J27" t="s">
        <v>743</v>
      </c>
      <c r="K27" t="s">
        <v>744</v>
      </c>
      <c r="L27">
        <v>1348</v>
      </c>
      <c r="N27">
        <v>1009</v>
      </c>
      <c r="O27" t="s">
        <v>721</v>
      </c>
      <c r="P27" t="s">
        <v>721</v>
      </c>
      <c r="Q27">
        <v>1000</v>
      </c>
      <c r="X27">
        <v>1.1999999999999999E-3</v>
      </c>
      <c r="Y27">
        <v>14830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1.1999999999999999E-3</v>
      </c>
      <c r="AH27">
        <v>2</v>
      </c>
      <c r="AI27">
        <v>67927522</v>
      </c>
      <c r="AJ27">
        <v>22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ROW(Source!A45)</f>
        <v>45</v>
      </c>
      <c r="B28">
        <v>67927530</v>
      </c>
      <c r="C28">
        <v>67927515</v>
      </c>
      <c r="D28">
        <v>56866271</v>
      </c>
      <c r="E28">
        <v>17</v>
      </c>
      <c r="F28">
        <v>1</v>
      </c>
      <c r="G28">
        <v>1</v>
      </c>
      <c r="H28">
        <v>3</v>
      </c>
      <c r="I28" t="s">
        <v>892</v>
      </c>
      <c r="J28" t="s">
        <v>6</v>
      </c>
      <c r="K28" t="s">
        <v>893</v>
      </c>
      <c r="L28">
        <v>1354</v>
      </c>
      <c r="N28">
        <v>1010</v>
      </c>
      <c r="O28" t="s">
        <v>80</v>
      </c>
      <c r="P28" t="s">
        <v>80</v>
      </c>
      <c r="Q28">
        <v>1</v>
      </c>
      <c r="X28">
        <v>12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6</v>
      </c>
      <c r="AG28">
        <v>12</v>
      </c>
      <c r="AH28">
        <v>3</v>
      </c>
      <c r="AI28">
        <v>-1</v>
      </c>
      <c r="AJ28" t="s">
        <v>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ROW(Source!A45)</f>
        <v>45</v>
      </c>
      <c r="B29">
        <v>67927531</v>
      </c>
      <c r="C29">
        <v>67927515</v>
      </c>
      <c r="D29">
        <v>56864669</v>
      </c>
      <c r="E29">
        <v>17</v>
      </c>
      <c r="F29">
        <v>1</v>
      </c>
      <c r="G29">
        <v>1</v>
      </c>
      <c r="H29">
        <v>3</v>
      </c>
      <c r="I29" t="s">
        <v>894</v>
      </c>
      <c r="J29" t="s">
        <v>6</v>
      </c>
      <c r="K29" t="s">
        <v>895</v>
      </c>
      <c r="L29">
        <v>1354</v>
      </c>
      <c r="N29">
        <v>1010</v>
      </c>
      <c r="O29" t="s">
        <v>80</v>
      </c>
      <c r="P29" t="s">
        <v>80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6</v>
      </c>
      <c r="AG29">
        <v>0</v>
      </c>
      <c r="AH29">
        <v>3</v>
      </c>
      <c r="AI29">
        <v>-1</v>
      </c>
      <c r="AJ29" t="s">
        <v>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ROW(Source!A45)</f>
        <v>45</v>
      </c>
      <c r="B30">
        <v>67927532</v>
      </c>
      <c r="C30">
        <v>67927515</v>
      </c>
      <c r="D30">
        <v>56866211</v>
      </c>
      <c r="E30">
        <v>17</v>
      </c>
      <c r="F30">
        <v>1</v>
      </c>
      <c r="G30">
        <v>1</v>
      </c>
      <c r="H30">
        <v>3</v>
      </c>
      <c r="I30" t="s">
        <v>896</v>
      </c>
      <c r="J30" t="s">
        <v>6</v>
      </c>
      <c r="K30" t="s">
        <v>897</v>
      </c>
      <c r="L30">
        <v>1346</v>
      </c>
      <c r="N30">
        <v>1009</v>
      </c>
      <c r="O30" t="s">
        <v>246</v>
      </c>
      <c r="P30" t="s">
        <v>246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6</v>
      </c>
      <c r="AG30">
        <v>0</v>
      </c>
      <c r="AH30">
        <v>3</v>
      </c>
      <c r="AI30">
        <v>-1</v>
      </c>
      <c r="AJ30" t="s">
        <v>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ROW(Source!A45)</f>
        <v>45</v>
      </c>
      <c r="B31">
        <v>67927533</v>
      </c>
      <c r="C31">
        <v>67927515</v>
      </c>
      <c r="D31">
        <v>56866276</v>
      </c>
      <c r="E31">
        <v>17</v>
      </c>
      <c r="F31">
        <v>1</v>
      </c>
      <c r="G31">
        <v>1</v>
      </c>
      <c r="H31">
        <v>3</v>
      </c>
      <c r="I31" t="s">
        <v>898</v>
      </c>
      <c r="J31" t="s">
        <v>6</v>
      </c>
      <c r="K31" t="s">
        <v>899</v>
      </c>
      <c r="L31">
        <v>1301</v>
      </c>
      <c r="N31">
        <v>1003</v>
      </c>
      <c r="O31" t="s">
        <v>149</v>
      </c>
      <c r="P31" t="s">
        <v>149</v>
      </c>
      <c r="Q31">
        <v>1</v>
      </c>
      <c r="X31">
        <v>99.8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99.8</v>
      </c>
      <c r="AH31">
        <v>3</v>
      </c>
      <c r="AI31">
        <v>-1</v>
      </c>
      <c r="AJ31" t="s">
        <v>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ROW(Source!A45)</f>
        <v>45</v>
      </c>
      <c r="B32">
        <v>67927534</v>
      </c>
      <c r="C32">
        <v>67927515</v>
      </c>
      <c r="D32">
        <v>59860294</v>
      </c>
      <c r="E32">
        <v>17</v>
      </c>
      <c r="F32">
        <v>1</v>
      </c>
      <c r="G32">
        <v>1</v>
      </c>
      <c r="H32">
        <v>3</v>
      </c>
      <c r="I32" t="s">
        <v>900</v>
      </c>
      <c r="J32" t="s">
        <v>6</v>
      </c>
      <c r="K32" t="s">
        <v>901</v>
      </c>
      <c r="L32">
        <v>1354</v>
      </c>
      <c r="N32">
        <v>1010</v>
      </c>
      <c r="O32" t="s">
        <v>80</v>
      </c>
      <c r="P32" t="s">
        <v>80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6</v>
      </c>
      <c r="AG32">
        <v>0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ROW(Source!A52)</f>
        <v>52</v>
      </c>
      <c r="B33">
        <v>67927548</v>
      </c>
      <c r="C33">
        <v>67927541</v>
      </c>
      <c r="D33">
        <v>57140694</v>
      </c>
      <c r="E33">
        <v>1</v>
      </c>
      <c r="F33">
        <v>1</v>
      </c>
      <c r="G33">
        <v>1</v>
      </c>
      <c r="H33">
        <v>1</v>
      </c>
      <c r="I33" t="s">
        <v>745</v>
      </c>
      <c r="J33" t="s">
        <v>6</v>
      </c>
      <c r="K33" t="s">
        <v>746</v>
      </c>
      <c r="L33">
        <v>1191</v>
      </c>
      <c r="N33">
        <v>1013</v>
      </c>
      <c r="O33" t="s">
        <v>708</v>
      </c>
      <c r="P33" t="s">
        <v>708</v>
      </c>
      <c r="Q33">
        <v>1</v>
      </c>
      <c r="X33">
        <v>5.0599999999999996</v>
      </c>
      <c r="Y33">
        <v>0</v>
      </c>
      <c r="Z33">
        <v>0</v>
      </c>
      <c r="AA33">
        <v>0</v>
      </c>
      <c r="AB33">
        <v>9.6199999999999992</v>
      </c>
      <c r="AC33">
        <v>0</v>
      </c>
      <c r="AD33">
        <v>1</v>
      </c>
      <c r="AE33">
        <v>1</v>
      </c>
      <c r="AF33" t="s">
        <v>22</v>
      </c>
      <c r="AG33">
        <v>5.8189999999999991</v>
      </c>
      <c r="AH33">
        <v>2</v>
      </c>
      <c r="AI33">
        <v>67927542</v>
      </c>
      <c r="AJ33">
        <v>23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ROW(Source!A52)</f>
        <v>52</v>
      </c>
      <c r="B34">
        <v>67927549</v>
      </c>
      <c r="C34">
        <v>67927541</v>
      </c>
      <c r="D34">
        <v>57134533</v>
      </c>
      <c r="E34">
        <v>1</v>
      </c>
      <c r="F34">
        <v>1</v>
      </c>
      <c r="G34">
        <v>1</v>
      </c>
      <c r="H34">
        <v>1</v>
      </c>
      <c r="I34" t="s">
        <v>709</v>
      </c>
      <c r="J34" t="s">
        <v>6</v>
      </c>
      <c r="K34" t="s">
        <v>710</v>
      </c>
      <c r="L34">
        <v>1191</v>
      </c>
      <c r="N34">
        <v>1013</v>
      </c>
      <c r="O34" t="s">
        <v>708</v>
      </c>
      <c r="P34" t="s">
        <v>708</v>
      </c>
      <c r="Q34">
        <v>1</v>
      </c>
      <c r="X34">
        <v>0.13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21</v>
      </c>
      <c r="AG34">
        <v>0.16250000000000001</v>
      </c>
      <c r="AH34">
        <v>2</v>
      </c>
      <c r="AI34">
        <v>67927543</v>
      </c>
      <c r="AJ34">
        <v>24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ROW(Source!A52)</f>
        <v>52</v>
      </c>
      <c r="B35">
        <v>67927550</v>
      </c>
      <c r="C35">
        <v>67927541</v>
      </c>
      <c r="D35">
        <v>56951983</v>
      </c>
      <c r="E35">
        <v>1</v>
      </c>
      <c r="F35">
        <v>1</v>
      </c>
      <c r="G35">
        <v>1</v>
      </c>
      <c r="H35">
        <v>2</v>
      </c>
      <c r="I35" t="s">
        <v>747</v>
      </c>
      <c r="J35" t="s">
        <v>748</v>
      </c>
      <c r="K35" t="s">
        <v>749</v>
      </c>
      <c r="L35">
        <v>1368</v>
      </c>
      <c r="N35">
        <v>1011</v>
      </c>
      <c r="O35" t="s">
        <v>714</v>
      </c>
      <c r="P35" t="s">
        <v>714</v>
      </c>
      <c r="Q35">
        <v>1</v>
      </c>
      <c r="X35">
        <v>0.03</v>
      </c>
      <c r="Y35">
        <v>0</v>
      </c>
      <c r="Z35">
        <v>31.26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3.7499999999999999E-2</v>
      </c>
      <c r="AH35">
        <v>2</v>
      </c>
      <c r="AI35">
        <v>67927544</v>
      </c>
      <c r="AJ35">
        <v>25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ROW(Source!A52)</f>
        <v>52</v>
      </c>
      <c r="B36">
        <v>67927551</v>
      </c>
      <c r="C36">
        <v>67927541</v>
      </c>
      <c r="D36">
        <v>56953077</v>
      </c>
      <c r="E36">
        <v>1</v>
      </c>
      <c r="F36">
        <v>1</v>
      </c>
      <c r="G36">
        <v>1</v>
      </c>
      <c r="H36">
        <v>2</v>
      </c>
      <c r="I36" t="s">
        <v>711</v>
      </c>
      <c r="J36" t="s">
        <v>712</v>
      </c>
      <c r="K36" t="s">
        <v>713</v>
      </c>
      <c r="L36">
        <v>1368</v>
      </c>
      <c r="N36">
        <v>1011</v>
      </c>
      <c r="O36" t="s">
        <v>714</v>
      </c>
      <c r="P36" t="s">
        <v>714</v>
      </c>
      <c r="Q36">
        <v>1</v>
      </c>
      <c r="X36">
        <v>0.1</v>
      </c>
      <c r="Y36">
        <v>0</v>
      </c>
      <c r="Z36">
        <v>65.709999999999994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21</v>
      </c>
      <c r="AG36">
        <v>0.125</v>
      </c>
      <c r="AH36">
        <v>2</v>
      </c>
      <c r="AI36">
        <v>67927545</v>
      </c>
      <c r="AJ36">
        <v>26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ROW(Source!A52)</f>
        <v>52</v>
      </c>
      <c r="B37">
        <v>67927552</v>
      </c>
      <c r="C37">
        <v>67927541</v>
      </c>
      <c r="D37">
        <v>56871120</v>
      </c>
      <c r="E37">
        <v>1</v>
      </c>
      <c r="F37">
        <v>1</v>
      </c>
      <c r="G37">
        <v>1</v>
      </c>
      <c r="H37">
        <v>3</v>
      </c>
      <c r="I37" t="s">
        <v>750</v>
      </c>
      <c r="J37" t="s">
        <v>751</v>
      </c>
      <c r="K37" t="s">
        <v>752</v>
      </c>
      <c r="L37">
        <v>1348</v>
      </c>
      <c r="N37">
        <v>1009</v>
      </c>
      <c r="O37" t="s">
        <v>721</v>
      </c>
      <c r="P37" t="s">
        <v>721</v>
      </c>
      <c r="Q37">
        <v>1000</v>
      </c>
      <c r="X37">
        <v>6.9999999999999999E-4</v>
      </c>
      <c r="Y37">
        <v>30030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6.9999999999999999E-4</v>
      </c>
      <c r="AH37">
        <v>2</v>
      </c>
      <c r="AI37">
        <v>67927546</v>
      </c>
      <c r="AJ37">
        <v>27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ROW(Source!A52)</f>
        <v>52</v>
      </c>
      <c r="B38">
        <v>67927553</v>
      </c>
      <c r="C38">
        <v>67927541</v>
      </c>
      <c r="D38">
        <v>56875490</v>
      </c>
      <c r="E38">
        <v>1</v>
      </c>
      <c r="F38">
        <v>1</v>
      </c>
      <c r="G38">
        <v>1</v>
      </c>
      <c r="H38">
        <v>3</v>
      </c>
      <c r="I38" t="s">
        <v>718</v>
      </c>
      <c r="J38" t="s">
        <v>719</v>
      </c>
      <c r="K38" t="s">
        <v>720</v>
      </c>
      <c r="L38">
        <v>1348</v>
      </c>
      <c r="N38">
        <v>1009</v>
      </c>
      <c r="O38" t="s">
        <v>721</v>
      </c>
      <c r="P38" t="s">
        <v>721</v>
      </c>
      <c r="Q38">
        <v>1000</v>
      </c>
      <c r="X38">
        <v>2E-3</v>
      </c>
      <c r="Y38">
        <v>1836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2E-3</v>
      </c>
      <c r="AH38">
        <v>2</v>
      </c>
      <c r="AI38">
        <v>67927547</v>
      </c>
      <c r="AJ38">
        <v>28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ROW(Source!A52)</f>
        <v>52</v>
      </c>
      <c r="B39">
        <v>67927554</v>
      </c>
      <c r="C39">
        <v>67927541</v>
      </c>
      <c r="D39">
        <v>56864818</v>
      </c>
      <c r="E39">
        <v>17</v>
      </c>
      <c r="F39">
        <v>1</v>
      </c>
      <c r="G39">
        <v>1</v>
      </c>
      <c r="H39">
        <v>3</v>
      </c>
      <c r="I39" t="s">
        <v>902</v>
      </c>
      <c r="J39" t="s">
        <v>6</v>
      </c>
      <c r="K39" t="s">
        <v>903</v>
      </c>
      <c r="L39">
        <v>1035</v>
      </c>
      <c r="N39">
        <v>1013</v>
      </c>
      <c r="O39" t="s">
        <v>68</v>
      </c>
      <c r="P39" t="s">
        <v>68</v>
      </c>
      <c r="Q39">
        <v>1</v>
      </c>
      <c r="X39">
        <v>10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6</v>
      </c>
      <c r="AG39">
        <v>10</v>
      </c>
      <c r="AH39">
        <v>3</v>
      </c>
      <c r="AI39">
        <v>-1</v>
      </c>
      <c r="AJ39" t="s">
        <v>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ROW(Source!A55)</f>
        <v>55</v>
      </c>
      <c r="B40">
        <v>67927565</v>
      </c>
      <c r="C40">
        <v>67927557</v>
      </c>
      <c r="D40">
        <v>57139747</v>
      </c>
      <c r="E40">
        <v>1</v>
      </c>
      <c r="F40">
        <v>1</v>
      </c>
      <c r="G40">
        <v>1</v>
      </c>
      <c r="H40">
        <v>1</v>
      </c>
      <c r="I40" t="s">
        <v>753</v>
      </c>
      <c r="J40" t="s">
        <v>6</v>
      </c>
      <c r="K40" t="s">
        <v>754</v>
      </c>
      <c r="L40">
        <v>1191</v>
      </c>
      <c r="N40">
        <v>1013</v>
      </c>
      <c r="O40" t="s">
        <v>708</v>
      </c>
      <c r="P40" t="s">
        <v>708</v>
      </c>
      <c r="Q40">
        <v>1</v>
      </c>
      <c r="X40">
        <v>1.46</v>
      </c>
      <c r="Y40">
        <v>0</v>
      </c>
      <c r="Z40">
        <v>0</v>
      </c>
      <c r="AA40">
        <v>0</v>
      </c>
      <c r="AB40">
        <v>8.9700000000000006</v>
      </c>
      <c r="AC40">
        <v>0</v>
      </c>
      <c r="AD40">
        <v>1</v>
      </c>
      <c r="AE40">
        <v>1</v>
      </c>
      <c r="AF40" t="s">
        <v>22</v>
      </c>
      <c r="AG40">
        <v>1.6789999999999998</v>
      </c>
      <c r="AH40">
        <v>2</v>
      </c>
      <c r="AI40">
        <v>67927558</v>
      </c>
      <c r="AJ40">
        <v>29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ROW(Source!A55)</f>
        <v>55</v>
      </c>
      <c r="B41">
        <v>67927566</v>
      </c>
      <c r="C41">
        <v>67927557</v>
      </c>
      <c r="D41">
        <v>57134533</v>
      </c>
      <c r="E41">
        <v>1</v>
      </c>
      <c r="F41">
        <v>1</v>
      </c>
      <c r="G41">
        <v>1</v>
      </c>
      <c r="H41">
        <v>1</v>
      </c>
      <c r="I41" t="s">
        <v>709</v>
      </c>
      <c r="J41" t="s">
        <v>6</v>
      </c>
      <c r="K41" t="s">
        <v>710</v>
      </c>
      <c r="L41">
        <v>1191</v>
      </c>
      <c r="N41">
        <v>1013</v>
      </c>
      <c r="O41" t="s">
        <v>708</v>
      </c>
      <c r="P41" t="s">
        <v>708</v>
      </c>
      <c r="Q41">
        <v>1</v>
      </c>
      <c r="X41">
        <v>0.01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21</v>
      </c>
      <c r="AG41">
        <v>1.2500000000000001E-2</v>
      </c>
      <c r="AH41">
        <v>2</v>
      </c>
      <c r="AI41">
        <v>67927559</v>
      </c>
      <c r="AJ41">
        <v>30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ROW(Source!A55)</f>
        <v>55</v>
      </c>
      <c r="B42">
        <v>67927567</v>
      </c>
      <c r="C42">
        <v>67927557</v>
      </c>
      <c r="D42">
        <v>56953077</v>
      </c>
      <c r="E42">
        <v>1</v>
      </c>
      <c r="F42">
        <v>1</v>
      </c>
      <c r="G42">
        <v>1</v>
      </c>
      <c r="H42">
        <v>2</v>
      </c>
      <c r="I42" t="s">
        <v>711</v>
      </c>
      <c r="J42" t="s">
        <v>712</v>
      </c>
      <c r="K42" t="s">
        <v>713</v>
      </c>
      <c r="L42">
        <v>1368</v>
      </c>
      <c r="N42">
        <v>1011</v>
      </c>
      <c r="O42" t="s">
        <v>714</v>
      </c>
      <c r="P42" t="s">
        <v>714</v>
      </c>
      <c r="Q42">
        <v>1</v>
      </c>
      <c r="X42">
        <v>0.01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21</v>
      </c>
      <c r="AG42">
        <v>1.2500000000000001E-2</v>
      </c>
      <c r="AH42">
        <v>2</v>
      </c>
      <c r="AI42">
        <v>67927560</v>
      </c>
      <c r="AJ42">
        <v>31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ROW(Source!A55)</f>
        <v>55</v>
      </c>
      <c r="B43">
        <v>67927568</v>
      </c>
      <c r="C43">
        <v>67927557</v>
      </c>
      <c r="D43">
        <v>56953381</v>
      </c>
      <c r="E43">
        <v>1</v>
      </c>
      <c r="F43">
        <v>1</v>
      </c>
      <c r="G43">
        <v>1</v>
      </c>
      <c r="H43">
        <v>2</v>
      </c>
      <c r="I43" t="s">
        <v>755</v>
      </c>
      <c r="J43" t="s">
        <v>756</v>
      </c>
      <c r="K43" t="s">
        <v>757</v>
      </c>
      <c r="L43">
        <v>1368</v>
      </c>
      <c r="N43">
        <v>1011</v>
      </c>
      <c r="O43" t="s">
        <v>714</v>
      </c>
      <c r="P43" t="s">
        <v>714</v>
      </c>
      <c r="Q43">
        <v>1</v>
      </c>
      <c r="X43">
        <v>0.12</v>
      </c>
      <c r="Y43">
        <v>0</v>
      </c>
      <c r="Z43">
        <v>8.1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21</v>
      </c>
      <c r="AG43">
        <v>0.15</v>
      </c>
      <c r="AH43">
        <v>2</v>
      </c>
      <c r="AI43">
        <v>67927561</v>
      </c>
      <c r="AJ43">
        <v>32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ROW(Source!A55)</f>
        <v>55</v>
      </c>
      <c r="B44">
        <v>67927569</v>
      </c>
      <c r="C44">
        <v>67927557</v>
      </c>
      <c r="D44">
        <v>56871946</v>
      </c>
      <c r="E44">
        <v>1</v>
      </c>
      <c r="F44">
        <v>1</v>
      </c>
      <c r="G44">
        <v>1</v>
      </c>
      <c r="H44">
        <v>3</v>
      </c>
      <c r="I44" t="s">
        <v>758</v>
      </c>
      <c r="J44" t="s">
        <v>759</v>
      </c>
      <c r="K44" t="s">
        <v>760</v>
      </c>
      <c r="L44">
        <v>1348</v>
      </c>
      <c r="N44">
        <v>1009</v>
      </c>
      <c r="O44" t="s">
        <v>721</v>
      </c>
      <c r="P44" t="s">
        <v>721</v>
      </c>
      <c r="Q44">
        <v>1000</v>
      </c>
      <c r="X44">
        <v>1.1E-4</v>
      </c>
      <c r="Y44">
        <v>10362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1.1E-4</v>
      </c>
      <c r="AH44">
        <v>2</v>
      </c>
      <c r="AI44">
        <v>67927562</v>
      </c>
      <c r="AJ44">
        <v>33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ROW(Source!A55)</f>
        <v>55</v>
      </c>
      <c r="B45">
        <v>67927570</v>
      </c>
      <c r="C45">
        <v>67927557</v>
      </c>
      <c r="D45">
        <v>56864799</v>
      </c>
      <c r="E45">
        <v>17</v>
      </c>
      <c r="F45">
        <v>1</v>
      </c>
      <c r="G45">
        <v>1</v>
      </c>
      <c r="H45">
        <v>3</v>
      </c>
      <c r="I45" t="s">
        <v>904</v>
      </c>
      <c r="J45" t="s">
        <v>6</v>
      </c>
      <c r="K45" t="s">
        <v>905</v>
      </c>
      <c r="L45">
        <v>1339</v>
      </c>
      <c r="N45">
        <v>1007</v>
      </c>
      <c r="O45" t="s">
        <v>161</v>
      </c>
      <c r="P45" t="s">
        <v>161</v>
      </c>
      <c r="Q45">
        <v>1</v>
      </c>
      <c r="X45">
        <v>2.9999999999999997E-4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6</v>
      </c>
      <c r="AG45">
        <v>2.9999999999999997E-4</v>
      </c>
      <c r="AH45">
        <v>3</v>
      </c>
      <c r="AI45">
        <v>-1</v>
      </c>
      <c r="AJ45" t="s">
        <v>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ROW(Source!A55)</f>
        <v>55</v>
      </c>
      <c r="B46">
        <v>67927571</v>
      </c>
      <c r="C46">
        <v>67927557</v>
      </c>
      <c r="D46">
        <v>56895612</v>
      </c>
      <c r="E46">
        <v>1</v>
      </c>
      <c r="F46">
        <v>1</v>
      </c>
      <c r="G46">
        <v>1</v>
      </c>
      <c r="H46">
        <v>3</v>
      </c>
      <c r="I46" t="s">
        <v>761</v>
      </c>
      <c r="J46" t="s">
        <v>762</v>
      </c>
      <c r="K46" t="s">
        <v>763</v>
      </c>
      <c r="L46">
        <v>1348</v>
      </c>
      <c r="N46">
        <v>1009</v>
      </c>
      <c r="O46" t="s">
        <v>721</v>
      </c>
      <c r="P46" t="s">
        <v>721</v>
      </c>
      <c r="Q46">
        <v>1000</v>
      </c>
      <c r="X46">
        <v>4.2999999999999999E-4</v>
      </c>
      <c r="Y46">
        <v>6508.75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4.2999999999999999E-4</v>
      </c>
      <c r="AH46">
        <v>2</v>
      </c>
      <c r="AI46">
        <v>67927563</v>
      </c>
      <c r="AJ46">
        <v>34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ROW(Source!A55)</f>
        <v>55</v>
      </c>
      <c r="B47">
        <v>67927572</v>
      </c>
      <c r="C47">
        <v>67927557</v>
      </c>
      <c r="D47">
        <v>56865647</v>
      </c>
      <c r="E47">
        <v>17</v>
      </c>
      <c r="F47">
        <v>1</v>
      </c>
      <c r="G47">
        <v>1</v>
      </c>
      <c r="H47">
        <v>3</v>
      </c>
      <c r="I47" t="s">
        <v>906</v>
      </c>
      <c r="J47" t="s">
        <v>6</v>
      </c>
      <c r="K47" t="s">
        <v>907</v>
      </c>
      <c r="L47">
        <v>1354</v>
      </c>
      <c r="N47">
        <v>1010</v>
      </c>
      <c r="O47" t="s">
        <v>80</v>
      </c>
      <c r="P47" t="s">
        <v>80</v>
      </c>
      <c r="Q47">
        <v>1</v>
      </c>
      <c r="X47">
        <v>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6</v>
      </c>
      <c r="AG47">
        <v>1</v>
      </c>
      <c r="AH47">
        <v>3</v>
      </c>
      <c r="AI47">
        <v>-1</v>
      </c>
      <c r="AJ47" t="s">
        <v>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ROW(Source!A57)</f>
        <v>57</v>
      </c>
      <c r="B48">
        <v>67927583</v>
      </c>
      <c r="C48">
        <v>67927574</v>
      </c>
      <c r="D48">
        <v>57139747</v>
      </c>
      <c r="E48">
        <v>1</v>
      </c>
      <c r="F48">
        <v>1</v>
      </c>
      <c r="G48">
        <v>1</v>
      </c>
      <c r="H48">
        <v>1</v>
      </c>
      <c r="I48" t="s">
        <v>753</v>
      </c>
      <c r="J48" t="s">
        <v>6</v>
      </c>
      <c r="K48" t="s">
        <v>754</v>
      </c>
      <c r="L48">
        <v>1191</v>
      </c>
      <c r="N48">
        <v>1013</v>
      </c>
      <c r="O48" t="s">
        <v>708</v>
      </c>
      <c r="P48" t="s">
        <v>708</v>
      </c>
      <c r="Q48">
        <v>1</v>
      </c>
      <c r="X48">
        <v>2.11</v>
      </c>
      <c r="Y48">
        <v>0</v>
      </c>
      <c r="Z48">
        <v>0</v>
      </c>
      <c r="AA48">
        <v>0</v>
      </c>
      <c r="AB48">
        <v>8.9700000000000006</v>
      </c>
      <c r="AC48">
        <v>0</v>
      </c>
      <c r="AD48">
        <v>1</v>
      </c>
      <c r="AE48">
        <v>1</v>
      </c>
      <c r="AF48" t="s">
        <v>22</v>
      </c>
      <c r="AG48">
        <v>2.4264999999999999</v>
      </c>
      <c r="AH48">
        <v>2</v>
      </c>
      <c r="AI48">
        <v>67927575</v>
      </c>
      <c r="AJ48">
        <v>36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ROW(Source!A57)</f>
        <v>57</v>
      </c>
      <c r="B49">
        <v>67927584</v>
      </c>
      <c r="C49">
        <v>67927574</v>
      </c>
      <c r="D49">
        <v>57134533</v>
      </c>
      <c r="E49">
        <v>1</v>
      </c>
      <c r="F49">
        <v>1</v>
      </c>
      <c r="G49">
        <v>1</v>
      </c>
      <c r="H49">
        <v>1</v>
      </c>
      <c r="I49" t="s">
        <v>709</v>
      </c>
      <c r="J49" t="s">
        <v>6</v>
      </c>
      <c r="K49" t="s">
        <v>710</v>
      </c>
      <c r="L49">
        <v>1191</v>
      </c>
      <c r="N49">
        <v>1013</v>
      </c>
      <c r="O49" t="s">
        <v>708</v>
      </c>
      <c r="P49" t="s">
        <v>708</v>
      </c>
      <c r="Q49">
        <v>1</v>
      </c>
      <c r="X49">
        <v>0.03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21</v>
      </c>
      <c r="AG49">
        <v>3.7499999999999999E-2</v>
      </c>
      <c r="AH49">
        <v>2</v>
      </c>
      <c r="AI49">
        <v>67927576</v>
      </c>
      <c r="AJ49">
        <v>37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ROW(Source!A57)</f>
        <v>57</v>
      </c>
      <c r="B50">
        <v>67927585</v>
      </c>
      <c r="C50">
        <v>67927574</v>
      </c>
      <c r="D50">
        <v>56951691</v>
      </c>
      <c r="E50">
        <v>1</v>
      </c>
      <c r="F50">
        <v>1</v>
      </c>
      <c r="G50">
        <v>1</v>
      </c>
      <c r="H50">
        <v>2</v>
      </c>
      <c r="I50" t="s">
        <v>764</v>
      </c>
      <c r="J50" t="s">
        <v>765</v>
      </c>
      <c r="K50" t="s">
        <v>766</v>
      </c>
      <c r="L50">
        <v>1368</v>
      </c>
      <c r="N50">
        <v>1011</v>
      </c>
      <c r="O50" t="s">
        <v>714</v>
      </c>
      <c r="P50" t="s">
        <v>714</v>
      </c>
      <c r="Q50">
        <v>1</v>
      </c>
      <c r="X50">
        <v>0.01</v>
      </c>
      <c r="Y50">
        <v>0</v>
      </c>
      <c r="Z50">
        <v>111.99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21</v>
      </c>
      <c r="AG50">
        <v>1.2500000000000001E-2</v>
      </c>
      <c r="AH50">
        <v>2</v>
      </c>
      <c r="AI50">
        <v>67927577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ROW(Source!A57)</f>
        <v>57</v>
      </c>
      <c r="B51">
        <v>67927586</v>
      </c>
      <c r="C51">
        <v>67927574</v>
      </c>
      <c r="D51">
        <v>56953077</v>
      </c>
      <c r="E51">
        <v>1</v>
      </c>
      <c r="F51">
        <v>1</v>
      </c>
      <c r="G51">
        <v>1</v>
      </c>
      <c r="H51">
        <v>2</v>
      </c>
      <c r="I51" t="s">
        <v>711</v>
      </c>
      <c r="J51" t="s">
        <v>712</v>
      </c>
      <c r="K51" t="s">
        <v>713</v>
      </c>
      <c r="L51">
        <v>1368</v>
      </c>
      <c r="N51">
        <v>1011</v>
      </c>
      <c r="O51" t="s">
        <v>714</v>
      </c>
      <c r="P51" t="s">
        <v>714</v>
      </c>
      <c r="Q51">
        <v>1</v>
      </c>
      <c r="X51">
        <v>0.02</v>
      </c>
      <c r="Y51">
        <v>0</v>
      </c>
      <c r="Z51">
        <v>65.709999999999994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21</v>
      </c>
      <c r="AG51">
        <v>2.5000000000000001E-2</v>
      </c>
      <c r="AH51">
        <v>2</v>
      </c>
      <c r="AI51">
        <v>67927578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ROW(Source!A57)</f>
        <v>57</v>
      </c>
      <c r="B52">
        <v>67927587</v>
      </c>
      <c r="C52">
        <v>67927574</v>
      </c>
      <c r="D52">
        <v>56953381</v>
      </c>
      <c r="E52">
        <v>1</v>
      </c>
      <c r="F52">
        <v>1</v>
      </c>
      <c r="G52">
        <v>1</v>
      </c>
      <c r="H52">
        <v>2</v>
      </c>
      <c r="I52" t="s">
        <v>755</v>
      </c>
      <c r="J52" t="s">
        <v>756</v>
      </c>
      <c r="K52" t="s">
        <v>757</v>
      </c>
      <c r="L52">
        <v>1368</v>
      </c>
      <c r="N52">
        <v>1011</v>
      </c>
      <c r="O52" t="s">
        <v>714</v>
      </c>
      <c r="P52" t="s">
        <v>714</v>
      </c>
      <c r="Q52">
        <v>1</v>
      </c>
      <c r="X52">
        <v>0.12</v>
      </c>
      <c r="Y52">
        <v>0</v>
      </c>
      <c r="Z52">
        <v>8.1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21</v>
      </c>
      <c r="AG52">
        <v>0.15</v>
      </c>
      <c r="AH52">
        <v>2</v>
      </c>
      <c r="AI52">
        <v>67927579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ROW(Source!A57)</f>
        <v>57</v>
      </c>
      <c r="B53">
        <v>67927588</v>
      </c>
      <c r="C53">
        <v>67927574</v>
      </c>
      <c r="D53">
        <v>56871946</v>
      </c>
      <c r="E53">
        <v>1</v>
      </c>
      <c r="F53">
        <v>1</v>
      </c>
      <c r="G53">
        <v>1</v>
      </c>
      <c r="H53">
        <v>3</v>
      </c>
      <c r="I53" t="s">
        <v>758</v>
      </c>
      <c r="J53" t="s">
        <v>759</v>
      </c>
      <c r="K53" t="s">
        <v>760</v>
      </c>
      <c r="L53">
        <v>1348</v>
      </c>
      <c r="N53">
        <v>1009</v>
      </c>
      <c r="O53" t="s">
        <v>721</v>
      </c>
      <c r="P53" t="s">
        <v>721</v>
      </c>
      <c r="Q53">
        <v>1000</v>
      </c>
      <c r="X53">
        <v>1.6000000000000001E-4</v>
      </c>
      <c r="Y53">
        <v>10362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1.6000000000000001E-4</v>
      </c>
      <c r="AH53">
        <v>2</v>
      </c>
      <c r="AI53">
        <v>67927580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ROW(Source!A57)</f>
        <v>57</v>
      </c>
      <c r="B54">
        <v>67927589</v>
      </c>
      <c r="C54">
        <v>67927574</v>
      </c>
      <c r="D54">
        <v>56873288</v>
      </c>
      <c r="E54">
        <v>1</v>
      </c>
      <c r="F54">
        <v>1</v>
      </c>
      <c r="G54">
        <v>1</v>
      </c>
      <c r="H54">
        <v>3</v>
      </c>
      <c r="I54" t="s">
        <v>767</v>
      </c>
      <c r="J54" t="s">
        <v>768</v>
      </c>
      <c r="K54" t="s">
        <v>769</v>
      </c>
      <c r="L54">
        <v>1348</v>
      </c>
      <c r="N54">
        <v>1009</v>
      </c>
      <c r="O54" t="s">
        <v>721</v>
      </c>
      <c r="P54" t="s">
        <v>721</v>
      </c>
      <c r="Q54">
        <v>1000</v>
      </c>
      <c r="X54">
        <v>5.9999999999999995E-4</v>
      </c>
      <c r="Y54">
        <v>9040.01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5.9999999999999995E-4</v>
      </c>
      <c r="AH54">
        <v>2</v>
      </c>
      <c r="AI54">
        <v>67927581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ROW(Source!A57)</f>
        <v>57</v>
      </c>
      <c r="B55">
        <v>67927590</v>
      </c>
      <c r="C55">
        <v>67927574</v>
      </c>
      <c r="D55">
        <v>56864799</v>
      </c>
      <c r="E55">
        <v>17</v>
      </c>
      <c r="F55">
        <v>1</v>
      </c>
      <c r="G55">
        <v>1</v>
      </c>
      <c r="H55">
        <v>3</v>
      </c>
      <c r="I55" t="s">
        <v>904</v>
      </c>
      <c r="J55" t="s">
        <v>6</v>
      </c>
      <c r="K55" t="s">
        <v>905</v>
      </c>
      <c r="L55">
        <v>1339</v>
      </c>
      <c r="N55">
        <v>1007</v>
      </c>
      <c r="O55" t="s">
        <v>161</v>
      </c>
      <c r="P55" t="s">
        <v>161</v>
      </c>
      <c r="Q55">
        <v>1</v>
      </c>
      <c r="X55">
        <v>2.9999999999999997E-4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6</v>
      </c>
      <c r="AG55">
        <v>2.9999999999999997E-4</v>
      </c>
      <c r="AH55">
        <v>3</v>
      </c>
      <c r="AI55">
        <v>-1</v>
      </c>
      <c r="AJ55" t="s">
        <v>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ROW(Source!A57)</f>
        <v>57</v>
      </c>
      <c r="B56">
        <v>67927591</v>
      </c>
      <c r="C56">
        <v>67927574</v>
      </c>
      <c r="D56">
        <v>56895612</v>
      </c>
      <c r="E56">
        <v>1</v>
      </c>
      <c r="F56">
        <v>1</v>
      </c>
      <c r="G56">
        <v>1</v>
      </c>
      <c r="H56">
        <v>3</v>
      </c>
      <c r="I56" t="s">
        <v>761</v>
      </c>
      <c r="J56" t="s">
        <v>762</v>
      </c>
      <c r="K56" t="s">
        <v>763</v>
      </c>
      <c r="L56">
        <v>1348</v>
      </c>
      <c r="N56">
        <v>1009</v>
      </c>
      <c r="O56" t="s">
        <v>721</v>
      </c>
      <c r="P56" t="s">
        <v>721</v>
      </c>
      <c r="Q56">
        <v>1000</v>
      </c>
      <c r="X56">
        <v>6.4000000000000005E-4</v>
      </c>
      <c r="Y56">
        <v>6508.75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6.4000000000000005E-4</v>
      </c>
      <c r="AH56">
        <v>2</v>
      </c>
      <c r="AI56">
        <v>67927582</v>
      </c>
      <c r="AJ56">
        <v>43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ROW(Source!A57)</f>
        <v>57</v>
      </c>
      <c r="B57">
        <v>67927592</v>
      </c>
      <c r="C57">
        <v>67927574</v>
      </c>
      <c r="D57">
        <v>56865647</v>
      </c>
      <c r="E57">
        <v>17</v>
      </c>
      <c r="F57">
        <v>1</v>
      </c>
      <c r="G57">
        <v>1</v>
      </c>
      <c r="H57">
        <v>3</v>
      </c>
      <c r="I57" t="s">
        <v>906</v>
      </c>
      <c r="J57" t="s">
        <v>6</v>
      </c>
      <c r="K57" t="s">
        <v>907</v>
      </c>
      <c r="L57">
        <v>1354</v>
      </c>
      <c r="N57">
        <v>1010</v>
      </c>
      <c r="O57" t="s">
        <v>80</v>
      </c>
      <c r="P57" t="s">
        <v>80</v>
      </c>
      <c r="Q57">
        <v>1</v>
      </c>
      <c r="X57">
        <v>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6</v>
      </c>
      <c r="AG57">
        <v>1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ROW(Source!A60)</f>
        <v>60</v>
      </c>
      <c r="B58">
        <v>67927608</v>
      </c>
      <c r="C58">
        <v>67927595</v>
      </c>
      <c r="D58">
        <v>57151880</v>
      </c>
      <c r="E58">
        <v>1</v>
      </c>
      <c r="F58">
        <v>1</v>
      </c>
      <c r="G58">
        <v>1</v>
      </c>
      <c r="H58">
        <v>1</v>
      </c>
      <c r="I58" t="s">
        <v>770</v>
      </c>
      <c r="J58" t="s">
        <v>6</v>
      </c>
      <c r="K58" t="s">
        <v>771</v>
      </c>
      <c r="L58">
        <v>1191</v>
      </c>
      <c r="N58">
        <v>1013</v>
      </c>
      <c r="O58" t="s">
        <v>708</v>
      </c>
      <c r="P58" t="s">
        <v>708</v>
      </c>
      <c r="Q58">
        <v>1</v>
      </c>
      <c r="X58">
        <v>60.83</v>
      </c>
      <c r="Y58">
        <v>0</v>
      </c>
      <c r="Z58">
        <v>0</v>
      </c>
      <c r="AA58">
        <v>0</v>
      </c>
      <c r="AB58">
        <v>9.76</v>
      </c>
      <c r="AC58">
        <v>0</v>
      </c>
      <c r="AD58">
        <v>1</v>
      </c>
      <c r="AE58">
        <v>1</v>
      </c>
      <c r="AF58" t="s">
        <v>22</v>
      </c>
      <c r="AG58">
        <v>69.954499999999996</v>
      </c>
      <c r="AH58">
        <v>2</v>
      </c>
      <c r="AI58">
        <v>67927596</v>
      </c>
      <c r="AJ58">
        <v>44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ROW(Source!A60)</f>
        <v>60</v>
      </c>
      <c r="B59">
        <v>67927609</v>
      </c>
      <c r="C59">
        <v>67927595</v>
      </c>
      <c r="D59">
        <v>57134533</v>
      </c>
      <c r="E59">
        <v>1</v>
      </c>
      <c r="F59">
        <v>1</v>
      </c>
      <c r="G59">
        <v>1</v>
      </c>
      <c r="H59">
        <v>1</v>
      </c>
      <c r="I59" t="s">
        <v>709</v>
      </c>
      <c r="J59" t="s">
        <v>6</v>
      </c>
      <c r="K59" t="s">
        <v>710</v>
      </c>
      <c r="L59">
        <v>1191</v>
      </c>
      <c r="N59">
        <v>1013</v>
      </c>
      <c r="O59" t="s">
        <v>708</v>
      </c>
      <c r="P59" t="s">
        <v>708</v>
      </c>
      <c r="Q59">
        <v>1</v>
      </c>
      <c r="X59">
        <v>1.06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21</v>
      </c>
      <c r="AG59">
        <v>1.3250000000000002</v>
      </c>
      <c r="AH59">
        <v>2</v>
      </c>
      <c r="AI59">
        <v>67927597</v>
      </c>
      <c r="AJ59">
        <v>45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ROW(Source!A60)</f>
        <v>60</v>
      </c>
      <c r="B60">
        <v>67927610</v>
      </c>
      <c r="C60">
        <v>67927595</v>
      </c>
      <c r="D60">
        <v>56951589</v>
      </c>
      <c r="E60">
        <v>1</v>
      </c>
      <c r="F60">
        <v>1</v>
      </c>
      <c r="G60">
        <v>1</v>
      </c>
      <c r="H60">
        <v>2</v>
      </c>
      <c r="I60" t="s">
        <v>733</v>
      </c>
      <c r="J60" t="s">
        <v>734</v>
      </c>
      <c r="K60" t="s">
        <v>735</v>
      </c>
      <c r="L60">
        <v>1368</v>
      </c>
      <c r="N60">
        <v>1011</v>
      </c>
      <c r="O60" t="s">
        <v>714</v>
      </c>
      <c r="P60" t="s">
        <v>714</v>
      </c>
      <c r="Q60">
        <v>1</v>
      </c>
      <c r="X60">
        <v>0.12</v>
      </c>
      <c r="Y60">
        <v>0</v>
      </c>
      <c r="Z60">
        <v>86.4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21</v>
      </c>
      <c r="AG60">
        <v>0.15</v>
      </c>
      <c r="AH60">
        <v>2</v>
      </c>
      <c r="AI60">
        <v>67927598</v>
      </c>
      <c r="AJ60">
        <v>46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ROW(Source!A60)</f>
        <v>60</v>
      </c>
      <c r="B61">
        <v>67927611</v>
      </c>
      <c r="C61">
        <v>67927595</v>
      </c>
      <c r="D61">
        <v>56951691</v>
      </c>
      <c r="E61">
        <v>1</v>
      </c>
      <c r="F61">
        <v>1</v>
      </c>
      <c r="G61">
        <v>1</v>
      </c>
      <c r="H61">
        <v>2</v>
      </c>
      <c r="I61" t="s">
        <v>764</v>
      </c>
      <c r="J61" t="s">
        <v>765</v>
      </c>
      <c r="K61" t="s">
        <v>766</v>
      </c>
      <c r="L61">
        <v>1368</v>
      </c>
      <c r="N61">
        <v>1011</v>
      </c>
      <c r="O61" t="s">
        <v>714</v>
      </c>
      <c r="P61" t="s">
        <v>714</v>
      </c>
      <c r="Q61">
        <v>1</v>
      </c>
      <c r="X61">
        <v>7.0000000000000007E-2</v>
      </c>
      <c r="Y61">
        <v>0</v>
      </c>
      <c r="Z61">
        <v>111.99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21</v>
      </c>
      <c r="AG61">
        <v>8.7500000000000008E-2</v>
      </c>
      <c r="AH61">
        <v>2</v>
      </c>
      <c r="AI61">
        <v>67927599</v>
      </c>
      <c r="AJ61">
        <v>47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ROW(Source!A60)</f>
        <v>60</v>
      </c>
      <c r="B62">
        <v>67927612</v>
      </c>
      <c r="C62">
        <v>67927595</v>
      </c>
      <c r="D62">
        <v>56953077</v>
      </c>
      <c r="E62">
        <v>1</v>
      </c>
      <c r="F62">
        <v>1</v>
      </c>
      <c r="G62">
        <v>1</v>
      </c>
      <c r="H62">
        <v>2</v>
      </c>
      <c r="I62" t="s">
        <v>711</v>
      </c>
      <c r="J62" t="s">
        <v>712</v>
      </c>
      <c r="K62" t="s">
        <v>713</v>
      </c>
      <c r="L62">
        <v>1368</v>
      </c>
      <c r="N62">
        <v>1011</v>
      </c>
      <c r="O62" t="s">
        <v>714</v>
      </c>
      <c r="P62" t="s">
        <v>714</v>
      </c>
      <c r="Q62">
        <v>1</v>
      </c>
      <c r="X62">
        <v>0.87</v>
      </c>
      <c r="Y62">
        <v>0</v>
      </c>
      <c r="Z62">
        <v>65.709999999999994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21</v>
      </c>
      <c r="AG62">
        <v>1.0874999999999999</v>
      </c>
      <c r="AH62">
        <v>2</v>
      </c>
      <c r="AI62">
        <v>67927600</v>
      </c>
      <c r="AJ62">
        <v>48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ROW(Source!A60)</f>
        <v>60</v>
      </c>
      <c r="B63">
        <v>67927613</v>
      </c>
      <c r="C63">
        <v>67927595</v>
      </c>
      <c r="D63">
        <v>56953312</v>
      </c>
      <c r="E63">
        <v>1</v>
      </c>
      <c r="F63">
        <v>1</v>
      </c>
      <c r="G63">
        <v>1</v>
      </c>
      <c r="H63">
        <v>2</v>
      </c>
      <c r="I63" t="s">
        <v>772</v>
      </c>
      <c r="J63" t="s">
        <v>773</v>
      </c>
      <c r="K63" t="s">
        <v>774</v>
      </c>
      <c r="L63">
        <v>1368</v>
      </c>
      <c r="N63">
        <v>1011</v>
      </c>
      <c r="O63" t="s">
        <v>714</v>
      </c>
      <c r="P63" t="s">
        <v>714</v>
      </c>
      <c r="Q63">
        <v>1</v>
      </c>
      <c r="X63">
        <v>18.440000000000001</v>
      </c>
      <c r="Y63">
        <v>0</v>
      </c>
      <c r="Z63">
        <v>1.2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21</v>
      </c>
      <c r="AG63">
        <v>23.05</v>
      </c>
      <c r="AH63">
        <v>2</v>
      </c>
      <c r="AI63">
        <v>67927601</v>
      </c>
      <c r="AJ63">
        <v>49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ROW(Source!A60)</f>
        <v>60</v>
      </c>
      <c r="B64">
        <v>67927614</v>
      </c>
      <c r="C64">
        <v>67927595</v>
      </c>
      <c r="D64">
        <v>56868736</v>
      </c>
      <c r="E64">
        <v>1</v>
      </c>
      <c r="F64">
        <v>1</v>
      </c>
      <c r="G64">
        <v>1</v>
      </c>
      <c r="H64">
        <v>3</v>
      </c>
      <c r="I64" t="s">
        <v>775</v>
      </c>
      <c r="J64" t="s">
        <v>776</v>
      </c>
      <c r="K64" t="s">
        <v>777</v>
      </c>
      <c r="L64">
        <v>1339</v>
      </c>
      <c r="N64">
        <v>1007</v>
      </c>
      <c r="O64" t="s">
        <v>161</v>
      </c>
      <c r="P64" t="s">
        <v>161</v>
      </c>
      <c r="Q64">
        <v>1</v>
      </c>
      <c r="X64">
        <v>0.32</v>
      </c>
      <c r="Y64">
        <v>38.51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0.32</v>
      </c>
      <c r="AH64">
        <v>2</v>
      </c>
      <c r="AI64">
        <v>67927602</v>
      </c>
      <c r="AJ64">
        <v>50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ROW(Source!A60)</f>
        <v>60</v>
      </c>
      <c r="B65">
        <v>67927615</v>
      </c>
      <c r="C65">
        <v>67927595</v>
      </c>
      <c r="D65">
        <v>56868755</v>
      </c>
      <c r="E65">
        <v>1</v>
      </c>
      <c r="F65">
        <v>1</v>
      </c>
      <c r="G65">
        <v>1</v>
      </c>
      <c r="H65">
        <v>3</v>
      </c>
      <c r="I65" t="s">
        <v>778</v>
      </c>
      <c r="J65" t="s">
        <v>779</v>
      </c>
      <c r="K65" t="s">
        <v>780</v>
      </c>
      <c r="L65">
        <v>1339</v>
      </c>
      <c r="N65">
        <v>1007</v>
      </c>
      <c r="O65" t="s">
        <v>161</v>
      </c>
      <c r="P65" t="s">
        <v>161</v>
      </c>
      <c r="Q65">
        <v>1</v>
      </c>
      <c r="X65">
        <v>0.35</v>
      </c>
      <c r="Y65">
        <v>6.22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0.35</v>
      </c>
      <c r="AH65">
        <v>2</v>
      </c>
      <c r="AI65">
        <v>67927603</v>
      </c>
      <c r="AJ65">
        <v>51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ROW(Source!A60)</f>
        <v>60</v>
      </c>
      <c r="B66">
        <v>67927616</v>
      </c>
      <c r="C66">
        <v>67927595</v>
      </c>
      <c r="D66">
        <v>56870410</v>
      </c>
      <c r="E66">
        <v>1</v>
      </c>
      <c r="F66">
        <v>1</v>
      </c>
      <c r="G66">
        <v>1</v>
      </c>
      <c r="H66">
        <v>3</v>
      </c>
      <c r="I66" t="s">
        <v>739</v>
      </c>
      <c r="J66" t="s">
        <v>740</v>
      </c>
      <c r="K66" t="s">
        <v>741</v>
      </c>
      <c r="L66">
        <v>1339</v>
      </c>
      <c r="N66">
        <v>1007</v>
      </c>
      <c r="O66" t="s">
        <v>161</v>
      </c>
      <c r="P66" t="s">
        <v>161</v>
      </c>
      <c r="Q66">
        <v>1</v>
      </c>
      <c r="X66">
        <v>1.76</v>
      </c>
      <c r="Y66">
        <v>2.44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1.76</v>
      </c>
      <c r="AH66">
        <v>2</v>
      </c>
      <c r="AI66">
        <v>67927604</v>
      </c>
      <c r="AJ66">
        <v>52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ROW(Source!A60)</f>
        <v>60</v>
      </c>
      <c r="B67">
        <v>67927617</v>
      </c>
      <c r="C67">
        <v>67927595</v>
      </c>
      <c r="D67">
        <v>56871878</v>
      </c>
      <c r="E67">
        <v>1</v>
      </c>
      <c r="F67">
        <v>1</v>
      </c>
      <c r="G67">
        <v>1</v>
      </c>
      <c r="H67">
        <v>3</v>
      </c>
      <c r="I67" t="s">
        <v>781</v>
      </c>
      <c r="J67" t="s">
        <v>782</v>
      </c>
      <c r="K67" t="s">
        <v>783</v>
      </c>
      <c r="L67">
        <v>1348</v>
      </c>
      <c r="N67">
        <v>1009</v>
      </c>
      <c r="O67" t="s">
        <v>721</v>
      </c>
      <c r="P67" t="s">
        <v>721</v>
      </c>
      <c r="Q67">
        <v>1000</v>
      </c>
      <c r="X67">
        <v>2.0000000000000001E-4</v>
      </c>
      <c r="Y67">
        <v>13560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2.0000000000000001E-4</v>
      </c>
      <c r="AH67">
        <v>2</v>
      </c>
      <c r="AI67">
        <v>67927605</v>
      </c>
      <c r="AJ67">
        <v>53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ROW(Source!A60)</f>
        <v>60</v>
      </c>
      <c r="B68">
        <v>67927618</v>
      </c>
      <c r="C68">
        <v>67927595</v>
      </c>
      <c r="D68">
        <v>56875390</v>
      </c>
      <c r="E68">
        <v>1</v>
      </c>
      <c r="F68">
        <v>1</v>
      </c>
      <c r="G68">
        <v>1</v>
      </c>
      <c r="H68">
        <v>3</v>
      </c>
      <c r="I68" t="s">
        <v>784</v>
      </c>
      <c r="J68" t="s">
        <v>785</v>
      </c>
      <c r="K68" t="s">
        <v>786</v>
      </c>
      <c r="L68">
        <v>1346</v>
      </c>
      <c r="N68">
        <v>1009</v>
      </c>
      <c r="O68" t="s">
        <v>246</v>
      </c>
      <c r="P68" t="s">
        <v>246</v>
      </c>
      <c r="Q68">
        <v>1</v>
      </c>
      <c r="X68">
        <v>6.3E-3</v>
      </c>
      <c r="Y68">
        <v>2.15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6.3E-3</v>
      </c>
      <c r="AH68">
        <v>2</v>
      </c>
      <c r="AI68">
        <v>67927606</v>
      </c>
      <c r="AJ68">
        <v>54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ROW(Source!A60)</f>
        <v>60</v>
      </c>
      <c r="B69">
        <v>67927619</v>
      </c>
      <c r="C69">
        <v>67927595</v>
      </c>
      <c r="D69">
        <v>56864799</v>
      </c>
      <c r="E69">
        <v>17</v>
      </c>
      <c r="F69">
        <v>1</v>
      </c>
      <c r="G69">
        <v>1</v>
      </c>
      <c r="H69">
        <v>3</v>
      </c>
      <c r="I69" t="s">
        <v>904</v>
      </c>
      <c r="J69" t="s">
        <v>6</v>
      </c>
      <c r="K69" t="s">
        <v>905</v>
      </c>
      <c r="L69">
        <v>1339</v>
      </c>
      <c r="N69">
        <v>1007</v>
      </c>
      <c r="O69" t="s">
        <v>161</v>
      </c>
      <c r="P69" t="s">
        <v>161</v>
      </c>
      <c r="Q69">
        <v>1</v>
      </c>
      <c r="X69">
        <v>8.0000000000000002E-3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6</v>
      </c>
      <c r="AG69">
        <v>8.0000000000000002E-3</v>
      </c>
      <c r="AH69">
        <v>3</v>
      </c>
      <c r="AI69">
        <v>-1</v>
      </c>
      <c r="AJ69" t="s">
        <v>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ROW(Source!A60)</f>
        <v>60</v>
      </c>
      <c r="B70">
        <v>67927620</v>
      </c>
      <c r="C70">
        <v>67927595</v>
      </c>
      <c r="D70">
        <v>56866211</v>
      </c>
      <c r="E70">
        <v>17</v>
      </c>
      <c r="F70">
        <v>1</v>
      </c>
      <c r="G70">
        <v>1</v>
      </c>
      <c r="H70">
        <v>3</v>
      </c>
      <c r="I70" t="s">
        <v>896</v>
      </c>
      <c r="J70" t="s">
        <v>6</v>
      </c>
      <c r="K70" t="s">
        <v>897</v>
      </c>
      <c r="L70">
        <v>1346</v>
      </c>
      <c r="N70">
        <v>1009</v>
      </c>
      <c r="O70" t="s">
        <v>246</v>
      </c>
      <c r="P70" t="s">
        <v>246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6</v>
      </c>
      <c r="AG70">
        <v>0</v>
      </c>
      <c r="AH70">
        <v>3</v>
      </c>
      <c r="AI70">
        <v>-1</v>
      </c>
      <c r="AJ70" t="s">
        <v>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ROW(Source!A60)</f>
        <v>60</v>
      </c>
      <c r="B71">
        <v>67927621</v>
      </c>
      <c r="C71">
        <v>67927595</v>
      </c>
      <c r="D71">
        <v>56866222</v>
      </c>
      <c r="E71">
        <v>17</v>
      </c>
      <c r="F71">
        <v>1</v>
      </c>
      <c r="G71">
        <v>1</v>
      </c>
      <c r="H71">
        <v>3</v>
      </c>
      <c r="I71" t="s">
        <v>908</v>
      </c>
      <c r="J71" t="s">
        <v>6</v>
      </c>
      <c r="K71" t="s">
        <v>909</v>
      </c>
      <c r="L71">
        <v>1301</v>
      </c>
      <c r="N71">
        <v>1003</v>
      </c>
      <c r="O71" t="s">
        <v>149</v>
      </c>
      <c r="P71" t="s">
        <v>149</v>
      </c>
      <c r="Q71">
        <v>1</v>
      </c>
      <c r="X71">
        <v>100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6</v>
      </c>
      <c r="AG71">
        <v>100</v>
      </c>
      <c r="AH71">
        <v>3</v>
      </c>
      <c r="AI71">
        <v>-1</v>
      </c>
      <c r="AJ71" t="s">
        <v>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ROW(Source!A64)</f>
        <v>64</v>
      </c>
      <c r="B72">
        <v>67927637</v>
      </c>
      <c r="C72">
        <v>67927625</v>
      </c>
      <c r="D72">
        <v>57139859</v>
      </c>
      <c r="E72">
        <v>1</v>
      </c>
      <c r="F72">
        <v>1</v>
      </c>
      <c r="G72">
        <v>1</v>
      </c>
      <c r="H72">
        <v>1</v>
      </c>
      <c r="I72" t="s">
        <v>787</v>
      </c>
      <c r="J72" t="s">
        <v>6</v>
      </c>
      <c r="K72" t="s">
        <v>788</v>
      </c>
      <c r="L72">
        <v>1191</v>
      </c>
      <c r="N72">
        <v>1013</v>
      </c>
      <c r="O72" t="s">
        <v>708</v>
      </c>
      <c r="P72" t="s">
        <v>708</v>
      </c>
      <c r="Q72">
        <v>1</v>
      </c>
      <c r="X72">
        <v>185.92</v>
      </c>
      <c r="Y72">
        <v>0</v>
      </c>
      <c r="Z72">
        <v>0</v>
      </c>
      <c r="AA72">
        <v>0</v>
      </c>
      <c r="AB72">
        <v>9.51</v>
      </c>
      <c r="AC72">
        <v>0</v>
      </c>
      <c r="AD72">
        <v>1</v>
      </c>
      <c r="AE72">
        <v>1</v>
      </c>
      <c r="AF72" t="s">
        <v>22</v>
      </c>
      <c r="AG72">
        <v>213.80799999999996</v>
      </c>
      <c r="AH72">
        <v>2</v>
      </c>
      <c r="AI72">
        <v>67927626</v>
      </c>
      <c r="AJ72">
        <v>56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ROW(Source!A64)</f>
        <v>64</v>
      </c>
      <c r="B73">
        <v>67927638</v>
      </c>
      <c r="C73">
        <v>67927625</v>
      </c>
      <c r="D73">
        <v>57134533</v>
      </c>
      <c r="E73">
        <v>1</v>
      </c>
      <c r="F73">
        <v>1</v>
      </c>
      <c r="G73">
        <v>1</v>
      </c>
      <c r="H73">
        <v>1</v>
      </c>
      <c r="I73" t="s">
        <v>709</v>
      </c>
      <c r="J73" t="s">
        <v>6</v>
      </c>
      <c r="K73" t="s">
        <v>710</v>
      </c>
      <c r="L73">
        <v>1191</v>
      </c>
      <c r="N73">
        <v>1013</v>
      </c>
      <c r="O73" t="s">
        <v>708</v>
      </c>
      <c r="P73" t="s">
        <v>708</v>
      </c>
      <c r="Q73">
        <v>1</v>
      </c>
      <c r="X73">
        <v>2.27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21</v>
      </c>
      <c r="AG73">
        <v>2.8374999999999999</v>
      </c>
      <c r="AH73">
        <v>2</v>
      </c>
      <c r="AI73">
        <v>67927627</v>
      </c>
      <c r="AJ73">
        <v>57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ROW(Source!A64)</f>
        <v>64</v>
      </c>
      <c r="B74">
        <v>67927639</v>
      </c>
      <c r="C74">
        <v>67927625</v>
      </c>
      <c r="D74">
        <v>56951589</v>
      </c>
      <c r="E74">
        <v>1</v>
      </c>
      <c r="F74">
        <v>1</v>
      </c>
      <c r="G74">
        <v>1</v>
      </c>
      <c r="H74">
        <v>2</v>
      </c>
      <c r="I74" t="s">
        <v>733</v>
      </c>
      <c r="J74" t="s">
        <v>734</v>
      </c>
      <c r="K74" t="s">
        <v>735</v>
      </c>
      <c r="L74">
        <v>1368</v>
      </c>
      <c r="N74">
        <v>1011</v>
      </c>
      <c r="O74" t="s">
        <v>714</v>
      </c>
      <c r="P74" t="s">
        <v>714</v>
      </c>
      <c r="Q74">
        <v>1</v>
      </c>
      <c r="X74">
        <v>0.82</v>
      </c>
      <c r="Y74">
        <v>0</v>
      </c>
      <c r="Z74">
        <v>86.4</v>
      </c>
      <c r="AA74">
        <v>13.5</v>
      </c>
      <c r="AB74">
        <v>0</v>
      </c>
      <c r="AC74">
        <v>0</v>
      </c>
      <c r="AD74">
        <v>1</v>
      </c>
      <c r="AE74">
        <v>0</v>
      </c>
      <c r="AF74" t="s">
        <v>21</v>
      </c>
      <c r="AG74">
        <v>1.0249999999999999</v>
      </c>
      <c r="AH74">
        <v>2</v>
      </c>
      <c r="AI74">
        <v>67927628</v>
      </c>
      <c r="AJ74">
        <v>58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ROW(Source!A64)</f>
        <v>64</v>
      </c>
      <c r="B75">
        <v>67927640</v>
      </c>
      <c r="C75">
        <v>67927625</v>
      </c>
      <c r="D75">
        <v>56951691</v>
      </c>
      <c r="E75">
        <v>1</v>
      </c>
      <c r="F75">
        <v>1</v>
      </c>
      <c r="G75">
        <v>1</v>
      </c>
      <c r="H75">
        <v>2</v>
      </c>
      <c r="I75" t="s">
        <v>764</v>
      </c>
      <c r="J75" t="s">
        <v>765</v>
      </c>
      <c r="K75" t="s">
        <v>766</v>
      </c>
      <c r="L75">
        <v>1368</v>
      </c>
      <c r="N75">
        <v>1011</v>
      </c>
      <c r="O75" t="s">
        <v>714</v>
      </c>
      <c r="P75" t="s">
        <v>714</v>
      </c>
      <c r="Q75">
        <v>1</v>
      </c>
      <c r="X75">
        <v>0.21</v>
      </c>
      <c r="Y75">
        <v>0</v>
      </c>
      <c r="Z75">
        <v>111.99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21</v>
      </c>
      <c r="AG75">
        <v>0.26250000000000001</v>
      </c>
      <c r="AH75">
        <v>2</v>
      </c>
      <c r="AI75">
        <v>67927629</v>
      </c>
      <c r="AJ75">
        <v>59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ROW(Source!A64)</f>
        <v>64</v>
      </c>
      <c r="B76">
        <v>67927641</v>
      </c>
      <c r="C76">
        <v>67927625</v>
      </c>
      <c r="D76">
        <v>56953077</v>
      </c>
      <c r="E76">
        <v>1</v>
      </c>
      <c r="F76">
        <v>1</v>
      </c>
      <c r="G76">
        <v>1</v>
      </c>
      <c r="H76">
        <v>2</v>
      </c>
      <c r="I76" t="s">
        <v>711</v>
      </c>
      <c r="J76" t="s">
        <v>712</v>
      </c>
      <c r="K76" t="s">
        <v>713</v>
      </c>
      <c r="L76">
        <v>1368</v>
      </c>
      <c r="N76">
        <v>1011</v>
      </c>
      <c r="O76" t="s">
        <v>714</v>
      </c>
      <c r="P76" t="s">
        <v>714</v>
      </c>
      <c r="Q76">
        <v>1</v>
      </c>
      <c r="X76">
        <v>1.24</v>
      </c>
      <c r="Y76">
        <v>0</v>
      </c>
      <c r="Z76">
        <v>65.709999999999994</v>
      </c>
      <c r="AA76">
        <v>11.6</v>
      </c>
      <c r="AB76">
        <v>0</v>
      </c>
      <c r="AC76">
        <v>0</v>
      </c>
      <c r="AD76">
        <v>1</v>
      </c>
      <c r="AE76">
        <v>0</v>
      </c>
      <c r="AF76" t="s">
        <v>21</v>
      </c>
      <c r="AG76">
        <v>1.55</v>
      </c>
      <c r="AH76">
        <v>2</v>
      </c>
      <c r="AI76">
        <v>67927630</v>
      </c>
      <c r="AJ76">
        <v>60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ROW(Source!A64)</f>
        <v>64</v>
      </c>
      <c r="B77">
        <v>67927642</v>
      </c>
      <c r="C77">
        <v>67927625</v>
      </c>
      <c r="D77">
        <v>56953381</v>
      </c>
      <c r="E77">
        <v>1</v>
      </c>
      <c r="F77">
        <v>1</v>
      </c>
      <c r="G77">
        <v>1</v>
      </c>
      <c r="H77">
        <v>2</v>
      </c>
      <c r="I77" t="s">
        <v>755</v>
      </c>
      <c r="J77" t="s">
        <v>756</v>
      </c>
      <c r="K77" t="s">
        <v>757</v>
      </c>
      <c r="L77">
        <v>1368</v>
      </c>
      <c r="N77">
        <v>1011</v>
      </c>
      <c r="O77" t="s">
        <v>714</v>
      </c>
      <c r="P77" t="s">
        <v>714</v>
      </c>
      <c r="Q77">
        <v>1</v>
      </c>
      <c r="X77">
        <v>27.14</v>
      </c>
      <c r="Y77">
        <v>0</v>
      </c>
      <c r="Z77">
        <v>8.1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21</v>
      </c>
      <c r="AG77">
        <v>33.924999999999997</v>
      </c>
      <c r="AH77">
        <v>2</v>
      </c>
      <c r="AI77">
        <v>67927631</v>
      </c>
      <c r="AJ77">
        <v>61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ROW(Source!A64)</f>
        <v>64</v>
      </c>
      <c r="B78">
        <v>67927643</v>
      </c>
      <c r="C78">
        <v>67927625</v>
      </c>
      <c r="D78">
        <v>56870410</v>
      </c>
      <c r="E78">
        <v>1</v>
      </c>
      <c r="F78">
        <v>1</v>
      </c>
      <c r="G78">
        <v>1</v>
      </c>
      <c r="H78">
        <v>3</v>
      </c>
      <c r="I78" t="s">
        <v>739</v>
      </c>
      <c r="J78" t="s">
        <v>740</v>
      </c>
      <c r="K78" t="s">
        <v>741</v>
      </c>
      <c r="L78">
        <v>1339</v>
      </c>
      <c r="N78">
        <v>1007</v>
      </c>
      <c r="O78" t="s">
        <v>161</v>
      </c>
      <c r="P78" t="s">
        <v>161</v>
      </c>
      <c r="Q78">
        <v>1</v>
      </c>
      <c r="X78">
        <v>43.96</v>
      </c>
      <c r="Y78">
        <v>2.44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43.96</v>
      </c>
      <c r="AH78">
        <v>2</v>
      </c>
      <c r="AI78">
        <v>67927632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ROW(Source!A64)</f>
        <v>64</v>
      </c>
      <c r="B79">
        <v>67927644</v>
      </c>
      <c r="C79">
        <v>67927625</v>
      </c>
      <c r="D79">
        <v>56871946</v>
      </c>
      <c r="E79">
        <v>1</v>
      </c>
      <c r="F79">
        <v>1</v>
      </c>
      <c r="G79">
        <v>1</v>
      </c>
      <c r="H79">
        <v>3</v>
      </c>
      <c r="I79" t="s">
        <v>758</v>
      </c>
      <c r="J79" t="s">
        <v>759</v>
      </c>
      <c r="K79" t="s">
        <v>760</v>
      </c>
      <c r="L79">
        <v>1348</v>
      </c>
      <c r="N79">
        <v>1009</v>
      </c>
      <c r="O79" t="s">
        <v>721</v>
      </c>
      <c r="P79" t="s">
        <v>721</v>
      </c>
      <c r="Q79">
        <v>1000</v>
      </c>
      <c r="X79">
        <v>4.0000000000000001E-3</v>
      </c>
      <c r="Y79">
        <v>10362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4.0000000000000001E-3</v>
      </c>
      <c r="AH79">
        <v>2</v>
      </c>
      <c r="AI79">
        <v>67927633</v>
      </c>
      <c r="AJ79">
        <v>63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ROW(Source!A64)</f>
        <v>64</v>
      </c>
      <c r="B80">
        <v>67927645</v>
      </c>
      <c r="C80">
        <v>67927625</v>
      </c>
      <c r="D80">
        <v>56875390</v>
      </c>
      <c r="E80">
        <v>1</v>
      </c>
      <c r="F80">
        <v>1</v>
      </c>
      <c r="G80">
        <v>1</v>
      </c>
      <c r="H80">
        <v>3</v>
      </c>
      <c r="I80" t="s">
        <v>784</v>
      </c>
      <c r="J80" t="s">
        <v>785</v>
      </c>
      <c r="K80" t="s">
        <v>786</v>
      </c>
      <c r="L80">
        <v>1346</v>
      </c>
      <c r="N80">
        <v>1009</v>
      </c>
      <c r="O80" t="s">
        <v>246</v>
      </c>
      <c r="P80" t="s">
        <v>246</v>
      </c>
      <c r="Q80">
        <v>1</v>
      </c>
      <c r="X80">
        <v>0.157</v>
      </c>
      <c r="Y80">
        <v>2.15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0.157</v>
      </c>
      <c r="AH80">
        <v>2</v>
      </c>
      <c r="AI80">
        <v>67927634</v>
      </c>
      <c r="AJ80">
        <v>64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ROW(Source!A64)</f>
        <v>64</v>
      </c>
      <c r="B81">
        <v>67927646</v>
      </c>
      <c r="C81">
        <v>67927625</v>
      </c>
      <c r="D81">
        <v>56864799</v>
      </c>
      <c r="E81">
        <v>17</v>
      </c>
      <c r="F81">
        <v>1</v>
      </c>
      <c r="G81">
        <v>1</v>
      </c>
      <c r="H81">
        <v>3</v>
      </c>
      <c r="I81" t="s">
        <v>904</v>
      </c>
      <c r="J81" t="s">
        <v>6</v>
      </c>
      <c r="K81" t="s">
        <v>905</v>
      </c>
      <c r="L81">
        <v>1339</v>
      </c>
      <c r="N81">
        <v>1007</v>
      </c>
      <c r="O81" t="s">
        <v>161</v>
      </c>
      <c r="P81" t="s">
        <v>161</v>
      </c>
      <c r="Q81">
        <v>1</v>
      </c>
      <c r="X81">
        <v>0.126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6</v>
      </c>
      <c r="AG81">
        <v>0.126</v>
      </c>
      <c r="AH81">
        <v>3</v>
      </c>
      <c r="AI81">
        <v>-1</v>
      </c>
      <c r="AJ81" t="s">
        <v>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ROW(Source!A64)</f>
        <v>64</v>
      </c>
      <c r="B82">
        <v>67927647</v>
      </c>
      <c r="C82">
        <v>67927625</v>
      </c>
      <c r="D82">
        <v>56866211</v>
      </c>
      <c r="E82">
        <v>17</v>
      </c>
      <c r="F82">
        <v>1</v>
      </c>
      <c r="G82">
        <v>1</v>
      </c>
      <c r="H82">
        <v>3</v>
      </c>
      <c r="I82" t="s">
        <v>896</v>
      </c>
      <c r="J82" t="s">
        <v>6</v>
      </c>
      <c r="K82" t="s">
        <v>897</v>
      </c>
      <c r="L82">
        <v>1346</v>
      </c>
      <c r="N82">
        <v>1009</v>
      </c>
      <c r="O82" t="s">
        <v>246</v>
      </c>
      <c r="P82" t="s">
        <v>246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6</v>
      </c>
      <c r="AG82">
        <v>0</v>
      </c>
      <c r="AH82">
        <v>3</v>
      </c>
      <c r="AI82">
        <v>-1</v>
      </c>
      <c r="AJ82" t="s">
        <v>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ROW(Source!A64)</f>
        <v>64</v>
      </c>
      <c r="B83">
        <v>67927648</v>
      </c>
      <c r="C83">
        <v>67927625</v>
      </c>
      <c r="D83">
        <v>56866222</v>
      </c>
      <c r="E83">
        <v>17</v>
      </c>
      <c r="F83">
        <v>1</v>
      </c>
      <c r="G83">
        <v>1</v>
      </c>
      <c r="H83">
        <v>3</v>
      </c>
      <c r="I83" t="s">
        <v>908</v>
      </c>
      <c r="J83" t="s">
        <v>6</v>
      </c>
      <c r="K83" t="s">
        <v>909</v>
      </c>
      <c r="L83">
        <v>1301</v>
      </c>
      <c r="N83">
        <v>1003</v>
      </c>
      <c r="O83" t="s">
        <v>149</v>
      </c>
      <c r="P83" t="s">
        <v>149</v>
      </c>
      <c r="Q83">
        <v>1</v>
      </c>
      <c r="X83">
        <v>93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6</v>
      </c>
      <c r="AG83">
        <v>93</v>
      </c>
      <c r="AH83">
        <v>3</v>
      </c>
      <c r="AI83">
        <v>-1</v>
      </c>
      <c r="AJ83" t="s">
        <v>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ROW(Source!A64)</f>
        <v>64</v>
      </c>
      <c r="B84">
        <v>67927649</v>
      </c>
      <c r="C84">
        <v>67927625</v>
      </c>
      <c r="D84">
        <v>56935601</v>
      </c>
      <c r="E84">
        <v>1</v>
      </c>
      <c r="F84">
        <v>1</v>
      </c>
      <c r="G84">
        <v>1</v>
      </c>
      <c r="H84">
        <v>3</v>
      </c>
      <c r="I84" t="s">
        <v>789</v>
      </c>
      <c r="J84" t="s">
        <v>790</v>
      </c>
      <c r="K84" t="s">
        <v>791</v>
      </c>
      <c r="L84">
        <v>1354</v>
      </c>
      <c r="N84">
        <v>1010</v>
      </c>
      <c r="O84" t="s">
        <v>80</v>
      </c>
      <c r="P84" t="s">
        <v>80</v>
      </c>
      <c r="Q84">
        <v>1</v>
      </c>
      <c r="X84">
        <v>13</v>
      </c>
      <c r="Y84">
        <v>231.04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13</v>
      </c>
      <c r="AH84">
        <v>2</v>
      </c>
      <c r="AI84">
        <v>67927635</v>
      </c>
      <c r="AJ84">
        <v>66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ROW(Source!A101)</f>
        <v>101</v>
      </c>
      <c r="B85">
        <v>67927666</v>
      </c>
      <c r="C85">
        <v>67927652</v>
      </c>
      <c r="D85">
        <v>57139859</v>
      </c>
      <c r="E85">
        <v>1</v>
      </c>
      <c r="F85">
        <v>1</v>
      </c>
      <c r="G85">
        <v>1</v>
      </c>
      <c r="H85">
        <v>1</v>
      </c>
      <c r="I85" t="s">
        <v>787</v>
      </c>
      <c r="J85" t="s">
        <v>6</v>
      </c>
      <c r="K85" t="s">
        <v>788</v>
      </c>
      <c r="L85">
        <v>1191</v>
      </c>
      <c r="N85">
        <v>1013</v>
      </c>
      <c r="O85" t="s">
        <v>708</v>
      </c>
      <c r="P85" t="s">
        <v>708</v>
      </c>
      <c r="Q85">
        <v>1</v>
      </c>
      <c r="X85">
        <v>24.64</v>
      </c>
      <c r="Y85">
        <v>0</v>
      </c>
      <c r="Z85">
        <v>0</v>
      </c>
      <c r="AA85">
        <v>0</v>
      </c>
      <c r="AB85">
        <v>9.51</v>
      </c>
      <c r="AC85">
        <v>0</v>
      </c>
      <c r="AD85">
        <v>1</v>
      </c>
      <c r="AE85">
        <v>1</v>
      </c>
      <c r="AF85" t="s">
        <v>22</v>
      </c>
      <c r="AG85">
        <v>28.335999999999999</v>
      </c>
      <c r="AH85">
        <v>2</v>
      </c>
      <c r="AI85">
        <v>67927653</v>
      </c>
      <c r="AJ85">
        <v>67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ROW(Source!A101)</f>
        <v>101</v>
      </c>
      <c r="B86">
        <v>67927667</v>
      </c>
      <c r="C86">
        <v>67927652</v>
      </c>
      <c r="D86">
        <v>57134533</v>
      </c>
      <c r="E86">
        <v>1</v>
      </c>
      <c r="F86">
        <v>1</v>
      </c>
      <c r="G86">
        <v>1</v>
      </c>
      <c r="H86">
        <v>1</v>
      </c>
      <c r="I86" t="s">
        <v>709</v>
      </c>
      <c r="J86" t="s">
        <v>6</v>
      </c>
      <c r="K86" t="s">
        <v>710</v>
      </c>
      <c r="L86">
        <v>1191</v>
      </c>
      <c r="N86">
        <v>1013</v>
      </c>
      <c r="O86" t="s">
        <v>708</v>
      </c>
      <c r="P86" t="s">
        <v>708</v>
      </c>
      <c r="Q86">
        <v>1</v>
      </c>
      <c r="X86">
        <v>0.71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21</v>
      </c>
      <c r="AG86">
        <v>0.88749999999999996</v>
      </c>
      <c r="AH86">
        <v>2</v>
      </c>
      <c r="AI86">
        <v>67927654</v>
      </c>
      <c r="AJ86">
        <v>68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ROW(Source!A101)</f>
        <v>101</v>
      </c>
      <c r="B87">
        <v>67927668</v>
      </c>
      <c r="C87">
        <v>67927652</v>
      </c>
      <c r="D87">
        <v>56951983</v>
      </c>
      <c r="E87">
        <v>1</v>
      </c>
      <c r="F87">
        <v>1</v>
      </c>
      <c r="G87">
        <v>1</v>
      </c>
      <c r="H87">
        <v>2</v>
      </c>
      <c r="I87" t="s">
        <v>747</v>
      </c>
      <c r="J87" t="s">
        <v>748</v>
      </c>
      <c r="K87" t="s">
        <v>749</v>
      </c>
      <c r="L87">
        <v>1368</v>
      </c>
      <c r="N87">
        <v>1011</v>
      </c>
      <c r="O87" t="s">
        <v>714</v>
      </c>
      <c r="P87" t="s">
        <v>714</v>
      </c>
      <c r="Q87">
        <v>1</v>
      </c>
      <c r="X87">
        <v>0.32</v>
      </c>
      <c r="Y87">
        <v>0</v>
      </c>
      <c r="Z87">
        <v>31.26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21</v>
      </c>
      <c r="AG87">
        <v>0.4</v>
      </c>
      <c r="AH87">
        <v>2</v>
      </c>
      <c r="AI87">
        <v>67927655</v>
      </c>
      <c r="AJ87">
        <v>69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ROW(Source!A101)</f>
        <v>101</v>
      </c>
      <c r="B88">
        <v>67927669</v>
      </c>
      <c r="C88">
        <v>67927652</v>
      </c>
      <c r="D88">
        <v>56953077</v>
      </c>
      <c r="E88">
        <v>1</v>
      </c>
      <c r="F88">
        <v>1</v>
      </c>
      <c r="G88">
        <v>1</v>
      </c>
      <c r="H88">
        <v>2</v>
      </c>
      <c r="I88" t="s">
        <v>711</v>
      </c>
      <c r="J88" t="s">
        <v>712</v>
      </c>
      <c r="K88" t="s">
        <v>713</v>
      </c>
      <c r="L88">
        <v>1368</v>
      </c>
      <c r="N88">
        <v>1011</v>
      </c>
      <c r="O88" t="s">
        <v>714</v>
      </c>
      <c r="P88" t="s">
        <v>714</v>
      </c>
      <c r="Q88">
        <v>1</v>
      </c>
      <c r="X88">
        <v>0.39</v>
      </c>
      <c r="Y88">
        <v>0</v>
      </c>
      <c r="Z88">
        <v>65.709999999999994</v>
      </c>
      <c r="AA88">
        <v>11.6</v>
      </c>
      <c r="AB88">
        <v>0</v>
      </c>
      <c r="AC88">
        <v>0</v>
      </c>
      <c r="AD88">
        <v>1</v>
      </c>
      <c r="AE88">
        <v>0</v>
      </c>
      <c r="AF88" t="s">
        <v>21</v>
      </c>
      <c r="AG88">
        <v>0.48750000000000004</v>
      </c>
      <c r="AH88">
        <v>2</v>
      </c>
      <c r="AI88">
        <v>67927656</v>
      </c>
      <c r="AJ88">
        <v>70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ROW(Source!A101)</f>
        <v>101</v>
      </c>
      <c r="B89">
        <v>67927670</v>
      </c>
      <c r="C89">
        <v>67927652</v>
      </c>
      <c r="D89">
        <v>56871120</v>
      </c>
      <c r="E89">
        <v>1</v>
      </c>
      <c r="F89">
        <v>1</v>
      </c>
      <c r="G89">
        <v>1</v>
      </c>
      <c r="H89">
        <v>3</v>
      </c>
      <c r="I89" t="s">
        <v>750</v>
      </c>
      <c r="J89" t="s">
        <v>751</v>
      </c>
      <c r="K89" t="s">
        <v>752</v>
      </c>
      <c r="L89">
        <v>1348</v>
      </c>
      <c r="N89">
        <v>1009</v>
      </c>
      <c r="O89" t="s">
        <v>721</v>
      </c>
      <c r="P89" t="s">
        <v>721</v>
      </c>
      <c r="Q89">
        <v>1000</v>
      </c>
      <c r="X89">
        <v>1E-3</v>
      </c>
      <c r="Y89">
        <v>30030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1E-3</v>
      </c>
      <c r="AH89">
        <v>2</v>
      </c>
      <c r="AI89">
        <v>67927657</v>
      </c>
      <c r="AJ89">
        <v>71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ROW(Source!A101)</f>
        <v>101</v>
      </c>
      <c r="B90">
        <v>67927671</v>
      </c>
      <c r="C90">
        <v>67927652</v>
      </c>
      <c r="D90">
        <v>56871128</v>
      </c>
      <c r="E90">
        <v>1</v>
      </c>
      <c r="F90">
        <v>1</v>
      </c>
      <c r="G90">
        <v>1</v>
      </c>
      <c r="H90">
        <v>3</v>
      </c>
      <c r="I90" t="s">
        <v>792</v>
      </c>
      <c r="J90" t="s">
        <v>793</v>
      </c>
      <c r="K90" t="s">
        <v>794</v>
      </c>
      <c r="L90">
        <v>1346</v>
      </c>
      <c r="N90">
        <v>1009</v>
      </c>
      <c r="O90" t="s">
        <v>246</v>
      </c>
      <c r="P90" t="s">
        <v>246</v>
      </c>
      <c r="Q90">
        <v>1</v>
      </c>
      <c r="X90">
        <v>0.04</v>
      </c>
      <c r="Y90">
        <v>37.29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0.04</v>
      </c>
      <c r="AH90">
        <v>2</v>
      </c>
      <c r="AI90">
        <v>67927658</v>
      </c>
      <c r="AJ90">
        <v>72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ROW(Source!A101)</f>
        <v>101</v>
      </c>
      <c r="B91">
        <v>67927672</v>
      </c>
      <c r="C91">
        <v>67927652</v>
      </c>
      <c r="D91">
        <v>64734161</v>
      </c>
      <c r="E91">
        <v>17</v>
      </c>
      <c r="F91">
        <v>1</v>
      </c>
      <c r="G91">
        <v>1</v>
      </c>
      <c r="H91">
        <v>3</v>
      </c>
      <c r="I91" t="s">
        <v>910</v>
      </c>
      <c r="J91" t="s">
        <v>6</v>
      </c>
      <c r="K91" t="s">
        <v>911</v>
      </c>
      <c r="L91">
        <v>1358</v>
      </c>
      <c r="N91">
        <v>1010</v>
      </c>
      <c r="O91" t="s">
        <v>75</v>
      </c>
      <c r="P91" t="s">
        <v>75</v>
      </c>
      <c r="Q91">
        <v>10</v>
      </c>
      <c r="X91">
        <v>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6</v>
      </c>
      <c r="AG91">
        <v>4</v>
      </c>
      <c r="AH91">
        <v>3</v>
      </c>
      <c r="AI91">
        <v>-1</v>
      </c>
      <c r="AJ91" t="s">
        <v>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ROW(Source!A101)</f>
        <v>101</v>
      </c>
      <c r="B92">
        <v>67927673</v>
      </c>
      <c r="C92">
        <v>67927652</v>
      </c>
      <c r="D92">
        <v>56873556</v>
      </c>
      <c r="E92">
        <v>1</v>
      </c>
      <c r="F92">
        <v>1</v>
      </c>
      <c r="G92">
        <v>1</v>
      </c>
      <c r="H92">
        <v>3</v>
      </c>
      <c r="I92" t="s">
        <v>795</v>
      </c>
      <c r="J92" t="s">
        <v>796</v>
      </c>
      <c r="K92" t="s">
        <v>797</v>
      </c>
      <c r="L92">
        <v>1346</v>
      </c>
      <c r="N92">
        <v>1009</v>
      </c>
      <c r="O92" t="s">
        <v>246</v>
      </c>
      <c r="P92" t="s">
        <v>246</v>
      </c>
      <c r="Q92">
        <v>1</v>
      </c>
      <c r="X92">
        <v>20</v>
      </c>
      <c r="Y92">
        <v>6.5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20</v>
      </c>
      <c r="AH92">
        <v>2</v>
      </c>
      <c r="AI92">
        <v>67927659</v>
      </c>
      <c r="AJ92">
        <v>74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ROW(Source!A101)</f>
        <v>101</v>
      </c>
      <c r="B93">
        <v>67927674</v>
      </c>
      <c r="C93">
        <v>67927652</v>
      </c>
      <c r="D93">
        <v>56865168</v>
      </c>
      <c r="E93">
        <v>17</v>
      </c>
      <c r="F93">
        <v>1</v>
      </c>
      <c r="G93">
        <v>1</v>
      </c>
      <c r="H93">
        <v>3</v>
      </c>
      <c r="I93" t="s">
        <v>912</v>
      </c>
      <c r="J93" t="s">
        <v>6</v>
      </c>
      <c r="K93" t="s">
        <v>913</v>
      </c>
      <c r="L93">
        <v>1348</v>
      </c>
      <c r="N93">
        <v>1009</v>
      </c>
      <c r="O93" t="s">
        <v>721</v>
      </c>
      <c r="P93" t="s">
        <v>721</v>
      </c>
      <c r="Q93">
        <v>1000</v>
      </c>
      <c r="X93">
        <v>5.0000000000000001E-4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6</v>
      </c>
      <c r="AG93">
        <v>5.0000000000000001E-4</v>
      </c>
      <c r="AH93">
        <v>3</v>
      </c>
      <c r="AI93">
        <v>-1</v>
      </c>
      <c r="AJ93" t="s">
        <v>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ROW(Source!A101)</f>
        <v>101</v>
      </c>
      <c r="B94">
        <v>67927675</v>
      </c>
      <c r="C94">
        <v>67927652</v>
      </c>
      <c r="D94">
        <v>56874156</v>
      </c>
      <c r="E94">
        <v>1</v>
      </c>
      <c r="F94">
        <v>1</v>
      </c>
      <c r="G94">
        <v>1</v>
      </c>
      <c r="H94">
        <v>3</v>
      </c>
      <c r="I94" t="s">
        <v>798</v>
      </c>
      <c r="J94" t="s">
        <v>799</v>
      </c>
      <c r="K94" t="s">
        <v>800</v>
      </c>
      <c r="L94">
        <v>1346</v>
      </c>
      <c r="N94">
        <v>1009</v>
      </c>
      <c r="O94" t="s">
        <v>246</v>
      </c>
      <c r="P94" t="s">
        <v>246</v>
      </c>
      <c r="Q94">
        <v>1</v>
      </c>
      <c r="X94">
        <v>0.8</v>
      </c>
      <c r="Y94">
        <v>13.56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0.8</v>
      </c>
      <c r="AH94">
        <v>2</v>
      </c>
      <c r="AI94">
        <v>67927660</v>
      </c>
      <c r="AJ94">
        <v>76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ROW(Source!A101)</f>
        <v>101</v>
      </c>
      <c r="B95">
        <v>67927676</v>
      </c>
      <c r="C95">
        <v>67927652</v>
      </c>
      <c r="D95">
        <v>56906154</v>
      </c>
      <c r="E95">
        <v>1</v>
      </c>
      <c r="F95">
        <v>1</v>
      </c>
      <c r="G95">
        <v>1</v>
      </c>
      <c r="H95">
        <v>3</v>
      </c>
      <c r="I95" t="s">
        <v>801</v>
      </c>
      <c r="J95" t="s">
        <v>802</v>
      </c>
      <c r="K95" t="s">
        <v>803</v>
      </c>
      <c r="L95">
        <v>1348</v>
      </c>
      <c r="N95">
        <v>1009</v>
      </c>
      <c r="O95" t="s">
        <v>721</v>
      </c>
      <c r="P95" t="s">
        <v>721</v>
      </c>
      <c r="Q95">
        <v>1000</v>
      </c>
      <c r="X95">
        <v>8.0000000000000004E-4</v>
      </c>
      <c r="Y95">
        <v>12330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8.0000000000000004E-4</v>
      </c>
      <c r="AH95">
        <v>2</v>
      </c>
      <c r="AI95">
        <v>67927661</v>
      </c>
      <c r="AJ95">
        <v>77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ROW(Source!A101)</f>
        <v>101</v>
      </c>
      <c r="B96">
        <v>67927677</v>
      </c>
      <c r="C96">
        <v>67927652</v>
      </c>
      <c r="D96">
        <v>56907454</v>
      </c>
      <c r="E96">
        <v>1</v>
      </c>
      <c r="F96">
        <v>1</v>
      </c>
      <c r="G96">
        <v>1</v>
      </c>
      <c r="H96">
        <v>3</v>
      </c>
      <c r="I96" t="s">
        <v>804</v>
      </c>
      <c r="J96" t="s">
        <v>805</v>
      </c>
      <c r="K96" t="s">
        <v>806</v>
      </c>
      <c r="L96">
        <v>1348</v>
      </c>
      <c r="N96">
        <v>1009</v>
      </c>
      <c r="O96" t="s">
        <v>721</v>
      </c>
      <c r="P96" t="s">
        <v>721</v>
      </c>
      <c r="Q96">
        <v>1000</v>
      </c>
      <c r="X96">
        <v>4.0000000000000002E-4</v>
      </c>
      <c r="Y96">
        <v>15119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4.0000000000000002E-4</v>
      </c>
      <c r="AH96">
        <v>2</v>
      </c>
      <c r="AI96">
        <v>67927662</v>
      </c>
      <c r="AJ96">
        <v>78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ROW(Source!A101)</f>
        <v>101</v>
      </c>
      <c r="B97">
        <v>67927678</v>
      </c>
      <c r="C97">
        <v>67927652</v>
      </c>
      <c r="D97">
        <v>56866291</v>
      </c>
      <c r="E97">
        <v>17</v>
      </c>
      <c r="F97">
        <v>1</v>
      </c>
      <c r="G97">
        <v>1</v>
      </c>
      <c r="H97">
        <v>3</v>
      </c>
      <c r="I97" t="s">
        <v>914</v>
      </c>
      <c r="J97" t="s">
        <v>6</v>
      </c>
      <c r="K97" t="s">
        <v>915</v>
      </c>
      <c r="L97">
        <v>1346</v>
      </c>
      <c r="N97">
        <v>1009</v>
      </c>
      <c r="O97" t="s">
        <v>246</v>
      </c>
      <c r="P97" t="s">
        <v>246</v>
      </c>
      <c r="Q97">
        <v>1</v>
      </c>
      <c r="X97">
        <v>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6</v>
      </c>
      <c r="AG97">
        <v>4</v>
      </c>
      <c r="AH97">
        <v>3</v>
      </c>
      <c r="AI97">
        <v>-1</v>
      </c>
      <c r="AJ97" t="s">
        <v>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ROW(Source!A101)</f>
        <v>101</v>
      </c>
      <c r="B98">
        <v>67927679</v>
      </c>
      <c r="C98">
        <v>67927652</v>
      </c>
      <c r="D98">
        <v>56908202</v>
      </c>
      <c r="E98">
        <v>1</v>
      </c>
      <c r="F98">
        <v>1</v>
      </c>
      <c r="G98">
        <v>1</v>
      </c>
      <c r="H98">
        <v>3</v>
      </c>
      <c r="I98" t="s">
        <v>807</v>
      </c>
      <c r="J98" t="s">
        <v>808</v>
      </c>
      <c r="K98" t="s">
        <v>809</v>
      </c>
      <c r="L98">
        <v>1348</v>
      </c>
      <c r="N98">
        <v>1009</v>
      </c>
      <c r="O98" t="s">
        <v>721</v>
      </c>
      <c r="P98" t="s">
        <v>721</v>
      </c>
      <c r="Q98">
        <v>1000</v>
      </c>
      <c r="X98">
        <v>2.0000000000000001E-4</v>
      </c>
      <c r="Y98">
        <v>16950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2.0000000000000001E-4</v>
      </c>
      <c r="AH98">
        <v>2</v>
      </c>
      <c r="AI98">
        <v>67927663</v>
      </c>
      <c r="AJ98">
        <v>79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ROW(Source!A101)</f>
        <v>101</v>
      </c>
      <c r="B99">
        <v>67927680</v>
      </c>
      <c r="C99">
        <v>67927652</v>
      </c>
      <c r="D99">
        <v>56864818</v>
      </c>
      <c r="E99">
        <v>17</v>
      </c>
      <c r="F99">
        <v>1</v>
      </c>
      <c r="G99">
        <v>1</v>
      </c>
      <c r="H99">
        <v>3</v>
      </c>
      <c r="I99" t="s">
        <v>902</v>
      </c>
      <c r="J99" t="s">
        <v>6</v>
      </c>
      <c r="K99" t="s">
        <v>903</v>
      </c>
      <c r="L99">
        <v>1035</v>
      </c>
      <c r="N99">
        <v>1013</v>
      </c>
      <c r="O99" t="s">
        <v>68</v>
      </c>
      <c r="P99" t="s">
        <v>68</v>
      </c>
      <c r="Q99">
        <v>1</v>
      </c>
      <c r="X99">
        <v>10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6</v>
      </c>
      <c r="AG99">
        <v>10</v>
      </c>
      <c r="AH99">
        <v>3</v>
      </c>
      <c r="AI99">
        <v>-1</v>
      </c>
      <c r="AJ99" t="s">
        <v>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ROW(Source!A106)</f>
        <v>106</v>
      </c>
      <c r="B100">
        <v>67927696</v>
      </c>
      <c r="C100">
        <v>67927685</v>
      </c>
      <c r="D100">
        <v>57140694</v>
      </c>
      <c r="E100">
        <v>1</v>
      </c>
      <c r="F100">
        <v>1</v>
      </c>
      <c r="G100">
        <v>1</v>
      </c>
      <c r="H100">
        <v>1</v>
      </c>
      <c r="I100" t="s">
        <v>745</v>
      </c>
      <c r="J100" t="s">
        <v>6</v>
      </c>
      <c r="K100" t="s">
        <v>746</v>
      </c>
      <c r="L100">
        <v>1191</v>
      </c>
      <c r="N100">
        <v>1013</v>
      </c>
      <c r="O100" t="s">
        <v>708</v>
      </c>
      <c r="P100" t="s">
        <v>708</v>
      </c>
      <c r="Q100">
        <v>1</v>
      </c>
      <c r="X100">
        <v>21.65</v>
      </c>
      <c r="Y100">
        <v>0</v>
      </c>
      <c r="Z100">
        <v>0</v>
      </c>
      <c r="AA100">
        <v>0</v>
      </c>
      <c r="AB100">
        <v>9.6199999999999992</v>
      </c>
      <c r="AC100">
        <v>0</v>
      </c>
      <c r="AD100">
        <v>1</v>
      </c>
      <c r="AE100">
        <v>1</v>
      </c>
      <c r="AF100" t="s">
        <v>22</v>
      </c>
      <c r="AG100">
        <v>24.897499999999997</v>
      </c>
      <c r="AH100">
        <v>2</v>
      </c>
      <c r="AI100">
        <v>67927686</v>
      </c>
      <c r="AJ100">
        <v>80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ROW(Source!A106)</f>
        <v>106</v>
      </c>
      <c r="B101">
        <v>67927697</v>
      </c>
      <c r="C101">
        <v>67927685</v>
      </c>
      <c r="D101">
        <v>57134533</v>
      </c>
      <c r="E101">
        <v>1</v>
      </c>
      <c r="F101">
        <v>1</v>
      </c>
      <c r="G101">
        <v>1</v>
      </c>
      <c r="H101">
        <v>1</v>
      </c>
      <c r="I101" t="s">
        <v>709</v>
      </c>
      <c r="J101" t="s">
        <v>6</v>
      </c>
      <c r="K101" t="s">
        <v>710</v>
      </c>
      <c r="L101">
        <v>1191</v>
      </c>
      <c r="N101">
        <v>1013</v>
      </c>
      <c r="O101" t="s">
        <v>708</v>
      </c>
      <c r="P101" t="s">
        <v>708</v>
      </c>
      <c r="Q101">
        <v>1</v>
      </c>
      <c r="X101">
        <v>0.35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21</v>
      </c>
      <c r="AG101">
        <v>0.4375</v>
      </c>
      <c r="AH101">
        <v>2</v>
      </c>
      <c r="AI101">
        <v>67927687</v>
      </c>
      <c r="AJ101">
        <v>81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ROW(Source!A106)</f>
        <v>106</v>
      </c>
      <c r="B102">
        <v>67927698</v>
      </c>
      <c r="C102">
        <v>67927685</v>
      </c>
      <c r="D102">
        <v>56951983</v>
      </c>
      <c r="E102">
        <v>1</v>
      </c>
      <c r="F102">
        <v>1</v>
      </c>
      <c r="G102">
        <v>1</v>
      </c>
      <c r="H102">
        <v>2</v>
      </c>
      <c r="I102" t="s">
        <v>747</v>
      </c>
      <c r="J102" t="s">
        <v>748</v>
      </c>
      <c r="K102" t="s">
        <v>749</v>
      </c>
      <c r="L102">
        <v>1368</v>
      </c>
      <c r="N102">
        <v>1011</v>
      </c>
      <c r="O102" t="s">
        <v>714</v>
      </c>
      <c r="P102" t="s">
        <v>714</v>
      </c>
      <c r="Q102">
        <v>1</v>
      </c>
      <c r="X102">
        <v>0.13</v>
      </c>
      <c r="Y102">
        <v>0</v>
      </c>
      <c r="Z102">
        <v>31.26</v>
      </c>
      <c r="AA102">
        <v>13.5</v>
      </c>
      <c r="AB102">
        <v>0</v>
      </c>
      <c r="AC102">
        <v>0</v>
      </c>
      <c r="AD102">
        <v>1</v>
      </c>
      <c r="AE102">
        <v>0</v>
      </c>
      <c r="AF102" t="s">
        <v>21</v>
      </c>
      <c r="AG102">
        <v>0.16250000000000001</v>
      </c>
      <c r="AH102">
        <v>2</v>
      </c>
      <c r="AI102">
        <v>67927688</v>
      </c>
      <c r="AJ102">
        <v>82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ROW(Source!A106)</f>
        <v>106</v>
      </c>
      <c r="B103">
        <v>67927699</v>
      </c>
      <c r="C103">
        <v>67927685</v>
      </c>
      <c r="D103">
        <v>56953077</v>
      </c>
      <c r="E103">
        <v>1</v>
      </c>
      <c r="F103">
        <v>1</v>
      </c>
      <c r="G103">
        <v>1</v>
      </c>
      <c r="H103">
        <v>2</v>
      </c>
      <c r="I103" t="s">
        <v>711</v>
      </c>
      <c r="J103" t="s">
        <v>712</v>
      </c>
      <c r="K103" t="s">
        <v>713</v>
      </c>
      <c r="L103">
        <v>1368</v>
      </c>
      <c r="N103">
        <v>1011</v>
      </c>
      <c r="O103" t="s">
        <v>714</v>
      </c>
      <c r="P103" t="s">
        <v>714</v>
      </c>
      <c r="Q103">
        <v>1</v>
      </c>
      <c r="X103">
        <v>0.22</v>
      </c>
      <c r="Y103">
        <v>0</v>
      </c>
      <c r="Z103">
        <v>65.709999999999994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21</v>
      </c>
      <c r="AG103">
        <v>0.27500000000000002</v>
      </c>
      <c r="AH103">
        <v>2</v>
      </c>
      <c r="AI103">
        <v>67927689</v>
      </c>
      <c r="AJ103">
        <v>83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ROW(Source!A106)</f>
        <v>106</v>
      </c>
      <c r="B104">
        <v>67927700</v>
      </c>
      <c r="C104">
        <v>67927685</v>
      </c>
      <c r="D104">
        <v>56871128</v>
      </c>
      <c r="E104">
        <v>1</v>
      </c>
      <c r="F104">
        <v>1</v>
      </c>
      <c r="G104">
        <v>1</v>
      </c>
      <c r="H104">
        <v>3</v>
      </c>
      <c r="I104" t="s">
        <v>792</v>
      </c>
      <c r="J104" t="s">
        <v>793</v>
      </c>
      <c r="K104" t="s">
        <v>794</v>
      </c>
      <c r="L104">
        <v>1346</v>
      </c>
      <c r="N104">
        <v>1009</v>
      </c>
      <c r="O104" t="s">
        <v>246</v>
      </c>
      <c r="P104" t="s">
        <v>246</v>
      </c>
      <c r="Q104">
        <v>1</v>
      </c>
      <c r="X104">
        <v>0.3</v>
      </c>
      <c r="Y104">
        <v>37.29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0.3</v>
      </c>
      <c r="AH104">
        <v>2</v>
      </c>
      <c r="AI104">
        <v>67927690</v>
      </c>
      <c r="AJ104">
        <v>84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ROW(Source!A106)</f>
        <v>106</v>
      </c>
      <c r="B105">
        <v>67927701</v>
      </c>
      <c r="C105">
        <v>67927685</v>
      </c>
      <c r="D105">
        <v>64734161</v>
      </c>
      <c r="E105">
        <v>17</v>
      </c>
      <c r="F105">
        <v>1</v>
      </c>
      <c r="G105">
        <v>1</v>
      </c>
      <c r="H105">
        <v>3</v>
      </c>
      <c r="I105" t="s">
        <v>910</v>
      </c>
      <c r="J105" t="s">
        <v>6</v>
      </c>
      <c r="K105" t="s">
        <v>911</v>
      </c>
      <c r="L105">
        <v>1358</v>
      </c>
      <c r="N105">
        <v>1010</v>
      </c>
      <c r="O105" t="s">
        <v>75</v>
      </c>
      <c r="P105" t="s">
        <v>75</v>
      </c>
      <c r="Q105">
        <v>10</v>
      </c>
      <c r="X105">
        <v>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6</v>
      </c>
      <c r="AG105">
        <v>4</v>
      </c>
      <c r="AH105">
        <v>3</v>
      </c>
      <c r="AI105">
        <v>-1</v>
      </c>
      <c r="AJ105" t="s">
        <v>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ROW(Source!A106)</f>
        <v>106</v>
      </c>
      <c r="B106">
        <v>67927702</v>
      </c>
      <c r="C106">
        <v>67927685</v>
      </c>
      <c r="D106">
        <v>56865168</v>
      </c>
      <c r="E106">
        <v>17</v>
      </c>
      <c r="F106">
        <v>1</v>
      </c>
      <c r="G106">
        <v>1</v>
      </c>
      <c r="H106">
        <v>3</v>
      </c>
      <c r="I106" t="s">
        <v>912</v>
      </c>
      <c r="J106" t="s">
        <v>6</v>
      </c>
      <c r="K106" t="s">
        <v>913</v>
      </c>
      <c r="L106">
        <v>1348</v>
      </c>
      <c r="N106">
        <v>1009</v>
      </c>
      <c r="O106" t="s">
        <v>721</v>
      </c>
      <c r="P106" t="s">
        <v>721</v>
      </c>
      <c r="Q106">
        <v>1000</v>
      </c>
      <c r="X106">
        <v>6.9999999999999999E-4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6</v>
      </c>
      <c r="AG106">
        <v>6.9999999999999999E-4</v>
      </c>
      <c r="AH106">
        <v>3</v>
      </c>
      <c r="AI106">
        <v>-1</v>
      </c>
      <c r="AJ106" t="s">
        <v>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ROW(Source!A106)</f>
        <v>106</v>
      </c>
      <c r="B107">
        <v>67927703</v>
      </c>
      <c r="C107">
        <v>67927685</v>
      </c>
      <c r="D107">
        <v>56893307</v>
      </c>
      <c r="E107">
        <v>1</v>
      </c>
      <c r="F107">
        <v>1</v>
      </c>
      <c r="G107">
        <v>1</v>
      </c>
      <c r="H107">
        <v>3</v>
      </c>
      <c r="I107" t="s">
        <v>810</v>
      </c>
      <c r="J107" t="s">
        <v>811</v>
      </c>
      <c r="K107" t="s">
        <v>812</v>
      </c>
      <c r="L107">
        <v>1348</v>
      </c>
      <c r="N107">
        <v>1009</v>
      </c>
      <c r="O107" t="s">
        <v>721</v>
      </c>
      <c r="P107" t="s">
        <v>721</v>
      </c>
      <c r="Q107">
        <v>1000</v>
      </c>
      <c r="X107">
        <v>3.5999999999999999E-3</v>
      </c>
      <c r="Y107">
        <v>5989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3.5999999999999999E-3</v>
      </c>
      <c r="AH107">
        <v>2</v>
      </c>
      <c r="AI107">
        <v>67927691</v>
      </c>
      <c r="AJ107">
        <v>87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ROW(Source!A106)</f>
        <v>106</v>
      </c>
      <c r="B108">
        <v>67927704</v>
      </c>
      <c r="C108">
        <v>67927685</v>
      </c>
      <c r="D108">
        <v>56907454</v>
      </c>
      <c r="E108">
        <v>1</v>
      </c>
      <c r="F108">
        <v>1</v>
      </c>
      <c r="G108">
        <v>1</v>
      </c>
      <c r="H108">
        <v>3</v>
      </c>
      <c r="I108" t="s">
        <v>804</v>
      </c>
      <c r="J108" t="s">
        <v>805</v>
      </c>
      <c r="K108" t="s">
        <v>806</v>
      </c>
      <c r="L108">
        <v>1348</v>
      </c>
      <c r="N108">
        <v>1009</v>
      </c>
      <c r="O108" t="s">
        <v>721</v>
      </c>
      <c r="P108" t="s">
        <v>721</v>
      </c>
      <c r="Q108">
        <v>1000</v>
      </c>
      <c r="X108">
        <v>4.0000000000000002E-4</v>
      </c>
      <c r="Y108">
        <v>15119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4.0000000000000002E-4</v>
      </c>
      <c r="AH108">
        <v>2</v>
      </c>
      <c r="AI108">
        <v>67927692</v>
      </c>
      <c r="AJ108">
        <v>88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ROW(Source!A106)</f>
        <v>106</v>
      </c>
      <c r="B109">
        <v>67927705</v>
      </c>
      <c r="C109">
        <v>67927685</v>
      </c>
      <c r="D109">
        <v>56866291</v>
      </c>
      <c r="E109">
        <v>17</v>
      </c>
      <c r="F109">
        <v>1</v>
      </c>
      <c r="G109">
        <v>1</v>
      </c>
      <c r="H109">
        <v>3</v>
      </c>
      <c r="I109" t="s">
        <v>914</v>
      </c>
      <c r="J109" t="s">
        <v>6</v>
      </c>
      <c r="K109" t="s">
        <v>915</v>
      </c>
      <c r="L109">
        <v>1346</v>
      </c>
      <c r="N109">
        <v>1009</v>
      </c>
      <c r="O109" t="s">
        <v>246</v>
      </c>
      <c r="P109" t="s">
        <v>246</v>
      </c>
      <c r="Q109">
        <v>1</v>
      </c>
      <c r="X109">
        <v>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6</v>
      </c>
      <c r="AG109">
        <v>2</v>
      </c>
      <c r="AH109">
        <v>3</v>
      </c>
      <c r="AI109">
        <v>-1</v>
      </c>
      <c r="AJ109" t="s">
        <v>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ROW(Source!A106)</f>
        <v>106</v>
      </c>
      <c r="B110">
        <v>67927706</v>
      </c>
      <c r="C110">
        <v>67927685</v>
      </c>
      <c r="D110">
        <v>56908202</v>
      </c>
      <c r="E110">
        <v>1</v>
      </c>
      <c r="F110">
        <v>1</v>
      </c>
      <c r="G110">
        <v>1</v>
      </c>
      <c r="H110">
        <v>3</v>
      </c>
      <c r="I110" t="s">
        <v>807</v>
      </c>
      <c r="J110" t="s">
        <v>808</v>
      </c>
      <c r="K110" t="s">
        <v>809</v>
      </c>
      <c r="L110">
        <v>1348</v>
      </c>
      <c r="N110">
        <v>1009</v>
      </c>
      <c r="O110" t="s">
        <v>721</v>
      </c>
      <c r="P110" t="s">
        <v>721</v>
      </c>
      <c r="Q110">
        <v>1000</v>
      </c>
      <c r="X110">
        <v>2.0000000000000001E-4</v>
      </c>
      <c r="Y110">
        <v>16950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2.0000000000000001E-4</v>
      </c>
      <c r="AH110">
        <v>2</v>
      </c>
      <c r="AI110">
        <v>67927693</v>
      </c>
      <c r="AJ110">
        <v>89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ROW(Source!A106)</f>
        <v>106</v>
      </c>
      <c r="B111">
        <v>67927707</v>
      </c>
      <c r="C111">
        <v>67927685</v>
      </c>
      <c r="D111">
        <v>56864818</v>
      </c>
      <c r="E111">
        <v>17</v>
      </c>
      <c r="F111">
        <v>1</v>
      </c>
      <c r="G111">
        <v>1</v>
      </c>
      <c r="H111">
        <v>3</v>
      </c>
      <c r="I111" t="s">
        <v>902</v>
      </c>
      <c r="J111" t="s">
        <v>6</v>
      </c>
      <c r="K111" t="s">
        <v>903</v>
      </c>
      <c r="L111">
        <v>1035</v>
      </c>
      <c r="N111">
        <v>1013</v>
      </c>
      <c r="O111" t="s">
        <v>68</v>
      </c>
      <c r="P111" t="s">
        <v>68</v>
      </c>
      <c r="Q111">
        <v>1</v>
      </c>
      <c r="X111">
        <v>10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6</v>
      </c>
      <c r="AG111">
        <v>10</v>
      </c>
      <c r="AH111">
        <v>3</v>
      </c>
      <c r="AI111">
        <v>-1</v>
      </c>
      <c r="AJ111" t="s">
        <v>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ROW(Source!A113)</f>
        <v>113</v>
      </c>
      <c r="B112">
        <v>67927723</v>
      </c>
      <c r="C112">
        <v>67927714</v>
      </c>
      <c r="D112">
        <v>57140694</v>
      </c>
      <c r="E112">
        <v>1</v>
      </c>
      <c r="F112">
        <v>1</v>
      </c>
      <c r="G112">
        <v>1</v>
      </c>
      <c r="H112">
        <v>1</v>
      </c>
      <c r="I112" t="s">
        <v>745</v>
      </c>
      <c r="J112" t="s">
        <v>6</v>
      </c>
      <c r="K112" t="s">
        <v>746</v>
      </c>
      <c r="L112">
        <v>1191</v>
      </c>
      <c r="N112">
        <v>1013</v>
      </c>
      <c r="O112" t="s">
        <v>708</v>
      </c>
      <c r="P112" t="s">
        <v>708</v>
      </c>
      <c r="Q112">
        <v>1</v>
      </c>
      <c r="X112">
        <v>24.8</v>
      </c>
      <c r="Y112">
        <v>0</v>
      </c>
      <c r="Z112">
        <v>0</v>
      </c>
      <c r="AA112">
        <v>0</v>
      </c>
      <c r="AB112">
        <v>9.6199999999999992</v>
      </c>
      <c r="AC112">
        <v>0</v>
      </c>
      <c r="AD112">
        <v>1</v>
      </c>
      <c r="AE112">
        <v>1</v>
      </c>
      <c r="AF112" t="s">
        <v>22</v>
      </c>
      <c r="AG112">
        <v>28.52</v>
      </c>
      <c r="AH112">
        <v>2</v>
      </c>
      <c r="AI112">
        <v>67927715</v>
      </c>
      <c r="AJ112">
        <v>90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ROW(Source!A113)</f>
        <v>113</v>
      </c>
      <c r="B113">
        <v>67927724</v>
      </c>
      <c r="C113">
        <v>67927714</v>
      </c>
      <c r="D113">
        <v>57134533</v>
      </c>
      <c r="E113">
        <v>1</v>
      </c>
      <c r="F113">
        <v>1</v>
      </c>
      <c r="G113">
        <v>1</v>
      </c>
      <c r="H113">
        <v>1</v>
      </c>
      <c r="I113" t="s">
        <v>709</v>
      </c>
      <c r="J113" t="s">
        <v>6</v>
      </c>
      <c r="K113" t="s">
        <v>710</v>
      </c>
      <c r="L113">
        <v>1191</v>
      </c>
      <c r="N113">
        <v>1013</v>
      </c>
      <c r="O113" t="s">
        <v>708</v>
      </c>
      <c r="P113" t="s">
        <v>708</v>
      </c>
      <c r="Q113">
        <v>1</v>
      </c>
      <c r="X113">
        <v>0.1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21</v>
      </c>
      <c r="AG113">
        <v>0.125</v>
      </c>
      <c r="AH113">
        <v>2</v>
      </c>
      <c r="AI113">
        <v>67927716</v>
      </c>
      <c r="AJ113">
        <v>91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ROW(Source!A113)</f>
        <v>113</v>
      </c>
      <c r="B114">
        <v>67927725</v>
      </c>
      <c r="C114">
        <v>67927714</v>
      </c>
      <c r="D114">
        <v>56953077</v>
      </c>
      <c r="E114">
        <v>1</v>
      </c>
      <c r="F114">
        <v>1</v>
      </c>
      <c r="G114">
        <v>1</v>
      </c>
      <c r="H114">
        <v>2</v>
      </c>
      <c r="I114" t="s">
        <v>711</v>
      </c>
      <c r="J114" t="s">
        <v>712</v>
      </c>
      <c r="K114" t="s">
        <v>713</v>
      </c>
      <c r="L114">
        <v>1368</v>
      </c>
      <c r="N114">
        <v>1011</v>
      </c>
      <c r="O114" t="s">
        <v>714</v>
      </c>
      <c r="P114" t="s">
        <v>714</v>
      </c>
      <c r="Q114">
        <v>1</v>
      </c>
      <c r="X114">
        <v>0.1</v>
      </c>
      <c r="Y114">
        <v>0</v>
      </c>
      <c r="Z114">
        <v>65.709999999999994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21</v>
      </c>
      <c r="AG114">
        <v>0.125</v>
      </c>
      <c r="AH114">
        <v>2</v>
      </c>
      <c r="AI114">
        <v>67927717</v>
      </c>
      <c r="AJ114">
        <v>92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ROW(Source!A113)</f>
        <v>113</v>
      </c>
      <c r="B115">
        <v>67927726</v>
      </c>
      <c r="C115">
        <v>67927714</v>
      </c>
      <c r="D115">
        <v>56871128</v>
      </c>
      <c r="E115">
        <v>1</v>
      </c>
      <c r="F115">
        <v>1</v>
      </c>
      <c r="G115">
        <v>1</v>
      </c>
      <c r="H115">
        <v>3</v>
      </c>
      <c r="I115" t="s">
        <v>792</v>
      </c>
      <c r="J115" t="s">
        <v>793</v>
      </c>
      <c r="K115" t="s">
        <v>794</v>
      </c>
      <c r="L115">
        <v>1346</v>
      </c>
      <c r="N115">
        <v>1009</v>
      </c>
      <c r="O115" t="s">
        <v>246</v>
      </c>
      <c r="P115" t="s">
        <v>246</v>
      </c>
      <c r="Q115">
        <v>1</v>
      </c>
      <c r="X115">
        <v>0.1</v>
      </c>
      <c r="Y115">
        <v>37.29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0.1</v>
      </c>
      <c r="AH115">
        <v>2</v>
      </c>
      <c r="AI115">
        <v>67927718</v>
      </c>
      <c r="AJ115">
        <v>93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ROW(Source!A113)</f>
        <v>113</v>
      </c>
      <c r="B116">
        <v>67927727</v>
      </c>
      <c r="C116">
        <v>67927714</v>
      </c>
      <c r="D116">
        <v>64734161</v>
      </c>
      <c r="E116">
        <v>17</v>
      </c>
      <c r="F116">
        <v>1</v>
      </c>
      <c r="G116">
        <v>1</v>
      </c>
      <c r="H116">
        <v>3</v>
      </c>
      <c r="I116" t="s">
        <v>910</v>
      </c>
      <c r="J116" t="s">
        <v>6</v>
      </c>
      <c r="K116" t="s">
        <v>911</v>
      </c>
      <c r="L116">
        <v>1358</v>
      </c>
      <c r="N116">
        <v>1010</v>
      </c>
      <c r="O116" t="s">
        <v>75</v>
      </c>
      <c r="P116" t="s">
        <v>75</v>
      </c>
      <c r="Q116">
        <v>10</v>
      </c>
      <c r="X116">
        <v>8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6</v>
      </c>
      <c r="AG116">
        <v>8</v>
      </c>
      <c r="AH116">
        <v>3</v>
      </c>
      <c r="AI116">
        <v>-1</v>
      </c>
      <c r="AJ116" t="s">
        <v>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ROW(Source!A113)</f>
        <v>113</v>
      </c>
      <c r="B117">
        <v>67927728</v>
      </c>
      <c r="C117">
        <v>67927714</v>
      </c>
      <c r="D117">
        <v>56865168</v>
      </c>
      <c r="E117">
        <v>17</v>
      </c>
      <c r="F117">
        <v>1</v>
      </c>
      <c r="G117">
        <v>1</v>
      </c>
      <c r="H117">
        <v>3</v>
      </c>
      <c r="I117" t="s">
        <v>912</v>
      </c>
      <c r="J117" t="s">
        <v>6</v>
      </c>
      <c r="K117" t="s">
        <v>913</v>
      </c>
      <c r="L117">
        <v>1348</v>
      </c>
      <c r="N117">
        <v>1009</v>
      </c>
      <c r="O117" t="s">
        <v>721</v>
      </c>
      <c r="P117" t="s">
        <v>721</v>
      </c>
      <c r="Q117">
        <v>1000</v>
      </c>
      <c r="X117">
        <v>1.8E-3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6</v>
      </c>
      <c r="AG117">
        <v>1.8E-3</v>
      </c>
      <c r="AH117">
        <v>3</v>
      </c>
      <c r="AI117">
        <v>-1</v>
      </c>
      <c r="AJ117" t="s">
        <v>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ROW(Source!A113)</f>
        <v>113</v>
      </c>
      <c r="B118">
        <v>67927729</v>
      </c>
      <c r="C118">
        <v>67927714</v>
      </c>
      <c r="D118">
        <v>56907454</v>
      </c>
      <c r="E118">
        <v>1</v>
      </c>
      <c r="F118">
        <v>1</v>
      </c>
      <c r="G118">
        <v>1</v>
      </c>
      <c r="H118">
        <v>3</v>
      </c>
      <c r="I118" t="s">
        <v>804</v>
      </c>
      <c r="J118" t="s">
        <v>805</v>
      </c>
      <c r="K118" t="s">
        <v>806</v>
      </c>
      <c r="L118">
        <v>1348</v>
      </c>
      <c r="N118">
        <v>1009</v>
      </c>
      <c r="O118" t="s">
        <v>721</v>
      </c>
      <c r="P118" t="s">
        <v>721</v>
      </c>
      <c r="Q118">
        <v>1000</v>
      </c>
      <c r="X118">
        <v>2.0000000000000001E-4</v>
      </c>
      <c r="Y118">
        <v>15119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2.0000000000000001E-4</v>
      </c>
      <c r="AH118">
        <v>2</v>
      </c>
      <c r="AI118">
        <v>67927719</v>
      </c>
      <c r="AJ118">
        <v>96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ROW(Source!A113)</f>
        <v>113</v>
      </c>
      <c r="B119">
        <v>67927730</v>
      </c>
      <c r="C119">
        <v>67927714</v>
      </c>
      <c r="D119">
        <v>56908202</v>
      </c>
      <c r="E119">
        <v>1</v>
      </c>
      <c r="F119">
        <v>1</v>
      </c>
      <c r="G119">
        <v>1</v>
      </c>
      <c r="H119">
        <v>3</v>
      </c>
      <c r="I119" t="s">
        <v>807</v>
      </c>
      <c r="J119" t="s">
        <v>808</v>
      </c>
      <c r="K119" t="s">
        <v>809</v>
      </c>
      <c r="L119">
        <v>1348</v>
      </c>
      <c r="N119">
        <v>1009</v>
      </c>
      <c r="O119" t="s">
        <v>721</v>
      </c>
      <c r="P119" t="s">
        <v>721</v>
      </c>
      <c r="Q119">
        <v>1000</v>
      </c>
      <c r="X119">
        <v>1E-4</v>
      </c>
      <c r="Y119">
        <v>16950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1E-4</v>
      </c>
      <c r="AH119">
        <v>2</v>
      </c>
      <c r="AI119">
        <v>67927720</v>
      </c>
      <c r="AJ119">
        <v>97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ROW(Source!A113)</f>
        <v>113</v>
      </c>
      <c r="B120">
        <v>67927731</v>
      </c>
      <c r="C120">
        <v>67927714</v>
      </c>
      <c r="D120">
        <v>56866301</v>
      </c>
      <c r="E120">
        <v>17</v>
      </c>
      <c r="F120">
        <v>1</v>
      </c>
      <c r="G120">
        <v>1</v>
      </c>
      <c r="H120">
        <v>3</v>
      </c>
      <c r="I120" t="s">
        <v>916</v>
      </c>
      <c r="J120" t="s">
        <v>6</v>
      </c>
      <c r="K120" t="s">
        <v>917</v>
      </c>
      <c r="L120">
        <v>1035</v>
      </c>
      <c r="N120">
        <v>1013</v>
      </c>
      <c r="O120" t="s">
        <v>68</v>
      </c>
      <c r="P120" t="s">
        <v>68</v>
      </c>
      <c r="Q120">
        <v>1</v>
      </c>
      <c r="X120">
        <v>10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6</v>
      </c>
      <c r="AG120">
        <v>10</v>
      </c>
      <c r="AH120">
        <v>3</v>
      </c>
      <c r="AI120">
        <v>-1</v>
      </c>
      <c r="AJ120" t="s">
        <v>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ROW(Source!A117)</f>
        <v>117</v>
      </c>
      <c r="B121">
        <v>67927742</v>
      </c>
      <c r="C121">
        <v>67927735</v>
      </c>
      <c r="D121">
        <v>57142544</v>
      </c>
      <c r="E121">
        <v>1</v>
      </c>
      <c r="F121">
        <v>1</v>
      </c>
      <c r="G121">
        <v>1</v>
      </c>
      <c r="H121">
        <v>1</v>
      </c>
      <c r="I121" t="s">
        <v>813</v>
      </c>
      <c r="J121" t="s">
        <v>6</v>
      </c>
      <c r="K121" t="s">
        <v>814</v>
      </c>
      <c r="L121">
        <v>1191</v>
      </c>
      <c r="N121">
        <v>1013</v>
      </c>
      <c r="O121" t="s">
        <v>708</v>
      </c>
      <c r="P121" t="s">
        <v>708</v>
      </c>
      <c r="Q121">
        <v>1</v>
      </c>
      <c r="X121">
        <v>1.26</v>
      </c>
      <c r="Y121">
        <v>0</v>
      </c>
      <c r="Z121">
        <v>0</v>
      </c>
      <c r="AA121">
        <v>0</v>
      </c>
      <c r="AB121">
        <v>10.210000000000001</v>
      </c>
      <c r="AC121">
        <v>0</v>
      </c>
      <c r="AD121">
        <v>1</v>
      </c>
      <c r="AE121">
        <v>1</v>
      </c>
      <c r="AF121" t="s">
        <v>22</v>
      </c>
      <c r="AG121">
        <v>1.4489999999999998</v>
      </c>
      <c r="AH121">
        <v>2</v>
      </c>
      <c r="AI121">
        <v>67927736</v>
      </c>
      <c r="AJ121">
        <v>98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ROW(Source!A117)</f>
        <v>117</v>
      </c>
      <c r="B122">
        <v>67927743</v>
      </c>
      <c r="C122">
        <v>67927735</v>
      </c>
      <c r="D122">
        <v>57134533</v>
      </c>
      <c r="E122">
        <v>1</v>
      </c>
      <c r="F122">
        <v>1</v>
      </c>
      <c r="G122">
        <v>1</v>
      </c>
      <c r="H122">
        <v>1</v>
      </c>
      <c r="I122" t="s">
        <v>709</v>
      </c>
      <c r="J122" t="s">
        <v>6</v>
      </c>
      <c r="K122" t="s">
        <v>710</v>
      </c>
      <c r="L122">
        <v>1191</v>
      </c>
      <c r="N122">
        <v>1013</v>
      </c>
      <c r="O122" t="s">
        <v>708</v>
      </c>
      <c r="P122" t="s">
        <v>708</v>
      </c>
      <c r="Q122">
        <v>1</v>
      </c>
      <c r="X122">
        <v>0.04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21</v>
      </c>
      <c r="AG122">
        <v>0.05</v>
      </c>
      <c r="AH122">
        <v>2</v>
      </c>
      <c r="AI122">
        <v>67927737</v>
      </c>
      <c r="AJ122">
        <v>99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ROW(Source!A117)</f>
        <v>117</v>
      </c>
      <c r="B123">
        <v>67927744</v>
      </c>
      <c r="C123">
        <v>67927735</v>
      </c>
      <c r="D123">
        <v>56953077</v>
      </c>
      <c r="E123">
        <v>1</v>
      </c>
      <c r="F123">
        <v>1</v>
      </c>
      <c r="G123">
        <v>1</v>
      </c>
      <c r="H123">
        <v>2</v>
      </c>
      <c r="I123" t="s">
        <v>711</v>
      </c>
      <c r="J123" t="s">
        <v>712</v>
      </c>
      <c r="K123" t="s">
        <v>713</v>
      </c>
      <c r="L123">
        <v>1368</v>
      </c>
      <c r="N123">
        <v>1011</v>
      </c>
      <c r="O123" t="s">
        <v>714</v>
      </c>
      <c r="P123" t="s">
        <v>714</v>
      </c>
      <c r="Q123">
        <v>1</v>
      </c>
      <c r="X123">
        <v>0.04</v>
      </c>
      <c r="Y123">
        <v>0</v>
      </c>
      <c r="Z123">
        <v>65.709999999999994</v>
      </c>
      <c r="AA123">
        <v>11.6</v>
      </c>
      <c r="AB123">
        <v>0</v>
      </c>
      <c r="AC123">
        <v>0</v>
      </c>
      <c r="AD123">
        <v>1</v>
      </c>
      <c r="AE123">
        <v>0</v>
      </c>
      <c r="AF123" t="s">
        <v>21</v>
      </c>
      <c r="AG123">
        <v>0.05</v>
      </c>
      <c r="AH123">
        <v>2</v>
      </c>
      <c r="AI123">
        <v>67927738</v>
      </c>
      <c r="AJ123">
        <v>100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ROW(Source!A117)</f>
        <v>117</v>
      </c>
      <c r="B124">
        <v>67927745</v>
      </c>
      <c r="C124">
        <v>67927735</v>
      </c>
      <c r="D124">
        <v>56953381</v>
      </c>
      <c r="E124">
        <v>1</v>
      </c>
      <c r="F124">
        <v>1</v>
      </c>
      <c r="G124">
        <v>1</v>
      </c>
      <c r="H124">
        <v>2</v>
      </c>
      <c r="I124" t="s">
        <v>755</v>
      </c>
      <c r="J124" t="s">
        <v>756</v>
      </c>
      <c r="K124" t="s">
        <v>757</v>
      </c>
      <c r="L124">
        <v>1368</v>
      </c>
      <c r="N124">
        <v>1011</v>
      </c>
      <c r="O124" t="s">
        <v>714</v>
      </c>
      <c r="P124" t="s">
        <v>714</v>
      </c>
      <c r="Q124">
        <v>1</v>
      </c>
      <c r="X124">
        <v>0.56999999999999995</v>
      </c>
      <c r="Y124">
        <v>0</v>
      </c>
      <c r="Z124">
        <v>8.1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21</v>
      </c>
      <c r="AG124">
        <v>0.71249999999999991</v>
      </c>
      <c r="AH124">
        <v>2</v>
      </c>
      <c r="AI124">
        <v>67927739</v>
      </c>
      <c r="AJ124">
        <v>101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ROW(Source!A117)</f>
        <v>117</v>
      </c>
      <c r="B125">
        <v>67927746</v>
      </c>
      <c r="C125">
        <v>67927735</v>
      </c>
      <c r="D125">
        <v>56871946</v>
      </c>
      <c r="E125">
        <v>1</v>
      </c>
      <c r="F125">
        <v>1</v>
      </c>
      <c r="G125">
        <v>1</v>
      </c>
      <c r="H125">
        <v>3</v>
      </c>
      <c r="I125" t="s">
        <v>758</v>
      </c>
      <c r="J125" t="s">
        <v>759</v>
      </c>
      <c r="K125" t="s">
        <v>760</v>
      </c>
      <c r="L125">
        <v>1348</v>
      </c>
      <c r="N125">
        <v>1009</v>
      </c>
      <c r="O125" t="s">
        <v>721</v>
      </c>
      <c r="P125" t="s">
        <v>721</v>
      </c>
      <c r="Q125">
        <v>1000</v>
      </c>
      <c r="X125">
        <v>4.8999999999999998E-4</v>
      </c>
      <c r="Y125">
        <v>10362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4.8999999999999998E-4</v>
      </c>
      <c r="AH125">
        <v>2</v>
      </c>
      <c r="AI125">
        <v>67927740</v>
      </c>
      <c r="AJ125">
        <v>102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ROW(Source!A117)</f>
        <v>117</v>
      </c>
      <c r="B126">
        <v>67927747</v>
      </c>
      <c r="C126">
        <v>67927735</v>
      </c>
      <c r="D126">
        <v>56873288</v>
      </c>
      <c r="E126">
        <v>1</v>
      </c>
      <c r="F126">
        <v>1</v>
      </c>
      <c r="G126">
        <v>1</v>
      </c>
      <c r="H126">
        <v>3</v>
      </c>
      <c r="I126" t="s">
        <v>767</v>
      </c>
      <c r="J126" t="s">
        <v>768</v>
      </c>
      <c r="K126" t="s">
        <v>769</v>
      </c>
      <c r="L126">
        <v>1348</v>
      </c>
      <c r="N126">
        <v>1009</v>
      </c>
      <c r="O126" t="s">
        <v>721</v>
      </c>
      <c r="P126" t="s">
        <v>721</v>
      </c>
      <c r="Q126">
        <v>1000</v>
      </c>
      <c r="X126">
        <v>1.9E-3</v>
      </c>
      <c r="Y126">
        <v>9040.01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1.9E-3</v>
      </c>
      <c r="AH126">
        <v>2</v>
      </c>
      <c r="AI126">
        <v>67927741</v>
      </c>
      <c r="AJ126">
        <v>103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ROW(Source!A117)</f>
        <v>117</v>
      </c>
      <c r="B127">
        <v>67927748</v>
      </c>
      <c r="C127">
        <v>67927735</v>
      </c>
      <c r="D127">
        <v>56866474</v>
      </c>
      <c r="E127">
        <v>17</v>
      </c>
      <c r="F127">
        <v>1</v>
      </c>
      <c r="G127">
        <v>1</v>
      </c>
      <c r="H127">
        <v>3</v>
      </c>
      <c r="I127" t="s">
        <v>918</v>
      </c>
      <c r="J127" t="s">
        <v>6</v>
      </c>
      <c r="K127" t="s">
        <v>919</v>
      </c>
      <c r="L127">
        <v>1354</v>
      </c>
      <c r="N127">
        <v>1010</v>
      </c>
      <c r="O127" t="s">
        <v>80</v>
      </c>
      <c r="P127" t="s">
        <v>80</v>
      </c>
      <c r="Q127">
        <v>1</v>
      </c>
      <c r="X127">
        <v>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6</v>
      </c>
      <c r="AG127">
        <v>1</v>
      </c>
      <c r="AH127">
        <v>3</v>
      </c>
      <c r="AI127">
        <v>-1</v>
      </c>
      <c r="AJ127" t="s">
        <v>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ROW(Source!A119)</f>
        <v>119</v>
      </c>
      <c r="B128">
        <v>67927768</v>
      </c>
      <c r="C128">
        <v>67927750</v>
      </c>
      <c r="D128">
        <v>57139821</v>
      </c>
      <c r="E128">
        <v>1</v>
      </c>
      <c r="F128">
        <v>1</v>
      </c>
      <c r="G128">
        <v>1</v>
      </c>
      <c r="H128">
        <v>1</v>
      </c>
      <c r="I128" t="s">
        <v>815</v>
      </c>
      <c r="J128" t="s">
        <v>6</v>
      </c>
      <c r="K128" t="s">
        <v>816</v>
      </c>
      <c r="L128">
        <v>1191</v>
      </c>
      <c r="N128">
        <v>1013</v>
      </c>
      <c r="O128" t="s">
        <v>708</v>
      </c>
      <c r="P128" t="s">
        <v>708</v>
      </c>
      <c r="Q128">
        <v>1</v>
      </c>
      <c r="X128">
        <v>14.61</v>
      </c>
      <c r="Y128">
        <v>0</v>
      </c>
      <c r="Z128">
        <v>0</v>
      </c>
      <c r="AA128">
        <v>0</v>
      </c>
      <c r="AB128">
        <v>9.2899999999999991</v>
      </c>
      <c r="AC128">
        <v>0</v>
      </c>
      <c r="AD128">
        <v>1</v>
      </c>
      <c r="AE128">
        <v>1</v>
      </c>
      <c r="AF128" t="s">
        <v>22</v>
      </c>
      <c r="AG128">
        <v>16.801499999999997</v>
      </c>
      <c r="AH128">
        <v>2</v>
      </c>
      <c r="AI128">
        <v>67927751</v>
      </c>
      <c r="AJ128">
        <v>104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ROW(Source!A119)</f>
        <v>119</v>
      </c>
      <c r="B129">
        <v>67927769</v>
      </c>
      <c r="C129">
        <v>67927750</v>
      </c>
      <c r="D129">
        <v>57134533</v>
      </c>
      <c r="E129">
        <v>1</v>
      </c>
      <c r="F129">
        <v>1</v>
      </c>
      <c r="G129">
        <v>1</v>
      </c>
      <c r="H129">
        <v>1</v>
      </c>
      <c r="I129" t="s">
        <v>709</v>
      </c>
      <c r="J129" t="s">
        <v>6</v>
      </c>
      <c r="K129" t="s">
        <v>710</v>
      </c>
      <c r="L129">
        <v>1191</v>
      </c>
      <c r="N129">
        <v>1013</v>
      </c>
      <c r="O129" t="s">
        <v>708</v>
      </c>
      <c r="P129" t="s">
        <v>708</v>
      </c>
      <c r="Q129">
        <v>1</v>
      </c>
      <c r="X129">
        <v>0.43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21</v>
      </c>
      <c r="AG129">
        <v>0.53749999999999998</v>
      </c>
      <c r="AH129">
        <v>2</v>
      </c>
      <c r="AI129">
        <v>67927752</v>
      </c>
      <c r="AJ129">
        <v>105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ROW(Source!A119)</f>
        <v>119</v>
      </c>
      <c r="B130">
        <v>67927770</v>
      </c>
      <c r="C130">
        <v>67927750</v>
      </c>
      <c r="D130">
        <v>56951691</v>
      </c>
      <c r="E130">
        <v>1</v>
      </c>
      <c r="F130">
        <v>1</v>
      </c>
      <c r="G130">
        <v>1</v>
      </c>
      <c r="H130">
        <v>2</v>
      </c>
      <c r="I130" t="s">
        <v>764</v>
      </c>
      <c r="J130" t="s">
        <v>765</v>
      </c>
      <c r="K130" t="s">
        <v>766</v>
      </c>
      <c r="L130">
        <v>1368</v>
      </c>
      <c r="N130">
        <v>1011</v>
      </c>
      <c r="O130" t="s">
        <v>714</v>
      </c>
      <c r="P130" t="s">
        <v>714</v>
      </c>
      <c r="Q130">
        <v>1</v>
      </c>
      <c r="X130">
        <v>0.23</v>
      </c>
      <c r="Y130">
        <v>0</v>
      </c>
      <c r="Z130">
        <v>111.99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21</v>
      </c>
      <c r="AG130">
        <v>0.28750000000000003</v>
      </c>
      <c r="AH130">
        <v>2</v>
      </c>
      <c r="AI130">
        <v>67927753</v>
      </c>
      <c r="AJ130">
        <v>106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ROW(Source!A119)</f>
        <v>119</v>
      </c>
      <c r="B131">
        <v>67927771</v>
      </c>
      <c r="C131">
        <v>67927750</v>
      </c>
      <c r="D131">
        <v>56952797</v>
      </c>
      <c r="E131">
        <v>1</v>
      </c>
      <c r="F131">
        <v>1</v>
      </c>
      <c r="G131">
        <v>1</v>
      </c>
      <c r="H131">
        <v>2</v>
      </c>
      <c r="I131" t="s">
        <v>817</v>
      </c>
      <c r="J131" t="s">
        <v>818</v>
      </c>
      <c r="K131" t="s">
        <v>819</v>
      </c>
      <c r="L131">
        <v>1368</v>
      </c>
      <c r="N131">
        <v>1011</v>
      </c>
      <c r="O131" t="s">
        <v>714</v>
      </c>
      <c r="P131" t="s">
        <v>714</v>
      </c>
      <c r="Q131">
        <v>1</v>
      </c>
      <c r="X131">
        <v>0.4</v>
      </c>
      <c r="Y131">
        <v>0</v>
      </c>
      <c r="Z131">
        <v>29.67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21</v>
      </c>
      <c r="AG131">
        <v>0.5</v>
      </c>
      <c r="AH131">
        <v>2</v>
      </c>
      <c r="AI131">
        <v>67927754</v>
      </c>
      <c r="AJ131">
        <v>107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ROW(Source!A119)</f>
        <v>119</v>
      </c>
      <c r="B132">
        <v>67927772</v>
      </c>
      <c r="C132">
        <v>67927750</v>
      </c>
      <c r="D132">
        <v>56953077</v>
      </c>
      <c r="E132">
        <v>1</v>
      </c>
      <c r="F132">
        <v>1</v>
      </c>
      <c r="G132">
        <v>1</v>
      </c>
      <c r="H132">
        <v>2</v>
      </c>
      <c r="I132" t="s">
        <v>711</v>
      </c>
      <c r="J132" t="s">
        <v>712</v>
      </c>
      <c r="K132" t="s">
        <v>713</v>
      </c>
      <c r="L132">
        <v>1368</v>
      </c>
      <c r="N132">
        <v>1011</v>
      </c>
      <c r="O132" t="s">
        <v>714</v>
      </c>
      <c r="P132" t="s">
        <v>714</v>
      </c>
      <c r="Q132">
        <v>1</v>
      </c>
      <c r="X132">
        <v>0.2</v>
      </c>
      <c r="Y132">
        <v>0</v>
      </c>
      <c r="Z132">
        <v>65.709999999999994</v>
      </c>
      <c r="AA132">
        <v>11.6</v>
      </c>
      <c r="AB132">
        <v>0</v>
      </c>
      <c r="AC132">
        <v>0</v>
      </c>
      <c r="AD132">
        <v>1</v>
      </c>
      <c r="AE132">
        <v>0</v>
      </c>
      <c r="AF132" t="s">
        <v>21</v>
      </c>
      <c r="AG132">
        <v>0.25</v>
      </c>
      <c r="AH132">
        <v>2</v>
      </c>
      <c r="AI132">
        <v>67927755</v>
      </c>
      <c r="AJ132">
        <v>108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ROW(Source!A119)</f>
        <v>119</v>
      </c>
      <c r="B133">
        <v>67927773</v>
      </c>
      <c r="C133">
        <v>67927750</v>
      </c>
      <c r="D133">
        <v>56953381</v>
      </c>
      <c r="E133">
        <v>1</v>
      </c>
      <c r="F133">
        <v>1</v>
      </c>
      <c r="G133">
        <v>1</v>
      </c>
      <c r="H133">
        <v>2</v>
      </c>
      <c r="I133" t="s">
        <v>755</v>
      </c>
      <c r="J133" t="s">
        <v>756</v>
      </c>
      <c r="K133" t="s">
        <v>757</v>
      </c>
      <c r="L133">
        <v>1368</v>
      </c>
      <c r="N133">
        <v>1011</v>
      </c>
      <c r="O133" t="s">
        <v>714</v>
      </c>
      <c r="P133" t="s">
        <v>714</v>
      </c>
      <c r="Q133">
        <v>1</v>
      </c>
      <c r="X133">
        <v>1.21</v>
      </c>
      <c r="Y133">
        <v>0</v>
      </c>
      <c r="Z133">
        <v>8.1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21</v>
      </c>
      <c r="AG133">
        <v>1.5125</v>
      </c>
      <c r="AH133">
        <v>2</v>
      </c>
      <c r="AI133">
        <v>67927756</v>
      </c>
      <c r="AJ133">
        <v>109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ROW(Source!A119)</f>
        <v>119</v>
      </c>
      <c r="B134">
        <v>67927774</v>
      </c>
      <c r="C134">
        <v>67927750</v>
      </c>
      <c r="D134">
        <v>56868303</v>
      </c>
      <c r="E134">
        <v>1</v>
      </c>
      <c r="F134">
        <v>1</v>
      </c>
      <c r="G134">
        <v>1</v>
      </c>
      <c r="H134">
        <v>3</v>
      </c>
      <c r="I134" t="s">
        <v>820</v>
      </c>
      <c r="J134" t="s">
        <v>821</v>
      </c>
      <c r="K134" t="s">
        <v>822</v>
      </c>
      <c r="L134">
        <v>1348</v>
      </c>
      <c r="N134">
        <v>1009</v>
      </c>
      <c r="O134" t="s">
        <v>721</v>
      </c>
      <c r="P134" t="s">
        <v>721</v>
      </c>
      <c r="Q134">
        <v>1000</v>
      </c>
      <c r="X134">
        <v>4.6800000000000001E-3</v>
      </c>
      <c r="Y134">
        <v>8892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4.6800000000000001E-3</v>
      </c>
      <c r="AH134">
        <v>2</v>
      </c>
      <c r="AI134">
        <v>67927757</v>
      </c>
      <c r="AJ134">
        <v>110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ROW(Source!A119)</f>
        <v>119</v>
      </c>
      <c r="B135">
        <v>67927775</v>
      </c>
      <c r="C135">
        <v>67927750</v>
      </c>
      <c r="D135">
        <v>56868367</v>
      </c>
      <c r="E135">
        <v>1</v>
      </c>
      <c r="F135">
        <v>1</v>
      </c>
      <c r="G135">
        <v>1</v>
      </c>
      <c r="H135">
        <v>3</v>
      </c>
      <c r="I135" t="s">
        <v>823</v>
      </c>
      <c r="J135" t="s">
        <v>824</v>
      </c>
      <c r="K135" t="s">
        <v>825</v>
      </c>
      <c r="L135">
        <v>1356</v>
      </c>
      <c r="N135">
        <v>1010</v>
      </c>
      <c r="O135" t="s">
        <v>241</v>
      </c>
      <c r="P135" t="s">
        <v>241</v>
      </c>
      <c r="Q135">
        <v>1000</v>
      </c>
      <c r="X135">
        <v>3.0000000000000001E-3</v>
      </c>
      <c r="Y135">
        <v>3450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3.0000000000000001E-3</v>
      </c>
      <c r="AH135">
        <v>2</v>
      </c>
      <c r="AI135">
        <v>67927758</v>
      </c>
      <c r="AJ135">
        <v>111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ROW(Source!A119)</f>
        <v>119</v>
      </c>
      <c r="B136">
        <v>67927776</v>
      </c>
      <c r="C136">
        <v>67927750</v>
      </c>
      <c r="D136">
        <v>56868368</v>
      </c>
      <c r="E136">
        <v>1</v>
      </c>
      <c r="F136">
        <v>1</v>
      </c>
      <c r="G136">
        <v>1</v>
      </c>
      <c r="H136">
        <v>3</v>
      </c>
      <c r="I136" t="s">
        <v>826</v>
      </c>
      <c r="J136" t="s">
        <v>827</v>
      </c>
      <c r="K136" t="s">
        <v>828</v>
      </c>
      <c r="L136">
        <v>1356</v>
      </c>
      <c r="N136">
        <v>1010</v>
      </c>
      <c r="O136" t="s">
        <v>241</v>
      </c>
      <c r="P136" t="s">
        <v>241</v>
      </c>
      <c r="Q136">
        <v>1000</v>
      </c>
      <c r="X136">
        <v>2E-3</v>
      </c>
      <c r="Y136">
        <v>5650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2E-3</v>
      </c>
      <c r="AH136">
        <v>2</v>
      </c>
      <c r="AI136">
        <v>67927759</v>
      </c>
      <c r="AJ136">
        <v>112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ROW(Source!A119)</f>
        <v>119</v>
      </c>
      <c r="B137">
        <v>67927777</v>
      </c>
      <c r="C137">
        <v>67927750</v>
      </c>
      <c r="D137">
        <v>56868849</v>
      </c>
      <c r="E137">
        <v>1</v>
      </c>
      <c r="F137">
        <v>1</v>
      </c>
      <c r="G137">
        <v>1</v>
      </c>
      <c r="H137">
        <v>3</v>
      </c>
      <c r="I137" t="s">
        <v>829</v>
      </c>
      <c r="J137" t="s">
        <v>830</v>
      </c>
      <c r="K137" t="s">
        <v>831</v>
      </c>
      <c r="L137">
        <v>1348</v>
      </c>
      <c r="N137">
        <v>1009</v>
      </c>
      <c r="O137" t="s">
        <v>721</v>
      </c>
      <c r="P137" t="s">
        <v>721</v>
      </c>
      <c r="Q137">
        <v>1000</v>
      </c>
      <c r="X137">
        <v>1E-4</v>
      </c>
      <c r="Y137">
        <v>9266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1E-4</v>
      </c>
      <c r="AH137">
        <v>2</v>
      </c>
      <c r="AI137">
        <v>67927760</v>
      </c>
      <c r="AJ137">
        <v>113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ROW(Source!A119)</f>
        <v>119</v>
      </c>
      <c r="B138">
        <v>67927778</v>
      </c>
      <c r="C138">
        <v>67927750</v>
      </c>
      <c r="D138">
        <v>56870410</v>
      </c>
      <c r="E138">
        <v>1</v>
      </c>
      <c r="F138">
        <v>1</v>
      </c>
      <c r="G138">
        <v>1</v>
      </c>
      <c r="H138">
        <v>3</v>
      </c>
      <c r="I138" t="s">
        <v>739</v>
      </c>
      <c r="J138" t="s">
        <v>740</v>
      </c>
      <c r="K138" t="s">
        <v>741</v>
      </c>
      <c r="L138">
        <v>1339</v>
      </c>
      <c r="N138">
        <v>1007</v>
      </c>
      <c r="O138" t="s">
        <v>161</v>
      </c>
      <c r="P138" t="s">
        <v>161</v>
      </c>
      <c r="Q138">
        <v>1</v>
      </c>
      <c r="X138">
        <v>0.9</v>
      </c>
      <c r="Y138">
        <v>2.44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0.9</v>
      </c>
      <c r="AH138">
        <v>2</v>
      </c>
      <c r="AI138">
        <v>67927761</v>
      </c>
      <c r="AJ138">
        <v>114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ROW(Source!A119)</f>
        <v>119</v>
      </c>
      <c r="B139">
        <v>67927779</v>
      </c>
      <c r="C139">
        <v>67927750</v>
      </c>
      <c r="D139">
        <v>56871128</v>
      </c>
      <c r="E139">
        <v>1</v>
      </c>
      <c r="F139">
        <v>1</v>
      </c>
      <c r="G139">
        <v>1</v>
      </c>
      <c r="H139">
        <v>3</v>
      </c>
      <c r="I139" t="s">
        <v>792</v>
      </c>
      <c r="J139" t="s">
        <v>793</v>
      </c>
      <c r="K139" t="s">
        <v>794</v>
      </c>
      <c r="L139">
        <v>1346</v>
      </c>
      <c r="N139">
        <v>1009</v>
      </c>
      <c r="O139" t="s">
        <v>246</v>
      </c>
      <c r="P139" t="s">
        <v>246</v>
      </c>
      <c r="Q139">
        <v>1</v>
      </c>
      <c r="X139">
        <v>0.03</v>
      </c>
      <c r="Y139">
        <v>37.29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0.03</v>
      </c>
      <c r="AH139">
        <v>2</v>
      </c>
      <c r="AI139">
        <v>67927762</v>
      </c>
      <c r="AJ139">
        <v>115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ROW(Source!A119)</f>
        <v>119</v>
      </c>
      <c r="B140">
        <v>67927780</v>
      </c>
      <c r="C140">
        <v>67927750</v>
      </c>
      <c r="D140">
        <v>56871946</v>
      </c>
      <c r="E140">
        <v>1</v>
      </c>
      <c r="F140">
        <v>1</v>
      </c>
      <c r="G140">
        <v>1</v>
      </c>
      <c r="H140">
        <v>3</v>
      </c>
      <c r="I140" t="s">
        <v>758</v>
      </c>
      <c r="J140" t="s">
        <v>759</v>
      </c>
      <c r="K140" t="s">
        <v>760</v>
      </c>
      <c r="L140">
        <v>1348</v>
      </c>
      <c r="N140">
        <v>1009</v>
      </c>
      <c r="O140" t="s">
        <v>721</v>
      </c>
      <c r="P140" t="s">
        <v>721</v>
      </c>
      <c r="Q140">
        <v>1000</v>
      </c>
      <c r="X140">
        <v>6.4999999999999997E-4</v>
      </c>
      <c r="Y140">
        <v>10362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6.4999999999999997E-4</v>
      </c>
      <c r="AH140">
        <v>2</v>
      </c>
      <c r="AI140">
        <v>67927763</v>
      </c>
      <c r="AJ140">
        <v>116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ROW(Source!A119)</f>
        <v>119</v>
      </c>
      <c r="B141">
        <v>67927781</v>
      </c>
      <c r="C141">
        <v>67927750</v>
      </c>
      <c r="D141">
        <v>56873270</v>
      </c>
      <c r="E141">
        <v>1</v>
      </c>
      <c r="F141">
        <v>1</v>
      </c>
      <c r="G141">
        <v>1</v>
      </c>
      <c r="H141">
        <v>3</v>
      </c>
      <c r="I141" t="s">
        <v>832</v>
      </c>
      <c r="J141" t="s">
        <v>833</v>
      </c>
      <c r="K141" t="s">
        <v>834</v>
      </c>
      <c r="L141">
        <v>1348</v>
      </c>
      <c r="N141">
        <v>1009</v>
      </c>
      <c r="O141" t="s">
        <v>721</v>
      </c>
      <c r="P141" t="s">
        <v>721</v>
      </c>
      <c r="Q141">
        <v>1000</v>
      </c>
      <c r="X141">
        <v>3.16E-3</v>
      </c>
      <c r="Y141">
        <v>15323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3.16E-3</v>
      </c>
      <c r="AH141">
        <v>2</v>
      </c>
      <c r="AI141">
        <v>67927764</v>
      </c>
      <c r="AJ141">
        <v>117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ROW(Source!A119)</f>
        <v>119</v>
      </c>
      <c r="B142">
        <v>67927782</v>
      </c>
      <c r="C142">
        <v>67927750</v>
      </c>
      <c r="D142">
        <v>56874165</v>
      </c>
      <c r="E142">
        <v>1</v>
      </c>
      <c r="F142">
        <v>1</v>
      </c>
      <c r="G142">
        <v>1</v>
      </c>
      <c r="H142">
        <v>3</v>
      </c>
      <c r="I142" t="s">
        <v>835</v>
      </c>
      <c r="J142" t="s">
        <v>836</v>
      </c>
      <c r="K142" t="s">
        <v>837</v>
      </c>
      <c r="L142">
        <v>1346</v>
      </c>
      <c r="N142">
        <v>1009</v>
      </c>
      <c r="O142" t="s">
        <v>246</v>
      </c>
      <c r="P142" t="s">
        <v>246</v>
      </c>
      <c r="Q142">
        <v>1</v>
      </c>
      <c r="X142">
        <v>0.05</v>
      </c>
      <c r="Y142">
        <v>23.09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0.05</v>
      </c>
      <c r="AH142">
        <v>2</v>
      </c>
      <c r="AI142">
        <v>67927765</v>
      </c>
      <c r="AJ142">
        <v>118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ROW(Source!A119)</f>
        <v>119</v>
      </c>
      <c r="B143">
        <v>67927783</v>
      </c>
      <c r="C143">
        <v>67927750</v>
      </c>
      <c r="D143">
        <v>56907454</v>
      </c>
      <c r="E143">
        <v>1</v>
      </c>
      <c r="F143">
        <v>1</v>
      </c>
      <c r="G143">
        <v>1</v>
      </c>
      <c r="H143">
        <v>3</v>
      </c>
      <c r="I143" t="s">
        <v>804</v>
      </c>
      <c r="J143" t="s">
        <v>805</v>
      </c>
      <c r="K143" t="s">
        <v>806</v>
      </c>
      <c r="L143">
        <v>1348</v>
      </c>
      <c r="N143">
        <v>1009</v>
      </c>
      <c r="O143" t="s">
        <v>721</v>
      </c>
      <c r="P143" t="s">
        <v>721</v>
      </c>
      <c r="Q143">
        <v>1000</v>
      </c>
      <c r="X143">
        <v>6.0000000000000002E-5</v>
      </c>
      <c r="Y143">
        <v>15119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6.0000000000000002E-5</v>
      </c>
      <c r="AH143">
        <v>2</v>
      </c>
      <c r="AI143">
        <v>67927766</v>
      </c>
      <c r="AJ143">
        <v>119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ROW(Source!A119)</f>
        <v>119</v>
      </c>
      <c r="B144">
        <v>67927784</v>
      </c>
      <c r="C144">
        <v>67927750</v>
      </c>
      <c r="D144">
        <v>56908202</v>
      </c>
      <c r="E144">
        <v>1</v>
      </c>
      <c r="F144">
        <v>1</v>
      </c>
      <c r="G144">
        <v>1</v>
      </c>
      <c r="H144">
        <v>3</v>
      </c>
      <c r="I144" t="s">
        <v>807</v>
      </c>
      <c r="J144" t="s">
        <v>808</v>
      </c>
      <c r="K144" t="s">
        <v>809</v>
      </c>
      <c r="L144">
        <v>1348</v>
      </c>
      <c r="N144">
        <v>1009</v>
      </c>
      <c r="O144" t="s">
        <v>721</v>
      </c>
      <c r="P144" t="s">
        <v>721</v>
      </c>
      <c r="Q144">
        <v>1000</v>
      </c>
      <c r="X144">
        <v>3.0000000000000001E-5</v>
      </c>
      <c r="Y144">
        <v>16950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3.0000000000000001E-5</v>
      </c>
      <c r="AH144">
        <v>2</v>
      </c>
      <c r="AI144">
        <v>67927767</v>
      </c>
      <c r="AJ144">
        <v>120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ROW(Source!A119)</f>
        <v>119</v>
      </c>
      <c r="B145">
        <v>67927785</v>
      </c>
      <c r="C145">
        <v>67927750</v>
      </c>
      <c r="D145">
        <v>59860287</v>
      </c>
      <c r="E145">
        <v>17</v>
      </c>
      <c r="F145">
        <v>1</v>
      </c>
      <c r="G145">
        <v>1</v>
      </c>
      <c r="H145">
        <v>3</v>
      </c>
      <c r="I145" t="s">
        <v>920</v>
      </c>
      <c r="J145" t="s">
        <v>6</v>
      </c>
      <c r="K145" t="s">
        <v>921</v>
      </c>
      <c r="L145">
        <v>1354</v>
      </c>
      <c r="N145">
        <v>1010</v>
      </c>
      <c r="O145" t="s">
        <v>80</v>
      </c>
      <c r="P145" t="s">
        <v>80</v>
      </c>
      <c r="Q145">
        <v>1</v>
      </c>
      <c r="X145">
        <v>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6</v>
      </c>
      <c r="AG145">
        <v>5</v>
      </c>
      <c r="AH145">
        <v>3</v>
      </c>
      <c r="AI145">
        <v>-1</v>
      </c>
      <c r="AJ145" t="s">
        <v>6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ROW(Source!A121)</f>
        <v>121</v>
      </c>
      <c r="B146">
        <v>67927791</v>
      </c>
      <c r="C146">
        <v>67927787</v>
      </c>
      <c r="D146">
        <v>57150438</v>
      </c>
      <c r="E146">
        <v>1</v>
      </c>
      <c r="F146">
        <v>1</v>
      </c>
      <c r="G146">
        <v>1</v>
      </c>
      <c r="H146">
        <v>1</v>
      </c>
      <c r="I146" t="s">
        <v>838</v>
      </c>
      <c r="J146" t="s">
        <v>6</v>
      </c>
      <c r="K146" t="s">
        <v>839</v>
      </c>
      <c r="L146">
        <v>1191</v>
      </c>
      <c r="N146">
        <v>1013</v>
      </c>
      <c r="O146" t="s">
        <v>708</v>
      </c>
      <c r="P146" t="s">
        <v>708</v>
      </c>
      <c r="Q146">
        <v>1</v>
      </c>
      <c r="X146">
        <v>1.56</v>
      </c>
      <c r="Y146">
        <v>0</v>
      </c>
      <c r="Z146">
        <v>0</v>
      </c>
      <c r="AA146">
        <v>0</v>
      </c>
      <c r="AB146">
        <v>9.92</v>
      </c>
      <c r="AC146">
        <v>0</v>
      </c>
      <c r="AD146">
        <v>1</v>
      </c>
      <c r="AE146">
        <v>1</v>
      </c>
      <c r="AF146" t="s">
        <v>6</v>
      </c>
      <c r="AG146">
        <v>1.56</v>
      </c>
      <c r="AH146">
        <v>2</v>
      </c>
      <c r="AI146">
        <v>67927788</v>
      </c>
      <c r="AJ146">
        <v>121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ROW(Source!A121)</f>
        <v>121</v>
      </c>
      <c r="B147">
        <v>67927792</v>
      </c>
      <c r="C147">
        <v>67927787</v>
      </c>
      <c r="D147">
        <v>56868393</v>
      </c>
      <c r="E147">
        <v>1</v>
      </c>
      <c r="F147">
        <v>1</v>
      </c>
      <c r="G147">
        <v>1</v>
      </c>
      <c r="H147">
        <v>3</v>
      </c>
      <c r="I147" t="s">
        <v>840</v>
      </c>
      <c r="J147" t="s">
        <v>841</v>
      </c>
      <c r="K147" t="s">
        <v>842</v>
      </c>
      <c r="L147">
        <v>1346</v>
      </c>
      <c r="N147">
        <v>1009</v>
      </c>
      <c r="O147" t="s">
        <v>246</v>
      </c>
      <c r="P147" t="s">
        <v>246</v>
      </c>
      <c r="Q147">
        <v>1</v>
      </c>
      <c r="X147">
        <v>4.2000000000000003E-2</v>
      </c>
      <c r="Y147">
        <v>26.44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4.2000000000000003E-2</v>
      </c>
      <c r="AH147">
        <v>2</v>
      </c>
      <c r="AI147">
        <v>67927789</v>
      </c>
      <c r="AJ147">
        <v>122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ROW(Source!A121)</f>
        <v>121</v>
      </c>
      <c r="B148">
        <v>67927793</v>
      </c>
      <c r="C148">
        <v>67927787</v>
      </c>
      <c r="D148">
        <v>56867659</v>
      </c>
      <c r="E148">
        <v>17</v>
      </c>
      <c r="F148">
        <v>1</v>
      </c>
      <c r="G148">
        <v>1</v>
      </c>
      <c r="H148">
        <v>3</v>
      </c>
      <c r="I148" t="s">
        <v>843</v>
      </c>
      <c r="J148" t="s">
        <v>6</v>
      </c>
      <c r="K148" t="s">
        <v>844</v>
      </c>
      <c r="L148">
        <v>1374</v>
      </c>
      <c r="N148">
        <v>1013</v>
      </c>
      <c r="O148" t="s">
        <v>845</v>
      </c>
      <c r="P148" t="s">
        <v>845</v>
      </c>
      <c r="Q148">
        <v>1</v>
      </c>
      <c r="X148">
        <v>0.31</v>
      </c>
      <c r="Y148">
        <v>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0.31</v>
      </c>
      <c r="AH148">
        <v>2</v>
      </c>
      <c r="AI148">
        <v>67927790</v>
      </c>
      <c r="AJ148">
        <v>123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ROW(Source!A157)</f>
        <v>157</v>
      </c>
      <c r="B149">
        <v>67927808</v>
      </c>
      <c r="C149">
        <v>67927795</v>
      </c>
      <c r="D149">
        <v>57150438</v>
      </c>
      <c r="E149">
        <v>1</v>
      </c>
      <c r="F149">
        <v>1</v>
      </c>
      <c r="G149">
        <v>1</v>
      </c>
      <c r="H149">
        <v>1</v>
      </c>
      <c r="I149" t="s">
        <v>838</v>
      </c>
      <c r="J149" t="s">
        <v>6</v>
      </c>
      <c r="K149" t="s">
        <v>839</v>
      </c>
      <c r="L149">
        <v>1191</v>
      </c>
      <c r="N149">
        <v>1013</v>
      </c>
      <c r="O149" t="s">
        <v>708</v>
      </c>
      <c r="P149" t="s">
        <v>708</v>
      </c>
      <c r="Q149">
        <v>1</v>
      </c>
      <c r="X149">
        <v>190.24</v>
      </c>
      <c r="Y149">
        <v>0</v>
      </c>
      <c r="Z149">
        <v>0</v>
      </c>
      <c r="AA149">
        <v>0</v>
      </c>
      <c r="AB149">
        <v>9.92</v>
      </c>
      <c r="AC149">
        <v>0</v>
      </c>
      <c r="AD149">
        <v>1</v>
      </c>
      <c r="AE149">
        <v>1</v>
      </c>
      <c r="AF149" t="s">
        <v>22</v>
      </c>
      <c r="AG149">
        <v>218.77599999999998</v>
      </c>
      <c r="AH149">
        <v>2</v>
      </c>
      <c r="AI149">
        <v>67927796</v>
      </c>
      <c r="AJ149">
        <v>124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ROW(Source!A157)</f>
        <v>157</v>
      </c>
      <c r="B150">
        <v>67927809</v>
      </c>
      <c r="C150">
        <v>67927795</v>
      </c>
      <c r="D150">
        <v>57134533</v>
      </c>
      <c r="E150">
        <v>1</v>
      </c>
      <c r="F150">
        <v>1</v>
      </c>
      <c r="G150">
        <v>1</v>
      </c>
      <c r="H150">
        <v>1</v>
      </c>
      <c r="I150" t="s">
        <v>709</v>
      </c>
      <c r="J150" t="s">
        <v>6</v>
      </c>
      <c r="K150" t="s">
        <v>710</v>
      </c>
      <c r="L150">
        <v>1191</v>
      </c>
      <c r="N150">
        <v>1013</v>
      </c>
      <c r="O150" t="s">
        <v>708</v>
      </c>
      <c r="P150" t="s">
        <v>708</v>
      </c>
      <c r="Q150">
        <v>1</v>
      </c>
      <c r="X150">
        <v>13.64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21</v>
      </c>
      <c r="AG150">
        <v>17.05</v>
      </c>
      <c r="AH150">
        <v>2</v>
      </c>
      <c r="AI150">
        <v>67927797</v>
      </c>
      <c r="AJ150">
        <v>125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ROW(Source!A157)</f>
        <v>157</v>
      </c>
      <c r="B151">
        <v>67927810</v>
      </c>
      <c r="C151">
        <v>67927795</v>
      </c>
      <c r="D151">
        <v>56951589</v>
      </c>
      <c r="E151">
        <v>1</v>
      </c>
      <c r="F151">
        <v>1</v>
      </c>
      <c r="G151">
        <v>1</v>
      </c>
      <c r="H151">
        <v>2</v>
      </c>
      <c r="I151" t="s">
        <v>733</v>
      </c>
      <c r="J151" t="s">
        <v>734</v>
      </c>
      <c r="K151" t="s">
        <v>735</v>
      </c>
      <c r="L151">
        <v>1368</v>
      </c>
      <c r="N151">
        <v>1011</v>
      </c>
      <c r="O151" t="s">
        <v>714</v>
      </c>
      <c r="P151" t="s">
        <v>714</v>
      </c>
      <c r="Q151">
        <v>1</v>
      </c>
      <c r="X151">
        <v>0.05</v>
      </c>
      <c r="Y151">
        <v>0</v>
      </c>
      <c r="Z151">
        <v>86.4</v>
      </c>
      <c r="AA151">
        <v>13.5</v>
      </c>
      <c r="AB151">
        <v>0</v>
      </c>
      <c r="AC151">
        <v>0</v>
      </c>
      <c r="AD151">
        <v>1</v>
      </c>
      <c r="AE151">
        <v>0</v>
      </c>
      <c r="AF151" t="s">
        <v>21</v>
      </c>
      <c r="AG151">
        <v>6.25E-2</v>
      </c>
      <c r="AH151">
        <v>2</v>
      </c>
      <c r="AI151">
        <v>67927798</v>
      </c>
      <c r="AJ151">
        <v>126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ROW(Source!A157)</f>
        <v>157</v>
      </c>
      <c r="B152">
        <v>67927811</v>
      </c>
      <c r="C152">
        <v>67927795</v>
      </c>
      <c r="D152">
        <v>56951691</v>
      </c>
      <c r="E152">
        <v>1</v>
      </c>
      <c r="F152">
        <v>1</v>
      </c>
      <c r="G152">
        <v>1</v>
      </c>
      <c r="H152">
        <v>2</v>
      </c>
      <c r="I152" t="s">
        <v>764</v>
      </c>
      <c r="J152" t="s">
        <v>765</v>
      </c>
      <c r="K152" t="s">
        <v>766</v>
      </c>
      <c r="L152">
        <v>1368</v>
      </c>
      <c r="N152">
        <v>1011</v>
      </c>
      <c r="O152" t="s">
        <v>714</v>
      </c>
      <c r="P152" t="s">
        <v>714</v>
      </c>
      <c r="Q152">
        <v>1</v>
      </c>
      <c r="X152">
        <v>0.03</v>
      </c>
      <c r="Y152">
        <v>0</v>
      </c>
      <c r="Z152">
        <v>111.99</v>
      </c>
      <c r="AA152">
        <v>13.5</v>
      </c>
      <c r="AB152">
        <v>0</v>
      </c>
      <c r="AC152">
        <v>0</v>
      </c>
      <c r="AD152">
        <v>1</v>
      </c>
      <c r="AE152">
        <v>0</v>
      </c>
      <c r="AF152" t="s">
        <v>21</v>
      </c>
      <c r="AG152">
        <v>3.7499999999999999E-2</v>
      </c>
      <c r="AH152">
        <v>2</v>
      </c>
      <c r="AI152">
        <v>67927799</v>
      </c>
      <c r="AJ152">
        <v>127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ROW(Source!A157)</f>
        <v>157</v>
      </c>
      <c r="B153">
        <v>67927812</v>
      </c>
      <c r="C153">
        <v>67927795</v>
      </c>
      <c r="D153">
        <v>56953077</v>
      </c>
      <c r="E153">
        <v>1</v>
      </c>
      <c r="F153">
        <v>1</v>
      </c>
      <c r="G153">
        <v>1</v>
      </c>
      <c r="H153">
        <v>2</v>
      </c>
      <c r="I153" t="s">
        <v>711</v>
      </c>
      <c r="J153" t="s">
        <v>712</v>
      </c>
      <c r="K153" t="s">
        <v>713</v>
      </c>
      <c r="L153">
        <v>1368</v>
      </c>
      <c r="N153">
        <v>1011</v>
      </c>
      <c r="O153" t="s">
        <v>714</v>
      </c>
      <c r="P153" t="s">
        <v>714</v>
      </c>
      <c r="Q153">
        <v>1</v>
      </c>
      <c r="X153">
        <v>0.22</v>
      </c>
      <c r="Y153">
        <v>0</v>
      </c>
      <c r="Z153">
        <v>65.709999999999994</v>
      </c>
      <c r="AA153">
        <v>11.6</v>
      </c>
      <c r="AB153">
        <v>0</v>
      </c>
      <c r="AC153">
        <v>0</v>
      </c>
      <c r="AD153">
        <v>1</v>
      </c>
      <c r="AE153">
        <v>0</v>
      </c>
      <c r="AF153" t="s">
        <v>21</v>
      </c>
      <c r="AG153">
        <v>0.27500000000000002</v>
      </c>
      <c r="AH153">
        <v>2</v>
      </c>
      <c r="AI153">
        <v>67927800</v>
      </c>
      <c r="AJ153">
        <v>128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ROW(Source!A157)</f>
        <v>157</v>
      </c>
      <c r="B154">
        <v>67927813</v>
      </c>
      <c r="C154">
        <v>67927795</v>
      </c>
      <c r="D154">
        <v>56953295</v>
      </c>
      <c r="E154">
        <v>1</v>
      </c>
      <c r="F154">
        <v>1</v>
      </c>
      <c r="G154">
        <v>1</v>
      </c>
      <c r="H154">
        <v>2</v>
      </c>
      <c r="I154" t="s">
        <v>846</v>
      </c>
      <c r="J154" t="s">
        <v>847</v>
      </c>
      <c r="K154" t="s">
        <v>848</v>
      </c>
      <c r="L154">
        <v>1368</v>
      </c>
      <c r="N154">
        <v>1011</v>
      </c>
      <c r="O154" t="s">
        <v>714</v>
      </c>
      <c r="P154" t="s">
        <v>714</v>
      </c>
      <c r="Q154">
        <v>1</v>
      </c>
      <c r="X154">
        <v>13.34</v>
      </c>
      <c r="Y154">
        <v>0</v>
      </c>
      <c r="Z154">
        <v>100.1</v>
      </c>
      <c r="AA154">
        <v>13.5</v>
      </c>
      <c r="AB154">
        <v>0</v>
      </c>
      <c r="AC154">
        <v>0</v>
      </c>
      <c r="AD154">
        <v>1</v>
      </c>
      <c r="AE154">
        <v>0</v>
      </c>
      <c r="AF154" t="s">
        <v>21</v>
      </c>
      <c r="AG154">
        <v>16.675000000000001</v>
      </c>
      <c r="AH154">
        <v>2</v>
      </c>
      <c r="AI154">
        <v>67927801</v>
      </c>
      <c r="AJ154">
        <v>129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ROW(Source!A157)</f>
        <v>157</v>
      </c>
      <c r="B155">
        <v>67927814</v>
      </c>
      <c r="C155">
        <v>67927795</v>
      </c>
      <c r="D155">
        <v>56869207</v>
      </c>
      <c r="E155">
        <v>1</v>
      </c>
      <c r="F155">
        <v>1</v>
      </c>
      <c r="G155">
        <v>1</v>
      </c>
      <c r="H155">
        <v>3</v>
      </c>
      <c r="I155" t="s">
        <v>849</v>
      </c>
      <c r="J155" t="s">
        <v>850</v>
      </c>
      <c r="K155" t="s">
        <v>851</v>
      </c>
      <c r="L155">
        <v>1346</v>
      </c>
      <c r="N155">
        <v>1009</v>
      </c>
      <c r="O155" t="s">
        <v>246</v>
      </c>
      <c r="P155" t="s">
        <v>246</v>
      </c>
      <c r="Q155">
        <v>1</v>
      </c>
      <c r="X155">
        <v>0.25</v>
      </c>
      <c r="Y155">
        <v>11.8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0.25</v>
      </c>
      <c r="AH155">
        <v>2</v>
      </c>
      <c r="AI155">
        <v>67927802</v>
      </c>
      <c r="AJ155">
        <v>130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ROW(Source!A157)</f>
        <v>157</v>
      </c>
      <c r="B156">
        <v>67927815</v>
      </c>
      <c r="C156">
        <v>67927795</v>
      </c>
      <c r="D156">
        <v>56870410</v>
      </c>
      <c r="E156">
        <v>1</v>
      </c>
      <c r="F156">
        <v>1</v>
      </c>
      <c r="G156">
        <v>1</v>
      </c>
      <c r="H156">
        <v>3</v>
      </c>
      <c r="I156" t="s">
        <v>739</v>
      </c>
      <c r="J156" t="s">
        <v>740</v>
      </c>
      <c r="K156" t="s">
        <v>741</v>
      </c>
      <c r="L156">
        <v>1339</v>
      </c>
      <c r="N156">
        <v>1007</v>
      </c>
      <c r="O156" t="s">
        <v>161</v>
      </c>
      <c r="P156" t="s">
        <v>161</v>
      </c>
      <c r="Q156">
        <v>1</v>
      </c>
      <c r="X156">
        <v>0.47</v>
      </c>
      <c r="Y156">
        <v>2.44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0.47</v>
      </c>
      <c r="AH156">
        <v>2</v>
      </c>
      <c r="AI156">
        <v>67927803</v>
      </c>
      <c r="AJ156">
        <v>131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ROW(Source!A157)</f>
        <v>157</v>
      </c>
      <c r="B157">
        <v>67927816</v>
      </c>
      <c r="C157">
        <v>67927795</v>
      </c>
      <c r="D157">
        <v>56870947</v>
      </c>
      <c r="E157">
        <v>1</v>
      </c>
      <c r="F157">
        <v>1</v>
      </c>
      <c r="G157">
        <v>1</v>
      </c>
      <c r="H157">
        <v>3</v>
      </c>
      <c r="I157" t="s">
        <v>852</v>
      </c>
      <c r="J157" t="s">
        <v>853</v>
      </c>
      <c r="K157" t="s">
        <v>854</v>
      </c>
      <c r="L157">
        <v>1356</v>
      </c>
      <c r="N157">
        <v>1010</v>
      </c>
      <c r="O157" t="s">
        <v>241</v>
      </c>
      <c r="P157" t="s">
        <v>241</v>
      </c>
      <c r="Q157">
        <v>1000</v>
      </c>
      <c r="X157">
        <v>0.1</v>
      </c>
      <c r="Y157">
        <v>253.8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0.1</v>
      </c>
      <c r="AH157">
        <v>2</v>
      </c>
      <c r="AI157">
        <v>67927804</v>
      </c>
      <c r="AJ157">
        <v>132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ROW(Source!A157)</f>
        <v>157</v>
      </c>
      <c r="B158">
        <v>67927817</v>
      </c>
      <c r="C158">
        <v>67927795</v>
      </c>
      <c r="D158">
        <v>56873433</v>
      </c>
      <c r="E158">
        <v>1</v>
      </c>
      <c r="F158">
        <v>1</v>
      </c>
      <c r="G158">
        <v>1</v>
      </c>
      <c r="H158">
        <v>3</v>
      </c>
      <c r="I158" t="s">
        <v>855</v>
      </c>
      <c r="J158" t="s">
        <v>856</v>
      </c>
      <c r="K158" t="s">
        <v>857</v>
      </c>
      <c r="L158">
        <v>1348</v>
      </c>
      <c r="N158">
        <v>1009</v>
      </c>
      <c r="O158" t="s">
        <v>721</v>
      </c>
      <c r="P158" t="s">
        <v>721</v>
      </c>
      <c r="Q158">
        <v>1000</v>
      </c>
      <c r="X158">
        <v>8.4999999999999995E-4</v>
      </c>
      <c r="Y158">
        <v>22558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8.4999999999999995E-4</v>
      </c>
      <c r="AH158">
        <v>2</v>
      </c>
      <c r="AI158">
        <v>67927805</v>
      </c>
      <c r="AJ158">
        <v>133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ROW(Source!A157)</f>
        <v>157</v>
      </c>
      <c r="B159">
        <v>67927818</v>
      </c>
      <c r="C159">
        <v>67927795</v>
      </c>
      <c r="D159">
        <v>56875390</v>
      </c>
      <c r="E159">
        <v>1</v>
      </c>
      <c r="F159">
        <v>1</v>
      </c>
      <c r="G159">
        <v>1</v>
      </c>
      <c r="H159">
        <v>3</v>
      </c>
      <c r="I159" t="s">
        <v>784</v>
      </c>
      <c r="J159" t="s">
        <v>785</v>
      </c>
      <c r="K159" t="s">
        <v>786</v>
      </c>
      <c r="L159">
        <v>1346</v>
      </c>
      <c r="N159">
        <v>1009</v>
      </c>
      <c r="O159" t="s">
        <v>246</v>
      </c>
      <c r="P159" t="s">
        <v>246</v>
      </c>
      <c r="Q159">
        <v>1</v>
      </c>
      <c r="X159">
        <v>1.6000000000000001E-3</v>
      </c>
      <c r="Y159">
        <v>2.15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1.6000000000000001E-3</v>
      </c>
      <c r="AH159">
        <v>2</v>
      </c>
      <c r="AI159">
        <v>67927806</v>
      </c>
      <c r="AJ159">
        <v>134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ROW(Source!A157)</f>
        <v>157</v>
      </c>
      <c r="B160">
        <v>67927819</v>
      </c>
      <c r="C160">
        <v>67927795</v>
      </c>
      <c r="D160">
        <v>56864782</v>
      </c>
      <c r="E160">
        <v>17</v>
      </c>
      <c r="F160">
        <v>1</v>
      </c>
      <c r="G160">
        <v>1</v>
      </c>
      <c r="H160">
        <v>3</v>
      </c>
      <c r="I160" t="s">
        <v>922</v>
      </c>
      <c r="J160" t="s">
        <v>6</v>
      </c>
      <c r="K160" t="s">
        <v>923</v>
      </c>
      <c r="L160">
        <v>1346</v>
      </c>
      <c r="N160">
        <v>1009</v>
      </c>
      <c r="O160" t="s">
        <v>246</v>
      </c>
      <c r="P160" t="s">
        <v>246</v>
      </c>
      <c r="Q160">
        <v>1</v>
      </c>
      <c r="X160">
        <v>0.55000000000000004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6</v>
      </c>
      <c r="AG160">
        <v>0.55000000000000004</v>
      </c>
      <c r="AH160">
        <v>3</v>
      </c>
      <c r="AI160">
        <v>-1</v>
      </c>
      <c r="AJ160" t="s">
        <v>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ROW(Source!A157)</f>
        <v>157</v>
      </c>
      <c r="B161">
        <v>67927820</v>
      </c>
      <c r="C161">
        <v>67927795</v>
      </c>
      <c r="D161">
        <v>56906128</v>
      </c>
      <c r="E161">
        <v>1</v>
      </c>
      <c r="F161">
        <v>1</v>
      </c>
      <c r="G161">
        <v>1</v>
      </c>
      <c r="H161">
        <v>3</v>
      </c>
      <c r="I161" t="s">
        <v>858</v>
      </c>
      <c r="J161" t="s">
        <v>859</v>
      </c>
      <c r="K161" t="s">
        <v>860</v>
      </c>
      <c r="L161">
        <v>1346</v>
      </c>
      <c r="N161">
        <v>1009</v>
      </c>
      <c r="O161" t="s">
        <v>246</v>
      </c>
      <c r="P161" t="s">
        <v>246</v>
      </c>
      <c r="Q161">
        <v>1</v>
      </c>
      <c r="X161">
        <v>0.25</v>
      </c>
      <c r="Y161">
        <v>28.93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0.25</v>
      </c>
      <c r="AH161">
        <v>2</v>
      </c>
      <c r="AI161">
        <v>67927807</v>
      </c>
      <c r="AJ161">
        <v>135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ROW(Source!A157)</f>
        <v>157</v>
      </c>
      <c r="B162">
        <v>67927821</v>
      </c>
      <c r="C162">
        <v>67927795</v>
      </c>
      <c r="D162">
        <v>56865979</v>
      </c>
      <c r="E162">
        <v>17</v>
      </c>
      <c r="F162">
        <v>1</v>
      </c>
      <c r="G162">
        <v>1</v>
      </c>
      <c r="H162">
        <v>3</v>
      </c>
      <c r="I162" t="s">
        <v>924</v>
      </c>
      <c r="J162" t="s">
        <v>6</v>
      </c>
      <c r="K162" t="s">
        <v>925</v>
      </c>
      <c r="L162">
        <v>1354</v>
      </c>
      <c r="N162">
        <v>1010</v>
      </c>
      <c r="O162" t="s">
        <v>80</v>
      </c>
      <c r="P162" t="s">
        <v>80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6</v>
      </c>
      <c r="AG162">
        <v>0</v>
      </c>
      <c r="AH162">
        <v>3</v>
      </c>
      <c r="AI162">
        <v>-1</v>
      </c>
      <c r="AJ162" t="s">
        <v>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ROW(Source!A157)</f>
        <v>157</v>
      </c>
      <c r="B163">
        <v>67927822</v>
      </c>
      <c r="C163">
        <v>67927795</v>
      </c>
      <c r="D163">
        <v>56866211</v>
      </c>
      <c r="E163">
        <v>17</v>
      </c>
      <c r="F163">
        <v>1</v>
      </c>
      <c r="G163">
        <v>1</v>
      </c>
      <c r="H163">
        <v>3</v>
      </c>
      <c r="I163" t="s">
        <v>896</v>
      </c>
      <c r="J163" t="s">
        <v>6</v>
      </c>
      <c r="K163" t="s">
        <v>897</v>
      </c>
      <c r="L163">
        <v>1346</v>
      </c>
      <c r="N163">
        <v>1009</v>
      </c>
      <c r="O163" t="s">
        <v>246</v>
      </c>
      <c r="P163" t="s">
        <v>246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6</v>
      </c>
      <c r="AG163">
        <v>0</v>
      </c>
      <c r="AH163">
        <v>3</v>
      </c>
      <c r="AI163">
        <v>-1</v>
      </c>
      <c r="AJ163" t="s">
        <v>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ROW(Source!A157)</f>
        <v>157</v>
      </c>
      <c r="B164">
        <v>67927823</v>
      </c>
      <c r="C164">
        <v>67927795</v>
      </c>
      <c r="D164">
        <v>56865994</v>
      </c>
      <c r="E164">
        <v>17</v>
      </c>
      <c r="F164">
        <v>1</v>
      </c>
      <c r="G164">
        <v>1</v>
      </c>
      <c r="H164">
        <v>3</v>
      </c>
      <c r="I164" t="s">
        <v>926</v>
      </c>
      <c r="J164" t="s">
        <v>6</v>
      </c>
      <c r="K164" t="s">
        <v>927</v>
      </c>
      <c r="L164">
        <v>1301</v>
      </c>
      <c r="N164">
        <v>1003</v>
      </c>
      <c r="O164" t="s">
        <v>149</v>
      </c>
      <c r="P164" t="s">
        <v>149</v>
      </c>
      <c r="Q164">
        <v>1</v>
      </c>
      <c r="X164">
        <v>89.9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6</v>
      </c>
      <c r="AG164">
        <v>89.9</v>
      </c>
      <c r="AH164">
        <v>3</v>
      </c>
      <c r="AI164">
        <v>-1</v>
      </c>
      <c r="AJ164" t="s">
        <v>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ROW(Source!A157)</f>
        <v>157</v>
      </c>
      <c r="B165">
        <v>67927824</v>
      </c>
      <c r="C165">
        <v>67927795</v>
      </c>
      <c r="D165">
        <v>59860294</v>
      </c>
      <c r="E165">
        <v>17</v>
      </c>
      <c r="F165">
        <v>1</v>
      </c>
      <c r="G165">
        <v>1</v>
      </c>
      <c r="H165">
        <v>3</v>
      </c>
      <c r="I165" t="s">
        <v>900</v>
      </c>
      <c r="J165" t="s">
        <v>6</v>
      </c>
      <c r="K165" t="s">
        <v>928</v>
      </c>
      <c r="L165">
        <v>1354</v>
      </c>
      <c r="N165">
        <v>1010</v>
      </c>
      <c r="O165" t="s">
        <v>80</v>
      </c>
      <c r="P165" t="s">
        <v>80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6</v>
      </c>
      <c r="AG165">
        <v>0</v>
      </c>
      <c r="AH165">
        <v>3</v>
      </c>
      <c r="AI165">
        <v>-1</v>
      </c>
      <c r="AJ165" t="s">
        <v>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ROW(Source!A160)</f>
        <v>160</v>
      </c>
      <c r="B166">
        <v>67927840</v>
      </c>
      <c r="C166">
        <v>67927827</v>
      </c>
      <c r="D166">
        <v>57150438</v>
      </c>
      <c r="E166">
        <v>1</v>
      </c>
      <c r="F166">
        <v>1</v>
      </c>
      <c r="G166">
        <v>1</v>
      </c>
      <c r="H166">
        <v>1</v>
      </c>
      <c r="I166" t="s">
        <v>838</v>
      </c>
      <c r="J166" t="s">
        <v>6</v>
      </c>
      <c r="K166" t="s">
        <v>839</v>
      </c>
      <c r="L166">
        <v>1191</v>
      </c>
      <c r="N166">
        <v>1013</v>
      </c>
      <c r="O166" t="s">
        <v>708</v>
      </c>
      <c r="P166" t="s">
        <v>708</v>
      </c>
      <c r="Q166">
        <v>1</v>
      </c>
      <c r="X166">
        <v>149.63999999999999</v>
      </c>
      <c r="Y166">
        <v>0</v>
      </c>
      <c r="Z166">
        <v>0</v>
      </c>
      <c r="AA166">
        <v>0</v>
      </c>
      <c r="AB166">
        <v>9.92</v>
      </c>
      <c r="AC166">
        <v>0</v>
      </c>
      <c r="AD166">
        <v>1</v>
      </c>
      <c r="AE166">
        <v>1</v>
      </c>
      <c r="AF166" t="s">
        <v>22</v>
      </c>
      <c r="AG166">
        <v>172.08599999999998</v>
      </c>
      <c r="AH166">
        <v>2</v>
      </c>
      <c r="AI166">
        <v>67927828</v>
      </c>
      <c r="AJ166">
        <v>136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ROW(Source!A160)</f>
        <v>160</v>
      </c>
      <c r="B167">
        <v>67927841</v>
      </c>
      <c r="C167">
        <v>67927827</v>
      </c>
      <c r="D167">
        <v>57134533</v>
      </c>
      <c r="E167">
        <v>1</v>
      </c>
      <c r="F167">
        <v>1</v>
      </c>
      <c r="G167">
        <v>1</v>
      </c>
      <c r="H167">
        <v>1</v>
      </c>
      <c r="I167" t="s">
        <v>709</v>
      </c>
      <c r="J167" t="s">
        <v>6</v>
      </c>
      <c r="K167" t="s">
        <v>710</v>
      </c>
      <c r="L167">
        <v>1191</v>
      </c>
      <c r="N167">
        <v>1013</v>
      </c>
      <c r="O167" t="s">
        <v>708</v>
      </c>
      <c r="P167" t="s">
        <v>708</v>
      </c>
      <c r="Q167">
        <v>1</v>
      </c>
      <c r="X167">
        <v>8.42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21</v>
      </c>
      <c r="AG167">
        <v>10.525</v>
      </c>
      <c r="AH167">
        <v>2</v>
      </c>
      <c r="AI167">
        <v>67927829</v>
      </c>
      <c r="AJ167">
        <v>137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ROW(Source!A160)</f>
        <v>160</v>
      </c>
      <c r="B168">
        <v>67927842</v>
      </c>
      <c r="C168">
        <v>67927827</v>
      </c>
      <c r="D168">
        <v>56951589</v>
      </c>
      <c r="E168">
        <v>1</v>
      </c>
      <c r="F168">
        <v>1</v>
      </c>
      <c r="G168">
        <v>1</v>
      </c>
      <c r="H168">
        <v>2</v>
      </c>
      <c r="I168" t="s">
        <v>733</v>
      </c>
      <c r="J168" t="s">
        <v>734</v>
      </c>
      <c r="K168" t="s">
        <v>735</v>
      </c>
      <c r="L168">
        <v>1368</v>
      </c>
      <c r="N168">
        <v>1011</v>
      </c>
      <c r="O168" t="s">
        <v>714</v>
      </c>
      <c r="P168" t="s">
        <v>714</v>
      </c>
      <c r="Q168">
        <v>1</v>
      </c>
      <c r="X168">
        <v>0.05</v>
      </c>
      <c r="Y168">
        <v>0</v>
      </c>
      <c r="Z168">
        <v>86.4</v>
      </c>
      <c r="AA168">
        <v>13.5</v>
      </c>
      <c r="AB168">
        <v>0</v>
      </c>
      <c r="AC168">
        <v>0</v>
      </c>
      <c r="AD168">
        <v>1</v>
      </c>
      <c r="AE168">
        <v>0</v>
      </c>
      <c r="AF168" t="s">
        <v>21</v>
      </c>
      <c r="AG168">
        <v>6.25E-2</v>
      </c>
      <c r="AH168">
        <v>2</v>
      </c>
      <c r="AI168">
        <v>67927830</v>
      </c>
      <c r="AJ168">
        <v>138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ROW(Source!A160)</f>
        <v>160</v>
      </c>
      <c r="B169">
        <v>67927843</v>
      </c>
      <c r="C169">
        <v>67927827</v>
      </c>
      <c r="D169">
        <v>56951691</v>
      </c>
      <c r="E169">
        <v>1</v>
      </c>
      <c r="F169">
        <v>1</v>
      </c>
      <c r="G169">
        <v>1</v>
      </c>
      <c r="H169">
        <v>2</v>
      </c>
      <c r="I169" t="s">
        <v>764</v>
      </c>
      <c r="J169" t="s">
        <v>765</v>
      </c>
      <c r="K169" t="s">
        <v>766</v>
      </c>
      <c r="L169">
        <v>1368</v>
      </c>
      <c r="N169">
        <v>1011</v>
      </c>
      <c r="O169" t="s">
        <v>714</v>
      </c>
      <c r="P169" t="s">
        <v>714</v>
      </c>
      <c r="Q169">
        <v>1</v>
      </c>
      <c r="X169">
        <v>0.03</v>
      </c>
      <c r="Y169">
        <v>0</v>
      </c>
      <c r="Z169">
        <v>111.99</v>
      </c>
      <c r="AA169">
        <v>13.5</v>
      </c>
      <c r="AB169">
        <v>0</v>
      </c>
      <c r="AC169">
        <v>0</v>
      </c>
      <c r="AD169">
        <v>1</v>
      </c>
      <c r="AE169">
        <v>0</v>
      </c>
      <c r="AF169" t="s">
        <v>21</v>
      </c>
      <c r="AG169">
        <v>3.7499999999999999E-2</v>
      </c>
      <c r="AH169">
        <v>2</v>
      </c>
      <c r="AI169">
        <v>67927831</v>
      </c>
      <c r="AJ169">
        <v>139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ROW(Source!A160)</f>
        <v>160</v>
      </c>
      <c r="B170">
        <v>67927844</v>
      </c>
      <c r="C170">
        <v>67927827</v>
      </c>
      <c r="D170">
        <v>56953077</v>
      </c>
      <c r="E170">
        <v>1</v>
      </c>
      <c r="F170">
        <v>1</v>
      </c>
      <c r="G170">
        <v>1</v>
      </c>
      <c r="H170">
        <v>2</v>
      </c>
      <c r="I170" t="s">
        <v>711</v>
      </c>
      <c r="J170" t="s">
        <v>712</v>
      </c>
      <c r="K170" t="s">
        <v>713</v>
      </c>
      <c r="L170">
        <v>1368</v>
      </c>
      <c r="N170">
        <v>1011</v>
      </c>
      <c r="O170" t="s">
        <v>714</v>
      </c>
      <c r="P170" t="s">
        <v>714</v>
      </c>
      <c r="Q170">
        <v>1</v>
      </c>
      <c r="X170">
        <v>0.22</v>
      </c>
      <c r="Y170">
        <v>0</v>
      </c>
      <c r="Z170">
        <v>65.709999999999994</v>
      </c>
      <c r="AA170">
        <v>11.6</v>
      </c>
      <c r="AB170">
        <v>0</v>
      </c>
      <c r="AC170">
        <v>0</v>
      </c>
      <c r="AD170">
        <v>1</v>
      </c>
      <c r="AE170">
        <v>0</v>
      </c>
      <c r="AF170" t="s">
        <v>21</v>
      </c>
      <c r="AG170">
        <v>0.27500000000000002</v>
      </c>
      <c r="AH170">
        <v>2</v>
      </c>
      <c r="AI170">
        <v>67927832</v>
      </c>
      <c r="AJ170">
        <v>140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ROW(Source!A160)</f>
        <v>160</v>
      </c>
      <c r="B171">
        <v>67927845</v>
      </c>
      <c r="C171">
        <v>67927827</v>
      </c>
      <c r="D171">
        <v>56953295</v>
      </c>
      <c r="E171">
        <v>1</v>
      </c>
      <c r="F171">
        <v>1</v>
      </c>
      <c r="G171">
        <v>1</v>
      </c>
      <c r="H171">
        <v>2</v>
      </c>
      <c r="I171" t="s">
        <v>846</v>
      </c>
      <c r="J171" t="s">
        <v>847</v>
      </c>
      <c r="K171" t="s">
        <v>848</v>
      </c>
      <c r="L171">
        <v>1368</v>
      </c>
      <c r="N171">
        <v>1011</v>
      </c>
      <c r="O171" t="s">
        <v>714</v>
      </c>
      <c r="P171" t="s">
        <v>714</v>
      </c>
      <c r="Q171">
        <v>1</v>
      </c>
      <c r="X171">
        <v>8.1199999999999992</v>
      </c>
      <c r="Y171">
        <v>0</v>
      </c>
      <c r="Z171">
        <v>100.1</v>
      </c>
      <c r="AA171">
        <v>13.5</v>
      </c>
      <c r="AB171">
        <v>0</v>
      </c>
      <c r="AC171">
        <v>0</v>
      </c>
      <c r="AD171">
        <v>1</v>
      </c>
      <c r="AE171">
        <v>0</v>
      </c>
      <c r="AF171" t="s">
        <v>21</v>
      </c>
      <c r="AG171">
        <v>10.149999999999999</v>
      </c>
      <c r="AH171">
        <v>2</v>
      </c>
      <c r="AI171">
        <v>67927833</v>
      </c>
      <c r="AJ171">
        <v>141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ROW(Source!A160)</f>
        <v>160</v>
      </c>
      <c r="B172">
        <v>67927846</v>
      </c>
      <c r="C172">
        <v>67927827</v>
      </c>
      <c r="D172">
        <v>56869207</v>
      </c>
      <c r="E172">
        <v>1</v>
      </c>
      <c r="F172">
        <v>1</v>
      </c>
      <c r="G172">
        <v>1</v>
      </c>
      <c r="H172">
        <v>3</v>
      </c>
      <c r="I172" t="s">
        <v>849</v>
      </c>
      <c r="J172" t="s">
        <v>850</v>
      </c>
      <c r="K172" t="s">
        <v>851</v>
      </c>
      <c r="L172">
        <v>1346</v>
      </c>
      <c r="N172">
        <v>1009</v>
      </c>
      <c r="O172" t="s">
        <v>246</v>
      </c>
      <c r="P172" t="s">
        <v>246</v>
      </c>
      <c r="Q172">
        <v>1</v>
      </c>
      <c r="X172">
        <v>0.25</v>
      </c>
      <c r="Y172">
        <v>11.8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0.25</v>
      </c>
      <c r="AH172">
        <v>2</v>
      </c>
      <c r="AI172">
        <v>67927834</v>
      </c>
      <c r="AJ172">
        <v>142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ROW(Source!A160)</f>
        <v>160</v>
      </c>
      <c r="B173">
        <v>67927847</v>
      </c>
      <c r="C173">
        <v>67927827</v>
      </c>
      <c r="D173">
        <v>56870410</v>
      </c>
      <c r="E173">
        <v>1</v>
      </c>
      <c r="F173">
        <v>1</v>
      </c>
      <c r="G173">
        <v>1</v>
      </c>
      <c r="H173">
        <v>3</v>
      </c>
      <c r="I173" t="s">
        <v>739</v>
      </c>
      <c r="J173" t="s">
        <v>740</v>
      </c>
      <c r="K173" t="s">
        <v>741</v>
      </c>
      <c r="L173">
        <v>1339</v>
      </c>
      <c r="N173">
        <v>1007</v>
      </c>
      <c r="O173" t="s">
        <v>161</v>
      </c>
      <c r="P173" t="s">
        <v>161</v>
      </c>
      <c r="Q173">
        <v>1</v>
      </c>
      <c r="X173">
        <v>0.74</v>
      </c>
      <c r="Y173">
        <v>2.44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0.74</v>
      </c>
      <c r="AH173">
        <v>2</v>
      </c>
      <c r="AI173">
        <v>67927835</v>
      </c>
      <c r="AJ173">
        <v>143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ROW(Source!A160)</f>
        <v>160</v>
      </c>
      <c r="B174">
        <v>67927848</v>
      </c>
      <c r="C174">
        <v>67927827</v>
      </c>
      <c r="D174">
        <v>56870947</v>
      </c>
      <c r="E174">
        <v>1</v>
      </c>
      <c r="F174">
        <v>1</v>
      </c>
      <c r="G174">
        <v>1</v>
      </c>
      <c r="H174">
        <v>3</v>
      </c>
      <c r="I174" t="s">
        <v>852</v>
      </c>
      <c r="J174" t="s">
        <v>853</v>
      </c>
      <c r="K174" t="s">
        <v>854</v>
      </c>
      <c r="L174">
        <v>1356</v>
      </c>
      <c r="N174">
        <v>1010</v>
      </c>
      <c r="O174" t="s">
        <v>241</v>
      </c>
      <c r="P174" t="s">
        <v>241</v>
      </c>
      <c r="Q174">
        <v>1000</v>
      </c>
      <c r="X174">
        <v>6.9000000000000006E-2</v>
      </c>
      <c r="Y174">
        <v>253.8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6.9000000000000006E-2</v>
      </c>
      <c r="AH174">
        <v>2</v>
      </c>
      <c r="AI174">
        <v>67927836</v>
      </c>
      <c r="AJ174">
        <v>144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ROW(Source!A160)</f>
        <v>160</v>
      </c>
      <c r="B175">
        <v>67927849</v>
      </c>
      <c r="C175">
        <v>67927827</v>
      </c>
      <c r="D175">
        <v>56873433</v>
      </c>
      <c r="E175">
        <v>1</v>
      </c>
      <c r="F175">
        <v>1</v>
      </c>
      <c r="G175">
        <v>1</v>
      </c>
      <c r="H175">
        <v>3</v>
      </c>
      <c r="I175" t="s">
        <v>855</v>
      </c>
      <c r="J175" t="s">
        <v>856</v>
      </c>
      <c r="K175" t="s">
        <v>857</v>
      </c>
      <c r="L175">
        <v>1348</v>
      </c>
      <c r="N175">
        <v>1009</v>
      </c>
      <c r="O175" t="s">
        <v>721</v>
      </c>
      <c r="P175" t="s">
        <v>721</v>
      </c>
      <c r="Q175">
        <v>1000</v>
      </c>
      <c r="X175">
        <v>5.9000000000000003E-4</v>
      </c>
      <c r="Y175">
        <v>22558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5.9000000000000003E-4</v>
      </c>
      <c r="AH175">
        <v>2</v>
      </c>
      <c r="AI175">
        <v>67927837</v>
      </c>
      <c r="AJ175">
        <v>145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ROW(Source!A160)</f>
        <v>160</v>
      </c>
      <c r="B176">
        <v>67927850</v>
      </c>
      <c r="C176">
        <v>67927827</v>
      </c>
      <c r="D176">
        <v>56875390</v>
      </c>
      <c r="E176">
        <v>1</v>
      </c>
      <c r="F176">
        <v>1</v>
      </c>
      <c r="G176">
        <v>1</v>
      </c>
      <c r="H176">
        <v>3</v>
      </c>
      <c r="I176" t="s">
        <v>784</v>
      </c>
      <c r="J176" t="s">
        <v>785</v>
      </c>
      <c r="K176" t="s">
        <v>786</v>
      </c>
      <c r="L176">
        <v>1346</v>
      </c>
      <c r="N176">
        <v>1009</v>
      </c>
      <c r="O176" t="s">
        <v>246</v>
      </c>
      <c r="P176" t="s">
        <v>246</v>
      </c>
      <c r="Q176">
        <v>1</v>
      </c>
      <c r="X176">
        <v>2.5000000000000001E-3</v>
      </c>
      <c r="Y176">
        <v>2.15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2.5000000000000001E-3</v>
      </c>
      <c r="AH176">
        <v>2</v>
      </c>
      <c r="AI176">
        <v>67927838</v>
      </c>
      <c r="AJ176">
        <v>146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ROW(Source!A160)</f>
        <v>160</v>
      </c>
      <c r="B177">
        <v>67927851</v>
      </c>
      <c r="C177">
        <v>67927827</v>
      </c>
      <c r="D177">
        <v>56864782</v>
      </c>
      <c r="E177">
        <v>17</v>
      </c>
      <c r="F177">
        <v>1</v>
      </c>
      <c r="G177">
        <v>1</v>
      </c>
      <c r="H177">
        <v>3</v>
      </c>
      <c r="I177" t="s">
        <v>922</v>
      </c>
      <c r="J177" t="s">
        <v>6</v>
      </c>
      <c r="K177" t="s">
        <v>923</v>
      </c>
      <c r="L177">
        <v>1346</v>
      </c>
      <c r="N177">
        <v>1009</v>
      </c>
      <c r="O177" t="s">
        <v>246</v>
      </c>
      <c r="P177" t="s">
        <v>246</v>
      </c>
      <c r="Q177">
        <v>1</v>
      </c>
      <c r="X177">
        <v>0.38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6</v>
      </c>
      <c r="AG177">
        <v>0.38</v>
      </c>
      <c r="AH177">
        <v>3</v>
      </c>
      <c r="AI177">
        <v>-1</v>
      </c>
      <c r="AJ177" t="s">
        <v>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ROW(Source!A160)</f>
        <v>160</v>
      </c>
      <c r="B178">
        <v>67927852</v>
      </c>
      <c r="C178">
        <v>67927827</v>
      </c>
      <c r="D178">
        <v>56906128</v>
      </c>
      <c r="E178">
        <v>1</v>
      </c>
      <c r="F178">
        <v>1</v>
      </c>
      <c r="G178">
        <v>1</v>
      </c>
      <c r="H178">
        <v>3</v>
      </c>
      <c r="I178" t="s">
        <v>858</v>
      </c>
      <c r="J178" t="s">
        <v>859</v>
      </c>
      <c r="K178" t="s">
        <v>860</v>
      </c>
      <c r="L178">
        <v>1346</v>
      </c>
      <c r="N178">
        <v>1009</v>
      </c>
      <c r="O178" t="s">
        <v>246</v>
      </c>
      <c r="P178" t="s">
        <v>246</v>
      </c>
      <c r="Q178">
        <v>1</v>
      </c>
      <c r="X178">
        <v>0.2</v>
      </c>
      <c r="Y178">
        <v>28.93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0.2</v>
      </c>
      <c r="AH178">
        <v>2</v>
      </c>
      <c r="AI178">
        <v>67927839</v>
      </c>
      <c r="AJ178">
        <v>147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ROW(Source!A160)</f>
        <v>160</v>
      </c>
      <c r="B179">
        <v>67927853</v>
      </c>
      <c r="C179">
        <v>67927827</v>
      </c>
      <c r="D179">
        <v>56865979</v>
      </c>
      <c r="E179">
        <v>17</v>
      </c>
      <c r="F179">
        <v>1</v>
      </c>
      <c r="G179">
        <v>1</v>
      </c>
      <c r="H179">
        <v>3</v>
      </c>
      <c r="I179" t="s">
        <v>924</v>
      </c>
      <c r="J179" t="s">
        <v>6</v>
      </c>
      <c r="K179" t="s">
        <v>925</v>
      </c>
      <c r="L179">
        <v>1354</v>
      </c>
      <c r="N179">
        <v>1010</v>
      </c>
      <c r="O179" t="s">
        <v>80</v>
      </c>
      <c r="P179" t="s">
        <v>80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6</v>
      </c>
      <c r="AG179">
        <v>0</v>
      </c>
      <c r="AH179">
        <v>3</v>
      </c>
      <c r="AI179">
        <v>-1</v>
      </c>
      <c r="AJ179" t="s">
        <v>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ROW(Source!A160)</f>
        <v>160</v>
      </c>
      <c r="B180">
        <v>67927854</v>
      </c>
      <c r="C180">
        <v>67927827</v>
      </c>
      <c r="D180">
        <v>56866211</v>
      </c>
      <c r="E180">
        <v>17</v>
      </c>
      <c r="F180">
        <v>1</v>
      </c>
      <c r="G180">
        <v>1</v>
      </c>
      <c r="H180">
        <v>3</v>
      </c>
      <c r="I180" t="s">
        <v>896</v>
      </c>
      <c r="J180" t="s">
        <v>6</v>
      </c>
      <c r="K180" t="s">
        <v>897</v>
      </c>
      <c r="L180">
        <v>1346</v>
      </c>
      <c r="N180">
        <v>1009</v>
      </c>
      <c r="O180" t="s">
        <v>246</v>
      </c>
      <c r="P180" t="s">
        <v>246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6</v>
      </c>
      <c r="AG180">
        <v>0</v>
      </c>
      <c r="AH180">
        <v>3</v>
      </c>
      <c r="AI180">
        <v>-1</v>
      </c>
      <c r="AJ180" t="s">
        <v>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ROW(Source!A160)</f>
        <v>160</v>
      </c>
      <c r="B181">
        <v>67927855</v>
      </c>
      <c r="C181">
        <v>67927827</v>
      </c>
      <c r="D181">
        <v>56865994</v>
      </c>
      <c r="E181">
        <v>17</v>
      </c>
      <c r="F181">
        <v>1</v>
      </c>
      <c r="G181">
        <v>1</v>
      </c>
      <c r="H181">
        <v>3</v>
      </c>
      <c r="I181" t="s">
        <v>926</v>
      </c>
      <c r="J181" t="s">
        <v>6</v>
      </c>
      <c r="K181" t="s">
        <v>927</v>
      </c>
      <c r="L181">
        <v>1301</v>
      </c>
      <c r="N181">
        <v>1003</v>
      </c>
      <c r="O181" t="s">
        <v>149</v>
      </c>
      <c r="P181" t="s">
        <v>149</v>
      </c>
      <c r="Q181">
        <v>1</v>
      </c>
      <c r="X181">
        <v>92.9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6</v>
      </c>
      <c r="AG181">
        <v>92.9</v>
      </c>
      <c r="AH181">
        <v>3</v>
      </c>
      <c r="AI181">
        <v>-1</v>
      </c>
      <c r="AJ181" t="s">
        <v>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ROW(Source!A160)</f>
        <v>160</v>
      </c>
      <c r="B182">
        <v>67927856</v>
      </c>
      <c r="C182">
        <v>67927827</v>
      </c>
      <c r="D182">
        <v>59860294</v>
      </c>
      <c r="E182">
        <v>17</v>
      </c>
      <c r="F182">
        <v>1</v>
      </c>
      <c r="G182">
        <v>1</v>
      </c>
      <c r="H182">
        <v>3</v>
      </c>
      <c r="I182" t="s">
        <v>900</v>
      </c>
      <c r="J182" t="s">
        <v>6</v>
      </c>
      <c r="K182" t="s">
        <v>928</v>
      </c>
      <c r="L182">
        <v>1354</v>
      </c>
      <c r="N182">
        <v>1010</v>
      </c>
      <c r="O182" t="s">
        <v>80</v>
      </c>
      <c r="P182" t="s">
        <v>80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6</v>
      </c>
      <c r="AG182">
        <v>0</v>
      </c>
      <c r="AH182">
        <v>3</v>
      </c>
      <c r="AI182">
        <v>-1</v>
      </c>
      <c r="AJ182" t="s">
        <v>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ROW(Source!A174)</f>
        <v>174</v>
      </c>
      <c r="B183">
        <v>67927882</v>
      </c>
      <c r="C183">
        <v>67927870</v>
      </c>
      <c r="D183">
        <v>57151880</v>
      </c>
      <c r="E183">
        <v>1</v>
      </c>
      <c r="F183">
        <v>1</v>
      </c>
      <c r="G183">
        <v>1</v>
      </c>
      <c r="H183">
        <v>1</v>
      </c>
      <c r="I183" t="s">
        <v>770</v>
      </c>
      <c r="J183" t="s">
        <v>6</v>
      </c>
      <c r="K183" t="s">
        <v>771</v>
      </c>
      <c r="L183">
        <v>1191</v>
      </c>
      <c r="N183">
        <v>1013</v>
      </c>
      <c r="O183" t="s">
        <v>708</v>
      </c>
      <c r="P183" t="s">
        <v>708</v>
      </c>
      <c r="Q183">
        <v>1</v>
      </c>
      <c r="X183">
        <v>60.83</v>
      </c>
      <c r="Y183">
        <v>0</v>
      </c>
      <c r="Z183">
        <v>0</v>
      </c>
      <c r="AA183">
        <v>0</v>
      </c>
      <c r="AB183">
        <v>9.76</v>
      </c>
      <c r="AC183">
        <v>0</v>
      </c>
      <c r="AD183">
        <v>1</v>
      </c>
      <c r="AE183">
        <v>1</v>
      </c>
      <c r="AF183" t="s">
        <v>22</v>
      </c>
      <c r="AG183">
        <v>69.954499999999996</v>
      </c>
      <c r="AH183">
        <v>2</v>
      </c>
      <c r="AI183">
        <v>67927871</v>
      </c>
      <c r="AJ183">
        <v>148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ROW(Source!A174)</f>
        <v>174</v>
      </c>
      <c r="B184">
        <v>67927883</v>
      </c>
      <c r="C184">
        <v>67927870</v>
      </c>
      <c r="D184">
        <v>57134533</v>
      </c>
      <c r="E184">
        <v>1</v>
      </c>
      <c r="F184">
        <v>1</v>
      </c>
      <c r="G184">
        <v>1</v>
      </c>
      <c r="H184">
        <v>1</v>
      </c>
      <c r="I184" t="s">
        <v>709</v>
      </c>
      <c r="J184" t="s">
        <v>6</v>
      </c>
      <c r="K184" t="s">
        <v>710</v>
      </c>
      <c r="L184">
        <v>1191</v>
      </c>
      <c r="N184">
        <v>1013</v>
      </c>
      <c r="O184" t="s">
        <v>708</v>
      </c>
      <c r="P184" t="s">
        <v>708</v>
      </c>
      <c r="Q184">
        <v>1</v>
      </c>
      <c r="X184">
        <v>1.06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21</v>
      </c>
      <c r="AG184">
        <v>1.3250000000000002</v>
      </c>
      <c r="AH184">
        <v>2</v>
      </c>
      <c r="AI184">
        <v>67927872</v>
      </c>
      <c r="AJ184">
        <v>149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ROW(Source!A174)</f>
        <v>174</v>
      </c>
      <c r="B185">
        <v>67927884</v>
      </c>
      <c r="C185">
        <v>67927870</v>
      </c>
      <c r="D185">
        <v>56951589</v>
      </c>
      <c r="E185">
        <v>1</v>
      </c>
      <c r="F185">
        <v>1</v>
      </c>
      <c r="G185">
        <v>1</v>
      </c>
      <c r="H185">
        <v>2</v>
      </c>
      <c r="I185" t="s">
        <v>733</v>
      </c>
      <c r="J185" t="s">
        <v>734</v>
      </c>
      <c r="K185" t="s">
        <v>735</v>
      </c>
      <c r="L185">
        <v>1368</v>
      </c>
      <c r="N185">
        <v>1011</v>
      </c>
      <c r="O185" t="s">
        <v>714</v>
      </c>
      <c r="P185" t="s">
        <v>714</v>
      </c>
      <c r="Q185">
        <v>1</v>
      </c>
      <c r="X185">
        <v>0.12</v>
      </c>
      <c r="Y185">
        <v>0</v>
      </c>
      <c r="Z185">
        <v>86.4</v>
      </c>
      <c r="AA185">
        <v>13.5</v>
      </c>
      <c r="AB185">
        <v>0</v>
      </c>
      <c r="AC185">
        <v>0</v>
      </c>
      <c r="AD185">
        <v>1</v>
      </c>
      <c r="AE185">
        <v>0</v>
      </c>
      <c r="AF185" t="s">
        <v>21</v>
      </c>
      <c r="AG185">
        <v>0.15</v>
      </c>
      <c r="AH185">
        <v>2</v>
      </c>
      <c r="AI185">
        <v>67927873</v>
      </c>
      <c r="AJ185">
        <v>150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ROW(Source!A174)</f>
        <v>174</v>
      </c>
      <c r="B186">
        <v>67927885</v>
      </c>
      <c r="C186">
        <v>67927870</v>
      </c>
      <c r="D186">
        <v>56951691</v>
      </c>
      <c r="E186">
        <v>1</v>
      </c>
      <c r="F186">
        <v>1</v>
      </c>
      <c r="G186">
        <v>1</v>
      </c>
      <c r="H186">
        <v>2</v>
      </c>
      <c r="I186" t="s">
        <v>764</v>
      </c>
      <c r="J186" t="s">
        <v>765</v>
      </c>
      <c r="K186" t="s">
        <v>766</v>
      </c>
      <c r="L186">
        <v>1368</v>
      </c>
      <c r="N186">
        <v>1011</v>
      </c>
      <c r="O186" t="s">
        <v>714</v>
      </c>
      <c r="P186" t="s">
        <v>714</v>
      </c>
      <c r="Q186">
        <v>1</v>
      </c>
      <c r="X186">
        <v>7.0000000000000007E-2</v>
      </c>
      <c r="Y186">
        <v>0</v>
      </c>
      <c r="Z186">
        <v>111.99</v>
      </c>
      <c r="AA186">
        <v>13.5</v>
      </c>
      <c r="AB186">
        <v>0</v>
      </c>
      <c r="AC186">
        <v>0</v>
      </c>
      <c r="AD186">
        <v>1</v>
      </c>
      <c r="AE186">
        <v>0</v>
      </c>
      <c r="AF186" t="s">
        <v>21</v>
      </c>
      <c r="AG186">
        <v>8.7500000000000008E-2</v>
      </c>
      <c r="AH186">
        <v>2</v>
      </c>
      <c r="AI186">
        <v>67927874</v>
      </c>
      <c r="AJ186">
        <v>151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ROW(Source!A174)</f>
        <v>174</v>
      </c>
      <c r="B187">
        <v>67927886</v>
      </c>
      <c r="C187">
        <v>67927870</v>
      </c>
      <c r="D187">
        <v>56953077</v>
      </c>
      <c r="E187">
        <v>1</v>
      </c>
      <c r="F187">
        <v>1</v>
      </c>
      <c r="G187">
        <v>1</v>
      </c>
      <c r="H187">
        <v>2</v>
      </c>
      <c r="I187" t="s">
        <v>711</v>
      </c>
      <c r="J187" t="s">
        <v>712</v>
      </c>
      <c r="K187" t="s">
        <v>713</v>
      </c>
      <c r="L187">
        <v>1368</v>
      </c>
      <c r="N187">
        <v>1011</v>
      </c>
      <c r="O187" t="s">
        <v>714</v>
      </c>
      <c r="P187" t="s">
        <v>714</v>
      </c>
      <c r="Q187">
        <v>1</v>
      </c>
      <c r="X187">
        <v>0.87</v>
      </c>
      <c r="Y187">
        <v>0</v>
      </c>
      <c r="Z187">
        <v>65.709999999999994</v>
      </c>
      <c r="AA187">
        <v>11.6</v>
      </c>
      <c r="AB187">
        <v>0</v>
      </c>
      <c r="AC187">
        <v>0</v>
      </c>
      <c r="AD187">
        <v>1</v>
      </c>
      <c r="AE187">
        <v>0</v>
      </c>
      <c r="AF187" t="s">
        <v>21</v>
      </c>
      <c r="AG187">
        <v>1.0874999999999999</v>
      </c>
      <c r="AH187">
        <v>2</v>
      </c>
      <c r="AI187">
        <v>67927875</v>
      </c>
      <c r="AJ187">
        <v>152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ROW(Source!A174)</f>
        <v>174</v>
      </c>
      <c r="B188">
        <v>67927887</v>
      </c>
      <c r="C188">
        <v>67927870</v>
      </c>
      <c r="D188">
        <v>56953312</v>
      </c>
      <c r="E188">
        <v>1</v>
      </c>
      <c r="F188">
        <v>1</v>
      </c>
      <c r="G188">
        <v>1</v>
      </c>
      <c r="H188">
        <v>2</v>
      </c>
      <c r="I188" t="s">
        <v>772</v>
      </c>
      <c r="J188" t="s">
        <v>773</v>
      </c>
      <c r="K188" t="s">
        <v>774</v>
      </c>
      <c r="L188">
        <v>1368</v>
      </c>
      <c r="N188">
        <v>1011</v>
      </c>
      <c r="O188" t="s">
        <v>714</v>
      </c>
      <c r="P188" t="s">
        <v>714</v>
      </c>
      <c r="Q188">
        <v>1</v>
      </c>
      <c r="X188">
        <v>18.440000000000001</v>
      </c>
      <c r="Y188">
        <v>0</v>
      </c>
      <c r="Z188">
        <v>1.2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21</v>
      </c>
      <c r="AG188">
        <v>23.05</v>
      </c>
      <c r="AH188">
        <v>2</v>
      </c>
      <c r="AI188">
        <v>67927876</v>
      </c>
      <c r="AJ188">
        <v>153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ROW(Source!A174)</f>
        <v>174</v>
      </c>
      <c r="B189">
        <v>67927888</v>
      </c>
      <c r="C189">
        <v>67927870</v>
      </c>
      <c r="D189">
        <v>56868736</v>
      </c>
      <c r="E189">
        <v>1</v>
      </c>
      <c r="F189">
        <v>1</v>
      </c>
      <c r="G189">
        <v>1</v>
      </c>
      <c r="H189">
        <v>3</v>
      </c>
      <c r="I189" t="s">
        <v>775</v>
      </c>
      <c r="J189" t="s">
        <v>776</v>
      </c>
      <c r="K189" t="s">
        <v>777</v>
      </c>
      <c r="L189">
        <v>1339</v>
      </c>
      <c r="N189">
        <v>1007</v>
      </c>
      <c r="O189" t="s">
        <v>161</v>
      </c>
      <c r="P189" t="s">
        <v>161</v>
      </c>
      <c r="Q189">
        <v>1</v>
      </c>
      <c r="X189">
        <v>0.32</v>
      </c>
      <c r="Y189">
        <v>38.51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0.32</v>
      </c>
      <c r="AH189">
        <v>2</v>
      </c>
      <c r="AI189">
        <v>67927877</v>
      </c>
      <c r="AJ189">
        <v>154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ROW(Source!A174)</f>
        <v>174</v>
      </c>
      <c r="B190">
        <v>67927889</v>
      </c>
      <c r="C190">
        <v>67927870</v>
      </c>
      <c r="D190">
        <v>56868755</v>
      </c>
      <c r="E190">
        <v>1</v>
      </c>
      <c r="F190">
        <v>1</v>
      </c>
      <c r="G190">
        <v>1</v>
      </c>
      <c r="H190">
        <v>3</v>
      </c>
      <c r="I190" t="s">
        <v>778</v>
      </c>
      <c r="J190" t="s">
        <v>779</v>
      </c>
      <c r="K190" t="s">
        <v>780</v>
      </c>
      <c r="L190">
        <v>1339</v>
      </c>
      <c r="N190">
        <v>1007</v>
      </c>
      <c r="O190" t="s">
        <v>161</v>
      </c>
      <c r="P190" t="s">
        <v>161</v>
      </c>
      <c r="Q190">
        <v>1</v>
      </c>
      <c r="X190">
        <v>0.35</v>
      </c>
      <c r="Y190">
        <v>6.22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0.35</v>
      </c>
      <c r="AH190">
        <v>2</v>
      </c>
      <c r="AI190">
        <v>67927878</v>
      </c>
      <c r="AJ190">
        <v>155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ROW(Source!A174)</f>
        <v>174</v>
      </c>
      <c r="B191">
        <v>67927890</v>
      </c>
      <c r="C191">
        <v>67927870</v>
      </c>
      <c r="D191">
        <v>56870410</v>
      </c>
      <c r="E191">
        <v>1</v>
      </c>
      <c r="F191">
        <v>1</v>
      </c>
      <c r="G191">
        <v>1</v>
      </c>
      <c r="H191">
        <v>3</v>
      </c>
      <c r="I191" t="s">
        <v>739</v>
      </c>
      <c r="J191" t="s">
        <v>740</v>
      </c>
      <c r="K191" t="s">
        <v>741</v>
      </c>
      <c r="L191">
        <v>1339</v>
      </c>
      <c r="N191">
        <v>1007</v>
      </c>
      <c r="O191" t="s">
        <v>161</v>
      </c>
      <c r="P191" t="s">
        <v>161</v>
      </c>
      <c r="Q191">
        <v>1</v>
      </c>
      <c r="X191">
        <v>1.76</v>
      </c>
      <c r="Y191">
        <v>2.44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1.76</v>
      </c>
      <c r="AH191">
        <v>2</v>
      </c>
      <c r="AI191">
        <v>67927879</v>
      </c>
      <c r="AJ191">
        <v>156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ROW(Source!A174)</f>
        <v>174</v>
      </c>
      <c r="B192">
        <v>67927891</v>
      </c>
      <c r="C192">
        <v>67927870</v>
      </c>
      <c r="D192">
        <v>56871878</v>
      </c>
      <c r="E192">
        <v>1</v>
      </c>
      <c r="F192">
        <v>1</v>
      </c>
      <c r="G192">
        <v>1</v>
      </c>
      <c r="H192">
        <v>3</v>
      </c>
      <c r="I192" t="s">
        <v>781</v>
      </c>
      <c r="J192" t="s">
        <v>782</v>
      </c>
      <c r="K192" t="s">
        <v>783</v>
      </c>
      <c r="L192">
        <v>1348</v>
      </c>
      <c r="N192">
        <v>1009</v>
      </c>
      <c r="O192" t="s">
        <v>721</v>
      </c>
      <c r="P192" t="s">
        <v>721</v>
      </c>
      <c r="Q192">
        <v>1000</v>
      </c>
      <c r="X192">
        <v>2.0000000000000001E-4</v>
      </c>
      <c r="Y192">
        <v>13560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2.0000000000000001E-4</v>
      </c>
      <c r="AH192">
        <v>2</v>
      </c>
      <c r="AI192">
        <v>67927880</v>
      </c>
      <c r="AJ192">
        <v>157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ROW(Source!A174)</f>
        <v>174</v>
      </c>
      <c r="B193">
        <v>67927892</v>
      </c>
      <c r="C193">
        <v>67927870</v>
      </c>
      <c r="D193">
        <v>56875390</v>
      </c>
      <c r="E193">
        <v>1</v>
      </c>
      <c r="F193">
        <v>1</v>
      </c>
      <c r="G193">
        <v>1</v>
      </c>
      <c r="H193">
        <v>3</v>
      </c>
      <c r="I193" t="s">
        <v>784</v>
      </c>
      <c r="J193" t="s">
        <v>785</v>
      </c>
      <c r="K193" t="s">
        <v>786</v>
      </c>
      <c r="L193">
        <v>1346</v>
      </c>
      <c r="N193">
        <v>1009</v>
      </c>
      <c r="O193" t="s">
        <v>246</v>
      </c>
      <c r="P193" t="s">
        <v>246</v>
      </c>
      <c r="Q193">
        <v>1</v>
      </c>
      <c r="X193">
        <v>6.3E-3</v>
      </c>
      <c r="Y193">
        <v>2.15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6.3E-3</v>
      </c>
      <c r="AH193">
        <v>2</v>
      </c>
      <c r="AI193">
        <v>67927881</v>
      </c>
      <c r="AJ193">
        <v>158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ROW(Source!A174)</f>
        <v>174</v>
      </c>
      <c r="B194">
        <v>67927893</v>
      </c>
      <c r="C194">
        <v>67927870</v>
      </c>
      <c r="D194">
        <v>56864799</v>
      </c>
      <c r="E194">
        <v>17</v>
      </c>
      <c r="F194">
        <v>1</v>
      </c>
      <c r="G194">
        <v>1</v>
      </c>
      <c r="H194">
        <v>3</v>
      </c>
      <c r="I194" t="s">
        <v>904</v>
      </c>
      <c r="J194" t="s">
        <v>6</v>
      </c>
      <c r="K194" t="s">
        <v>905</v>
      </c>
      <c r="L194">
        <v>1339</v>
      </c>
      <c r="N194">
        <v>1007</v>
      </c>
      <c r="O194" t="s">
        <v>161</v>
      </c>
      <c r="P194" t="s">
        <v>161</v>
      </c>
      <c r="Q194">
        <v>1</v>
      </c>
      <c r="X194">
        <v>8.0000000000000002E-3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6</v>
      </c>
      <c r="AG194">
        <v>8.0000000000000002E-3</v>
      </c>
      <c r="AH194">
        <v>3</v>
      </c>
      <c r="AI194">
        <v>-1</v>
      </c>
      <c r="AJ194" t="s">
        <v>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ROW(Source!A174)</f>
        <v>174</v>
      </c>
      <c r="B195">
        <v>67927894</v>
      </c>
      <c r="C195">
        <v>67927870</v>
      </c>
      <c r="D195">
        <v>56866211</v>
      </c>
      <c r="E195">
        <v>17</v>
      </c>
      <c r="F195">
        <v>1</v>
      </c>
      <c r="G195">
        <v>1</v>
      </c>
      <c r="H195">
        <v>3</v>
      </c>
      <c r="I195" t="s">
        <v>896</v>
      </c>
      <c r="J195" t="s">
        <v>6</v>
      </c>
      <c r="K195" t="s">
        <v>897</v>
      </c>
      <c r="L195">
        <v>1346</v>
      </c>
      <c r="N195">
        <v>1009</v>
      </c>
      <c r="O195" t="s">
        <v>246</v>
      </c>
      <c r="P195" t="s">
        <v>246</v>
      </c>
      <c r="Q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6</v>
      </c>
      <c r="AG195">
        <v>0</v>
      </c>
      <c r="AH195">
        <v>3</v>
      </c>
      <c r="AI195">
        <v>-1</v>
      </c>
      <c r="AJ195" t="s">
        <v>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ROW(Source!A174)</f>
        <v>174</v>
      </c>
      <c r="B196">
        <v>67927895</v>
      </c>
      <c r="C196">
        <v>67927870</v>
      </c>
      <c r="D196">
        <v>56866222</v>
      </c>
      <c r="E196">
        <v>17</v>
      </c>
      <c r="F196">
        <v>1</v>
      </c>
      <c r="G196">
        <v>1</v>
      </c>
      <c r="H196">
        <v>3</v>
      </c>
      <c r="I196" t="s">
        <v>908</v>
      </c>
      <c r="J196" t="s">
        <v>6</v>
      </c>
      <c r="K196" t="s">
        <v>909</v>
      </c>
      <c r="L196">
        <v>1301</v>
      </c>
      <c r="N196">
        <v>1003</v>
      </c>
      <c r="O196" t="s">
        <v>149</v>
      </c>
      <c r="P196" t="s">
        <v>149</v>
      </c>
      <c r="Q196">
        <v>1</v>
      </c>
      <c r="X196">
        <v>100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6</v>
      </c>
      <c r="AG196">
        <v>100</v>
      </c>
      <c r="AH196">
        <v>3</v>
      </c>
      <c r="AI196">
        <v>-1</v>
      </c>
      <c r="AJ196" t="s">
        <v>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ROW(Source!A183)</f>
        <v>183</v>
      </c>
      <c r="B197">
        <v>67927916</v>
      </c>
      <c r="C197">
        <v>67927904</v>
      </c>
      <c r="D197">
        <v>57151880</v>
      </c>
      <c r="E197">
        <v>1</v>
      </c>
      <c r="F197">
        <v>1</v>
      </c>
      <c r="G197">
        <v>1</v>
      </c>
      <c r="H197">
        <v>1</v>
      </c>
      <c r="I197" t="s">
        <v>770</v>
      </c>
      <c r="J197" t="s">
        <v>6</v>
      </c>
      <c r="K197" t="s">
        <v>771</v>
      </c>
      <c r="L197">
        <v>1191</v>
      </c>
      <c r="N197">
        <v>1013</v>
      </c>
      <c r="O197" t="s">
        <v>708</v>
      </c>
      <c r="P197" t="s">
        <v>708</v>
      </c>
      <c r="Q197">
        <v>1</v>
      </c>
      <c r="X197">
        <v>60.83</v>
      </c>
      <c r="Y197">
        <v>0</v>
      </c>
      <c r="Z197">
        <v>0</v>
      </c>
      <c r="AA197">
        <v>0</v>
      </c>
      <c r="AB197">
        <v>9.76</v>
      </c>
      <c r="AC197">
        <v>0</v>
      </c>
      <c r="AD197">
        <v>1</v>
      </c>
      <c r="AE197">
        <v>1</v>
      </c>
      <c r="AF197" t="s">
        <v>22</v>
      </c>
      <c r="AG197">
        <v>69.954499999999996</v>
      </c>
      <c r="AH197">
        <v>2</v>
      </c>
      <c r="AI197">
        <v>67927905</v>
      </c>
      <c r="AJ197">
        <v>159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ROW(Source!A183)</f>
        <v>183</v>
      </c>
      <c r="B198">
        <v>67927917</v>
      </c>
      <c r="C198">
        <v>67927904</v>
      </c>
      <c r="D198">
        <v>57134533</v>
      </c>
      <c r="E198">
        <v>1</v>
      </c>
      <c r="F198">
        <v>1</v>
      </c>
      <c r="G198">
        <v>1</v>
      </c>
      <c r="H198">
        <v>1</v>
      </c>
      <c r="I198" t="s">
        <v>709</v>
      </c>
      <c r="J198" t="s">
        <v>6</v>
      </c>
      <c r="K198" t="s">
        <v>710</v>
      </c>
      <c r="L198">
        <v>1191</v>
      </c>
      <c r="N198">
        <v>1013</v>
      </c>
      <c r="O198" t="s">
        <v>708</v>
      </c>
      <c r="P198" t="s">
        <v>708</v>
      </c>
      <c r="Q198">
        <v>1</v>
      </c>
      <c r="X198">
        <v>1.06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21</v>
      </c>
      <c r="AG198">
        <v>1.3250000000000002</v>
      </c>
      <c r="AH198">
        <v>2</v>
      </c>
      <c r="AI198">
        <v>67927906</v>
      </c>
      <c r="AJ198">
        <v>160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ROW(Source!A183)</f>
        <v>183</v>
      </c>
      <c r="B199">
        <v>67927918</v>
      </c>
      <c r="C199">
        <v>67927904</v>
      </c>
      <c r="D199">
        <v>56951589</v>
      </c>
      <c r="E199">
        <v>1</v>
      </c>
      <c r="F199">
        <v>1</v>
      </c>
      <c r="G199">
        <v>1</v>
      </c>
      <c r="H199">
        <v>2</v>
      </c>
      <c r="I199" t="s">
        <v>733</v>
      </c>
      <c r="J199" t="s">
        <v>734</v>
      </c>
      <c r="K199" t="s">
        <v>735</v>
      </c>
      <c r="L199">
        <v>1368</v>
      </c>
      <c r="N199">
        <v>1011</v>
      </c>
      <c r="O199" t="s">
        <v>714</v>
      </c>
      <c r="P199" t="s">
        <v>714</v>
      </c>
      <c r="Q199">
        <v>1</v>
      </c>
      <c r="X199">
        <v>0.12</v>
      </c>
      <c r="Y199">
        <v>0</v>
      </c>
      <c r="Z199">
        <v>86.4</v>
      </c>
      <c r="AA199">
        <v>13.5</v>
      </c>
      <c r="AB199">
        <v>0</v>
      </c>
      <c r="AC199">
        <v>0</v>
      </c>
      <c r="AD199">
        <v>1</v>
      </c>
      <c r="AE199">
        <v>0</v>
      </c>
      <c r="AF199" t="s">
        <v>21</v>
      </c>
      <c r="AG199">
        <v>0.15</v>
      </c>
      <c r="AH199">
        <v>2</v>
      </c>
      <c r="AI199">
        <v>67927907</v>
      </c>
      <c r="AJ199">
        <v>161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ROW(Source!A183)</f>
        <v>183</v>
      </c>
      <c r="B200">
        <v>67927919</v>
      </c>
      <c r="C200">
        <v>67927904</v>
      </c>
      <c r="D200">
        <v>56951691</v>
      </c>
      <c r="E200">
        <v>1</v>
      </c>
      <c r="F200">
        <v>1</v>
      </c>
      <c r="G200">
        <v>1</v>
      </c>
      <c r="H200">
        <v>2</v>
      </c>
      <c r="I200" t="s">
        <v>764</v>
      </c>
      <c r="J200" t="s">
        <v>765</v>
      </c>
      <c r="K200" t="s">
        <v>766</v>
      </c>
      <c r="L200">
        <v>1368</v>
      </c>
      <c r="N200">
        <v>1011</v>
      </c>
      <c r="O200" t="s">
        <v>714</v>
      </c>
      <c r="P200" t="s">
        <v>714</v>
      </c>
      <c r="Q200">
        <v>1</v>
      </c>
      <c r="X200">
        <v>7.0000000000000007E-2</v>
      </c>
      <c r="Y200">
        <v>0</v>
      </c>
      <c r="Z200">
        <v>111.99</v>
      </c>
      <c r="AA200">
        <v>13.5</v>
      </c>
      <c r="AB200">
        <v>0</v>
      </c>
      <c r="AC200">
        <v>0</v>
      </c>
      <c r="AD200">
        <v>1</v>
      </c>
      <c r="AE200">
        <v>0</v>
      </c>
      <c r="AF200" t="s">
        <v>21</v>
      </c>
      <c r="AG200">
        <v>8.7500000000000008E-2</v>
      </c>
      <c r="AH200">
        <v>2</v>
      </c>
      <c r="AI200">
        <v>67927908</v>
      </c>
      <c r="AJ200">
        <v>162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ROW(Source!A183)</f>
        <v>183</v>
      </c>
      <c r="B201">
        <v>67927920</v>
      </c>
      <c r="C201">
        <v>67927904</v>
      </c>
      <c r="D201">
        <v>56953077</v>
      </c>
      <c r="E201">
        <v>1</v>
      </c>
      <c r="F201">
        <v>1</v>
      </c>
      <c r="G201">
        <v>1</v>
      </c>
      <c r="H201">
        <v>2</v>
      </c>
      <c r="I201" t="s">
        <v>711</v>
      </c>
      <c r="J201" t="s">
        <v>712</v>
      </c>
      <c r="K201" t="s">
        <v>713</v>
      </c>
      <c r="L201">
        <v>1368</v>
      </c>
      <c r="N201">
        <v>1011</v>
      </c>
      <c r="O201" t="s">
        <v>714</v>
      </c>
      <c r="P201" t="s">
        <v>714</v>
      </c>
      <c r="Q201">
        <v>1</v>
      </c>
      <c r="X201">
        <v>0.87</v>
      </c>
      <c r="Y201">
        <v>0</v>
      </c>
      <c r="Z201">
        <v>65.709999999999994</v>
      </c>
      <c r="AA201">
        <v>11.6</v>
      </c>
      <c r="AB201">
        <v>0</v>
      </c>
      <c r="AC201">
        <v>0</v>
      </c>
      <c r="AD201">
        <v>1</v>
      </c>
      <c r="AE201">
        <v>0</v>
      </c>
      <c r="AF201" t="s">
        <v>21</v>
      </c>
      <c r="AG201">
        <v>1.0874999999999999</v>
      </c>
      <c r="AH201">
        <v>2</v>
      </c>
      <c r="AI201">
        <v>67927909</v>
      </c>
      <c r="AJ201">
        <v>163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ROW(Source!A183)</f>
        <v>183</v>
      </c>
      <c r="B202">
        <v>67927921</v>
      </c>
      <c r="C202">
        <v>67927904</v>
      </c>
      <c r="D202">
        <v>56953312</v>
      </c>
      <c r="E202">
        <v>1</v>
      </c>
      <c r="F202">
        <v>1</v>
      </c>
      <c r="G202">
        <v>1</v>
      </c>
      <c r="H202">
        <v>2</v>
      </c>
      <c r="I202" t="s">
        <v>772</v>
      </c>
      <c r="J202" t="s">
        <v>773</v>
      </c>
      <c r="K202" t="s">
        <v>774</v>
      </c>
      <c r="L202">
        <v>1368</v>
      </c>
      <c r="N202">
        <v>1011</v>
      </c>
      <c r="O202" t="s">
        <v>714</v>
      </c>
      <c r="P202" t="s">
        <v>714</v>
      </c>
      <c r="Q202">
        <v>1</v>
      </c>
      <c r="X202">
        <v>18.440000000000001</v>
      </c>
      <c r="Y202">
        <v>0</v>
      </c>
      <c r="Z202">
        <v>1.2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21</v>
      </c>
      <c r="AG202">
        <v>23.05</v>
      </c>
      <c r="AH202">
        <v>2</v>
      </c>
      <c r="AI202">
        <v>67927910</v>
      </c>
      <c r="AJ202">
        <v>164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ROW(Source!A183)</f>
        <v>183</v>
      </c>
      <c r="B203">
        <v>67927922</v>
      </c>
      <c r="C203">
        <v>67927904</v>
      </c>
      <c r="D203">
        <v>56868736</v>
      </c>
      <c r="E203">
        <v>1</v>
      </c>
      <c r="F203">
        <v>1</v>
      </c>
      <c r="G203">
        <v>1</v>
      </c>
      <c r="H203">
        <v>3</v>
      </c>
      <c r="I203" t="s">
        <v>775</v>
      </c>
      <c r="J203" t="s">
        <v>776</v>
      </c>
      <c r="K203" t="s">
        <v>777</v>
      </c>
      <c r="L203">
        <v>1339</v>
      </c>
      <c r="N203">
        <v>1007</v>
      </c>
      <c r="O203" t="s">
        <v>161</v>
      </c>
      <c r="P203" t="s">
        <v>161</v>
      </c>
      <c r="Q203">
        <v>1</v>
      </c>
      <c r="X203">
        <v>0.32</v>
      </c>
      <c r="Y203">
        <v>38.51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0.32</v>
      </c>
      <c r="AH203">
        <v>2</v>
      </c>
      <c r="AI203">
        <v>67927911</v>
      </c>
      <c r="AJ203">
        <v>165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ROW(Source!A183)</f>
        <v>183</v>
      </c>
      <c r="B204">
        <v>67927923</v>
      </c>
      <c r="C204">
        <v>67927904</v>
      </c>
      <c r="D204">
        <v>56868755</v>
      </c>
      <c r="E204">
        <v>1</v>
      </c>
      <c r="F204">
        <v>1</v>
      </c>
      <c r="G204">
        <v>1</v>
      </c>
      <c r="H204">
        <v>3</v>
      </c>
      <c r="I204" t="s">
        <v>778</v>
      </c>
      <c r="J204" t="s">
        <v>779</v>
      </c>
      <c r="K204" t="s">
        <v>780</v>
      </c>
      <c r="L204">
        <v>1339</v>
      </c>
      <c r="N204">
        <v>1007</v>
      </c>
      <c r="O204" t="s">
        <v>161</v>
      </c>
      <c r="P204" t="s">
        <v>161</v>
      </c>
      <c r="Q204">
        <v>1</v>
      </c>
      <c r="X204">
        <v>0.35</v>
      </c>
      <c r="Y204">
        <v>6.22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0.35</v>
      </c>
      <c r="AH204">
        <v>2</v>
      </c>
      <c r="AI204">
        <v>67927912</v>
      </c>
      <c r="AJ204">
        <v>166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ROW(Source!A183)</f>
        <v>183</v>
      </c>
      <c r="B205">
        <v>67927924</v>
      </c>
      <c r="C205">
        <v>67927904</v>
      </c>
      <c r="D205">
        <v>56870410</v>
      </c>
      <c r="E205">
        <v>1</v>
      </c>
      <c r="F205">
        <v>1</v>
      </c>
      <c r="G205">
        <v>1</v>
      </c>
      <c r="H205">
        <v>3</v>
      </c>
      <c r="I205" t="s">
        <v>739</v>
      </c>
      <c r="J205" t="s">
        <v>740</v>
      </c>
      <c r="K205" t="s">
        <v>741</v>
      </c>
      <c r="L205">
        <v>1339</v>
      </c>
      <c r="N205">
        <v>1007</v>
      </c>
      <c r="O205" t="s">
        <v>161</v>
      </c>
      <c r="P205" t="s">
        <v>161</v>
      </c>
      <c r="Q205">
        <v>1</v>
      </c>
      <c r="X205">
        <v>2.75</v>
      </c>
      <c r="Y205">
        <v>2.44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2.75</v>
      </c>
      <c r="AH205">
        <v>2</v>
      </c>
      <c r="AI205">
        <v>67927913</v>
      </c>
      <c r="AJ205">
        <v>167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ROW(Source!A183)</f>
        <v>183</v>
      </c>
      <c r="B206">
        <v>67927925</v>
      </c>
      <c r="C206">
        <v>67927904</v>
      </c>
      <c r="D206">
        <v>56871878</v>
      </c>
      <c r="E206">
        <v>1</v>
      </c>
      <c r="F206">
        <v>1</v>
      </c>
      <c r="G206">
        <v>1</v>
      </c>
      <c r="H206">
        <v>3</v>
      </c>
      <c r="I206" t="s">
        <v>781</v>
      </c>
      <c r="J206" t="s">
        <v>782</v>
      </c>
      <c r="K206" t="s">
        <v>783</v>
      </c>
      <c r="L206">
        <v>1348</v>
      </c>
      <c r="N206">
        <v>1009</v>
      </c>
      <c r="O206" t="s">
        <v>721</v>
      </c>
      <c r="P206" t="s">
        <v>721</v>
      </c>
      <c r="Q206">
        <v>1000</v>
      </c>
      <c r="X206">
        <v>2.0000000000000001E-4</v>
      </c>
      <c r="Y206">
        <v>13560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2.0000000000000001E-4</v>
      </c>
      <c r="AH206">
        <v>2</v>
      </c>
      <c r="AI206">
        <v>67927914</v>
      </c>
      <c r="AJ206">
        <v>168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ROW(Source!A183)</f>
        <v>183</v>
      </c>
      <c r="B207">
        <v>67927926</v>
      </c>
      <c r="C207">
        <v>67927904</v>
      </c>
      <c r="D207">
        <v>56875390</v>
      </c>
      <c r="E207">
        <v>1</v>
      </c>
      <c r="F207">
        <v>1</v>
      </c>
      <c r="G207">
        <v>1</v>
      </c>
      <c r="H207">
        <v>3</v>
      </c>
      <c r="I207" t="s">
        <v>784</v>
      </c>
      <c r="J207" t="s">
        <v>785</v>
      </c>
      <c r="K207" t="s">
        <v>786</v>
      </c>
      <c r="L207">
        <v>1346</v>
      </c>
      <c r="N207">
        <v>1009</v>
      </c>
      <c r="O207" t="s">
        <v>246</v>
      </c>
      <c r="P207" t="s">
        <v>246</v>
      </c>
      <c r="Q207">
        <v>1</v>
      </c>
      <c r="X207">
        <v>9.9000000000000008E-3</v>
      </c>
      <c r="Y207">
        <v>2.15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9.9000000000000008E-3</v>
      </c>
      <c r="AH207">
        <v>2</v>
      </c>
      <c r="AI207">
        <v>67927915</v>
      </c>
      <c r="AJ207">
        <v>169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ROW(Source!A183)</f>
        <v>183</v>
      </c>
      <c r="B208">
        <v>67927927</v>
      </c>
      <c r="C208">
        <v>67927904</v>
      </c>
      <c r="D208">
        <v>56864799</v>
      </c>
      <c r="E208">
        <v>17</v>
      </c>
      <c r="F208">
        <v>1</v>
      </c>
      <c r="G208">
        <v>1</v>
      </c>
      <c r="H208">
        <v>3</v>
      </c>
      <c r="I208" t="s">
        <v>904</v>
      </c>
      <c r="J208" t="s">
        <v>6</v>
      </c>
      <c r="K208" t="s">
        <v>905</v>
      </c>
      <c r="L208">
        <v>1339</v>
      </c>
      <c r="N208">
        <v>1007</v>
      </c>
      <c r="O208" t="s">
        <v>161</v>
      </c>
      <c r="P208" t="s">
        <v>161</v>
      </c>
      <c r="Q208">
        <v>1</v>
      </c>
      <c r="X208">
        <v>8.0000000000000002E-3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6</v>
      </c>
      <c r="AG208">
        <v>8.0000000000000002E-3</v>
      </c>
      <c r="AH208">
        <v>3</v>
      </c>
      <c r="AI208">
        <v>-1</v>
      </c>
      <c r="AJ208" t="s">
        <v>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ROW(Source!A183)</f>
        <v>183</v>
      </c>
      <c r="B209">
        <v>67927928</v>
      </c>
      <c r="C209">
        <v>67927904</v>
      </c>
      <c r="D209">
        <v>56866211</v>
      </c>
      <c r="E209">
        <v>17</v>
      </c>
      <c r="F209">
        <v>1</v>
      </c>
      <c r="G209">
        <v>1</v>
      </c>
      <c r="H209">
        <v>3</v>
      </c>
      <c r="I209" t="s">
        <v>896</v>
      </c>
      <c r="J209" t="s">
        <v>6</v>
      </c>
      <c r="K209" t="s">
        <v>897</v>
      </c>
      <c r="L209">
        <v>1346</v>
      </c>
      <c r="N209">
        <v>1009</v>
      </c>
      <c r="O209" t="s">
        <v>246</v>
      </c>
      <c r="P209" t="s">
        <v>246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6</v>
      </c>
      <c r="AG209">
        <v>0</v>
      </c>
      <c r="AH209">
        <v>3</v>
      </c>
      <c r="AI209">
        <v>-1</v>
      </c>
      <c r="AJ209" t="s">
        <v>6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ROW(Source!A183)</f>
        <v>183</v>
      </c>
      <c r="B210">
        <v>67927929</v>
      </c>
      <c r="C210">
        <v>67927904</v>
      </c>
      <c r="D210">
        <v>56866222</v>
      </c>
      <c r="E210">
        <v>17</v>
      </c>
      <c r="F210">
        <v>1</v>
      </c>
      <c r="G210">
        <v>1</v>
      </c>
      <c r="H210">
        <v>3</v>
      </c>
      <c r="I210" t="s">
        <v>908</v>
      </c>
      <c r="J210" t="s">
        <v>6</v>
      </c>
      <c r="K210" t="s">
        <v>909</v>
      </c>
      <c r="L210">
        <v>1301</v>
      </c>
      <c r="N210">
        <v>1003</v>
      </c>
      <c r="O210" t="s">
        <v>149</v>
      </c>
      <c r="P210" t="s">
        <v>149</v>
      </c>
      <c r="Q210">
        <v>1</v>
      </c>
      <c r="X210">
        <v>100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6</v>
      </c>
      <c r="AG210">
        <v>100</v>
      </c>
      <c r="AH210">
        <v>3</v>
      </c>
      <c r="AI210">
        <v>-1</v>
      </c>
      <c r="AJ210" t="s">
        <v>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ROW(Source!A196)</f>
        <v>196</v>
      </c>
      <c r="B211">
        <v>67927951</v>
      </c>
      <c r="C211">
        <v>67927942</v>
      </c>
      <c r="D211">
        <v>57134585</v>
      </c>
      <c r="E211">
        <v>1</v>
      </c>
      <c r="F211">
        <v>1</v>
      </c>
      <c r="G211">
        <v>1</v>
      </c>
      <c r="H211">
        <v>1</v>
      </c>
      <c r="I211" t="s">
        <v>861</v>
      </c>
      <c r="J211" t="s">
        <v>6</v>
      </c>
      <c r="K211" t="s">
        <v>862</v>
      </c>
      <c r="L211">
        <v>1191</v>
      </c>
      <c r="N211">
        <v>1013</v>
      </c>
      <c r="O211" t="s">
        <v>708</v>
      </c>
      <c r="P211" t="s">
        <v>708</v>
      </c>
      <c r="Q211">
        <v>1</v>
      </c>
      <c r="X211">
        <v>1.47</v>
      </c>
      <c r="Y211">
        <v>0</v>
      </c>
      <c r="Z211">
        <v>0</v>
      </c>
      <c r="AA211">
        <v>0</v>
      </c>
      <c r="AB211">
        <v>9.07</v>
      </c>
      <c r="AC211">
        <v>0</v>
      </c>
      <c r="AD211">
        <v>1</v>
      </c>
      <c r="AE211">
        <v>1</v>
      </c>
      <c r="AF211" t="s">
        <v>22</v>
      </c>
      <c r="AG211">
        <v>1.6904999999999999</v>
      </c>
      <c r="AH211">
        <v>2</v>
      </c>
      <c r="AI211">
        <v>67927943</v>
      </c>
      <c r="AJ211">
        <v>170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ROW(Source!A196)</f>
        <v>196</v>
      </c>
      <c r="B212">
        <v>67927952</v>
      </c>
      <c r="C212">
        <v>67927942</v>
      </c>
      <c r="D212">
        <v>57134533</v>
      </c>
      <c r="E212">
        <v>1</v>
      </c>
      <c r="F212">
        <v>1</v>
      </c>
      <c r="G212">
        <v>1</v>
      </c>
      <c r="H212">
        <v>1</v>
      </c>
      <c r="I212" t="s">
        <v>709</v>
      </c>
      <c r="J212" t="s">
        <v>6</v>
      </c>
      <c r="K212" t="s">
        <v>710</v>
      </c>
      <c r="L212">
        <v>1191</v>
      </c>
      <c r="N212">
        <v>1013</v>
      </c>
      <c r="O212" t="s">
        <v>708</v>
      </c>
      <c r="P212" t="s">
        <v>708</v>
      </c>
      <c r="Q212">
        <v>1</v>
      </c>
      <c r="X212">
        <v>0.02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21</v>
      </c>
      <c r="AG212">
        <v>2.5000000000000001E-2</v>
      </c>
      <c r="AH212">
        <v>2</v>
      </c>
      <c r="AI212">
        <v>67927944</v>
      </c>
      <c r="AJ212">
        <v>171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ROW(Source!A196)</f>
        <v>196</v>
      </c>
      <c r="B213">
        <v>67927953</v>
      </c>
      <c r="C213">
        <v>67927942</v>
      </c>
      <c r="D213">
        <v>56953077</v>
      </c>
      <c r="E213">
        <v>1</v>
      </c>
      <c r="F213">
        <v>1</v>
      </c>
      <c r="G213">
        <v>1</v>
      </c>
      <c r="H213">
        <v>2</v>
      </c>
      <c r="I213" t="s">
        <v>711</v>
      </c>
      <c r="J213" t="s">
        <v>712</v>
      </c>
      <c r="K213" t="s">
        <v>713</v>
      </c>
      <c r="L213">
        <v>1368</v>
      </c>
      <c r="N213">
        <v>1011</v>
      </c>
      <c r="O213" t="s">
        <v>714</v>
      </c>
      <c r="P213" t="s">
        <v>714</v>
      </c>
      <c r="Q213">
        <v>1</v>
      </c>
      <c r="X213">
        <v>0.02</v>
      </c>
      <c r="Y213">
        <v>0</v>
      </c>
      <c r="Z213">
        <v>65.709999999999994</v>
      </c>
      <c r="AA213">
        <v>11.6</v>
      </c>
      <c r="AB213">
        <v>0</v>
      </c>
      <c r="AC213">
        <v>0</v>
      </c>
      <c r="AD213">
        <v>1</v>
      </c>
      <c r="AE213">
        <v>0</v>
      </c>
      <c r="AF213" t="s">
        <v>21</v>
      </c>
      <c r="AG213">
        <v>2.5000000000000001E-2</v>
      </c>
      <c r="AH213">
        <v>2</v>
      </c>
      <c r="AI213">
        <v>67927945</v>
      </c>
      <c r="AJ213">
        <v>172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ROW(Source!A196)</f>
        <v>196</v>
      </c>
      <c r="B214">
        <v>67927954</v>
      </c>
      <c r="C214">
        <v>67927942</v>
      </c>
      <c r="D214">
        <v>56953381</v>
      </c>
      <c r="E214">
        <v>1</v>
      </c>
      <c r="F214">
        <v>1</v>
      </c>
      <c r="G214">
        <v>1</v>
      </c>
      <c r="H214">
        <v>2</v>
      </c>
      <c r="I214" t="s">
        <v>755</v>
      </c>
      <c r="J214" t="s">
        <v>756</v>
      </c>
      <c r="K214" t="s">
        <v>757</v>
      </c>
      <c r="L214">
        <v>1368</v>
      </c>
      <c r="N214">
        <v>1011</v>
      </c>
      <c r="O214" t="s">
        <v>714</v>
      </c>
      <c r="P214" t="s">
        <v>714</v>
      </c>
      <c r="Q214">
        <v>1</v>
      </c>
      <c r="X214">
        <v>0.35</v>
      </c>
      <c r="Y214">
        <v>0</v>
      </c>
      <c r="Z214">
        <v>8.1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21</v>
      </c>
      <c r="AG214">
        <v>0.4375</v>
      </c>
      <c r="AH214">
        <v>2</v>
      </c>
      <c r="AI214">
        <v>67927946</v>
      </c>
      <c r="AJ214">
        <v>173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ROW(Source!A196)</f>
        <v>196</v>
      </c>
      <c r="B215">
        <v>67927955</v>
      </c>
      <c r="C215">
        <v>67927942</v>
      </c>
      <c r="D215">
        <v>56868367</v>
      </c>
      <c r="E215">
        <v>1</v>
      </c>
      <c r="F215">
        <v>1</v>
      </c>
      <c r="G215">
        <v>1</v>
      </c>
      <c r="H215">
        <v>3</v>
      </c>
      <c r="I215" t="s">
        <v>823</v>
      </c>
      <c r="J215" t="s">
        <v>824</v>
      </c>
      <c r="K215" t="s">
        <v>825</v>
      </c>
      <c r="L215">
        <v>1356</v>
      </c>
      <c r="N215">
        <v>1010</v>
      </c>
      <c r="O215" t="s">
        <v>241</v>
      </c>
      <c r="P215" t="s">
        <v>241</v>
      </c>
      <c r="Q215">
        <v>1000</v>
      </c>
      <c r="X215">
        <v>2E-3</v>
      </c>
      <c r="Y215">
        <v>3450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2E-3</v>
      </c>
      <c r="AH215">
        <v>2</v>
      </c>
      <c r="AI215">
        <v>67927947</v>
      </c>
      <c r="AJ215">
        <v>174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ROW(Source!A196)</f>
        <v>196</v>
      </c>
      <c r="B216">
        <v>67927956</v>
      </c>
      <c r="C216">
        <v>67927942</v>
      </c>
      <c r="D216">
        <v>56871946</v>
      </c>
      <c r="E216">
        <v>1</v>
      </c>
      <c r="F216">
        <v>1</v>
      </c>
      <c r="G216">
        <v>1</v>
      </c>
      <c r="H216">
        <v>3</v>
      </c>
      <c r="I216" t="s">
        <v>758</v>
      </c>
      <c r="J216" t="s">
        <v>759</v>
      </c>
      <c r="K216" t="s">
        <v>760</v>
      </c>
      <c r="L216">
        <v>1348</v>
      </c>
      <c r="N216">
        <v>1009</v>
      </c>
      <c r="O216" t="s">
        <v>721</v>
      </c>
      <c r="P216" t="s">
        <v>721</v>
      </c>
      <c r="Q216">
        <v>1000</v>
      </c>
      <c r="X216">
        <v>1.3999999999999999E-4</v>
      </c>
      <c r="Y216">
        <v>10362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1.3999999999999999E-4</v>
      </c>
      <c r="AH216">
        <v>2</v>
      </c>
      <c r="AI216">
        <v>67927948</v>
      </c>
      <c r="AJ216">
        <v>175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ROW(Source!A196)</f>
        <v>196</v>
      </c>
      <c r="B217">
        <v>67927957</v>
      </c>
      <c r="C217">
        <v>67927942</v>
      </c>
      <c r="D217">
        <v>56873271</v>
      </c>
      <c r="E217">
        <v>1</v>
      </c>
      <c r="F217">
        <v>1</v>
      </c>
      <c r="G217">
        <v>1</v>
      </c>
      <c r="H217">
        <v>3</v>
      </c>
      <c r="I217" t="s">
        <v>742</v>
      </c>
      <c r="J217" t="s">
        <v>743</v>
      </c>
      <c r="K217" t="s">
        <v>744</v>
      </c>
      <c r="L217">
        <v>1348</v>
      </c>
      <c r="N217">
        <v>1009</v>
      </c>
      <c r="O217" t="s">
        <v>721</v>
      </c>
      <c r="P217" t="s">
        <v>721</v>
      </c>
      <c r="Q217">
        <v>1000</v>
      </c>
      <c r="X217">
        <v>1.1000000000000001E-3</v>
      </c>
      <c r="Y217">
        <v>14830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1.1000000000000001E-3</v>
      </c>
      <c r="AH217">
        <v>2</v>
      </c>
      <c r="AI217">
        <v>67927949</v>
      </c>
      <c r="AJ217">
        <v>176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ROW(Source!A196)</f>
        <v>196</v>
      </c>
      <c r="B218">
        <v>67927958</v>
      </c>
      <c r="C218">
        <v>67927942</v>
      </c>
      <c r="D218">
        <v>56865979</v>
      </c>
      <c r="E218">
        <v>17</v>
      </c>
      <c r="F218">
        <v>1</v>
      </c>
      <c r="G218">
        <v>1</v>
      </c>
      <c r="H218">
        <v>3</v>
      </c>
      <c r="I218" t="s">
        <v>924</v>
      </c>
      <c r="J218" t="s">
        <v>6</v>
      </c>
      <c r="K218" t="s">
        <v>929</v>
      </c>
      <c r="L218">
        <v>1354</v>
      </c>
      <c r="N218">
        <v>1010</v>
      </c>
      <c r="O218" t="s">
        <v>80</v>
      </c>
      <c r="P218" t="s">
        <v>80</v>
      </c>
      <c r="Q218">
        <v>1</v>
      </c>
      <c r="X218">
        <v>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6</v>
      </c>
      <c r="AG218">
        <v>1</v>
      </c>
      <c r="AH218">
        <v>3</v>
      </c>
      <c r="AI218">
        <v>-1</v>
      </c>
      <c r="AJ218" t="s">
        <v>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ROW(Source!A196)</f>
        <v>196</v>
      </c>
      <c r="B219">
        <v>67927959</v>
      </c>
      <c r="C219">
        <v>67927942</v>
      </c>
      <c r="D219">
        <v>59860287</v>
      </c>
      <c r="E219">
        <v>17</v>
      </c>
      <c r="F219">
        <v>1</v>
      </c>
      <c r="G219">
        <v>1</v>
      </c>
      <c r="H219">
        <v>3</v>
      </c>
      <c r="I219" t="s">
        <v>920</v>
      </c>
      <c r="J219" t="s">
        <v>6</v>
      </c>
      <c r="K219" t="s">
        <v>921</v>
      </c>
      <c r="L219">
        <v>1354</v>
      </c>
      <c r="N219">
        <v>1010</v>
      </c>
      <c r="O219" t="s">
        <v>80</v>
      </c>
      <c r="P219" t="s">
        <v>80</v>
      </c>
      <c r="Q219">
        <v>1</v>
      </c>
      <c r="X219">
        <v>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6</v>
      </c>
      <c r="AG219">
        <v>2</v>
      </c>
      <c r="AH219">
        <v>3</v>
      </c>
      <c r="AI219">
        <v>-1</v>
      </c>
      <c r="AJ219" t="s">
        <v>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ROW(Source!A198)</f>
        <v>198</v>
      </c>
      <c r="B220">
        <v>67927970</v>
      </c>
      <c r="C220">
        <v>67927961</v>
      </c>
      <c r="D220">
        <v>57134585</v>
      </c>
      <c r="E220">
        <v>1</v>
      </c>
      <c r="F220">
        <v>1</v>
      </c>
      <c r="G220">
        <v>1</v>
      </c>
      <c r="H220">
        <v>1</v>
      </c>
      <c r="I220" t="s">
        <v>861</v>
      </c>
      <c r="J220" t="s">
        <v>6</v>
      </c>
      <c r="K220" t="s">
        <v>862</v>
      </c>
      <c r="L220">
        <v>1191</v>
      </c>
      <c r="N220">
        <v>1013</v>
      </c>
      <c r="O220" t="s">
        <v>708</v>
      </c>
      <c r="P220" t="s">
        <v>708</v>
      </c>
      <c r="Q220">
        <v>1</v>
      </c>
      <c r="X220">
        <v>1.47</v>
      </c>
      <c r="Y220">
        <v>0</v>
      </c>
      <c r="Z220">
        <v>0</v>
      </c>
      <c r="AA220">
        <v>0</v>
      </c>
      <c r="AB220">
        <v>9.07</v>
      </c>
      <c r="AC220">
        <v>0</v>
      </c>
      <c r="AD220">
        <v>1</v>
      </c>
      <c r="AE220">
        <v>1</v>
      </c>
      <c r="AF220" t="s">
        <v>22</v>
      </c>
      <c r="AG220">
        <v>1.6904999999999999</v>
      </c>
      <c r="AH220">
        <v>2</v>
      </c>
      <c r="AI220">
        <v>67927962</v>
      </c>
      <c r="AJ220">
        <v>178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ROW(Source!A198)</f>
        <v>198</v>
      </c>
      <c r="B221">
        <v>67927971</v>
      </c>
      <c r="C221">
        <v>67927961</v>
      </c>
      <c r="D221">
        <v>57134533</v>
      </c>
      <c r="E221">
        <v>1</v>
      </c>
      <c r="F221">
        <v>1</v>
      </c>
      <c r="G221">
        <v>1</v>
      </c>
      <c r="H221">
        <v>1</v>
      </c>
      <c r="I221" t="s">
        <v>709</v>
      </c>
      <c r="J221" t="s">
        <v>6</v>
      </c>
      <c r="K221" t="s">
        <v>710</v>
      </c>
      <c r="L221">
        <v>1191</v>
      </c>
      <c r="N221">
        <v>1013</v>
      </c>
      <c r="O221" t="s">
        <v>708</v>
      </c>
      <c r="P221" t="s">
        <v>708</v>
      </c>
      <c r="Q221">
        <v>1</v>
      </c>
      <c r="X221">
        <v>0.01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21</v>
      </c>
      <c r="AG221">
        <v>1.2500000000000001E-2</v>
      </c>
      <c r="AH221">
        <v>2</v>
      </c>
      <c r="AI221">
        <v>67927963</v>
      </c>
      <c r="AJ221">
        <v>179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ROW(Source!A198)</f>
        <v>198</v>
      </c>
      <c r="B222">
        <v>67927972</v>
      </c>
      <c r="C222">
        <v>67927961</v>
      </c>
      <c r="D222">
        <v>56953077</v>
      </c>
      <c r="E222">
        <v>1</v>
      </c>
      <c r="F222">
        <v>1</v>
      </c>
      <c r="G222">
        <v>1</v>
      </c>
      <c r="H222">
        <v>2</v>
      </c>
      <c r="I222" t="s">
        <v>711</v>
      </c>
      <c r="J222" t="s">
        <v>712</v>
      </c>
      <c r="K222" t="s">
        <v>713</v>
      </c>
      <c r="L222">
        <v>1368</v>
      </c>
      <c r="N222">
        <v>1011</v>
      </c>
      <c r="O222" t="s">
        <v>714</v>
      </c>
      <c r="P222" t="s">
        <v>714</v>
      </c>
      <c r="Q222">
        <v>1</v>
      </c>
      <c r="X222">
        <v>0.01</v>
      </c>
      <c r="Y222">
        <v>0</v>
      </c>
      <c r="Z222">
        <v>65.709999999999994</v>
      </c>
      <c r="AA222">
        <v>11.6</v>
      </c>
      <c r="AB222">
        <v>0</v>
      </c>
      <c r="AC222">
        <v>0</v>
      </c>
      <c r="AD222">
        <v>1</v>
      </c>
      <c r="AE222">
        <v>0</v>
      </c>
      <c r="AF222" t="s">
        <v>21</v>
      </c>
      <c r="AG222">
        <v>1.2500000000000001E-2</v>
      </c>
      <c r="AH222">
        <v>2</v>
      </c>
      <c r="AI222">
        <v>67927964</v>
      </c>
      <c r="AJ222">
        <v>180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ROW(Source!A198)</f>
        <v>198</v>
      </c>
      <c r="B223">
        <v>67927973</v>
      </c>
      <c r="C223">
        <v>67927961</v>
      </c>
      <c r="D223">
        <v>56953381</v>
      </c>
      <c r="E223">
        <v>1</v>
      </c>
      <c r="F223">
        <v>1</v>
      </c>
      <c r="G223">
        <v>1</v>
      </c>
      <c r="H223">
        <v>2</v>
      </c>
      <c r="I223" t="s">
        <v>755</v>
      </c>
      <c r="J223" t="s">
        <v>756</v>
      </c>
      <c r="K223" t="s">
        <v>757</v>
      </c>
      <c r="L223">
        <v>1368</v>
      </c>
      <c r="N223">
        <v>1011</v>
      </c>
      <c r="O223" t="s">
        <v>714</v>
      </c>
      <c r="P223" t="s">
        <v>714</v>
      </c>
      <c r="Q223">
        <v>1</v>
      </c>
      <c r="X223">
        <v>0.35</v>
      </c>
      <c r="Y223">
        <v>0</v>
      </c>
      <c r="Z223">
        <v>8.1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21</v>
      </c>
      <c r="AG223">
        <v>0.4375</v>
      </c>
      <c r="AH223">
        <v>2</v>
      </c>
      <c r="AI223">
        <v>67927965</v>
      </c>
      <c r="AJ223">
        <v>181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ROW(Source!A198)</f>
        <v>198</v>
      </c>
      <c r="B224">
        <v>67927974</v>
      </c>
      <c r="C224">
        <v>67927961</v>
      </c>
      <c r="D224">
        <v>56868367</v>
      </c>
      <c r="E224">
        <v>1</v>
      </c>
      <c r="F224">
        <v>1</v>
      </c>
      <c r="G224">
        <v>1</v>
      </c>
      <c r="H224">
        <v>3</v>
      </c>
      <c r="I224" t="s">
        <v>823</v>
      </c>
      <c r="J224" t="s">
        <v>824</v>
      </c>
      <c r="K224" t="s">
        <v>825</v>
      </c>
      <c r="L224">
        <v>1356</v>
      </c>
      <c r="N224">
        <v>1010</v>
      </c>
      <c r="O224" t="s">
        <v>241</v>
      </c>
      <c r="P224" t="s">
        <v>241</v>
      </c>
      <c r="Q224">
        <v>1000</v>
      </c>
      <c r="X224">
        <v>2E-3</v>
      </c>
      <c r="Y224">
        <v>3450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2E-3</v>
      </c>
      <c r="AH224">
        <v>2</v>
      </c>
      <c r="AI224">
        <v>67927966</v>
      </c>
      <c r="AJ224">
        <v>182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ROW(Source!A198)</f>
        <v>198</v>
      </c>
      <c r="B225">
        <v>67927975</v>
      </c>
      <c r="C225">
        <v>67927961</v>
      </c>
      <c r="D225">
        <v>56871946</v>
      </c>
      <c r="E225">
        <v>1</v>
      </c>
      <c r="F225">
        <v>1</v>
      </c>
      <c r="G225">
        <v>1</v>
      </c>
      <c r="H225">
        <v>3</v>
      </c>
      <c r="I225" t="s">
        <v>758</v>
      </c>
      <c r="J225" t="s">
        <v>759</v>
      </c>
      <c r="K225" t="s">
        <v>760</v>
      </c>
      <c r="L225">
        <v>1348</v>
      </c>
      <c r="N225">
        <v>1009</v>
      </c>
      <c r="O225" t="s">
        <v>721</v>
      </c>
      <c r="P225" t="s">
        <v>721</v>
      </c>
      <c r="Q225">
        <v>1000</v>
      </c>
      <c r="X225">
        <v>1.3999999999999999E-4</v>
      </c>
      <c r="Y225">
        <v>10362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6</v>
      </c>
      <c r="AG225">
        <v>1.3999999999999999E-4</v>
      </c>
      <c r="AH225">
        <v>2</v>
      </c>
      <c r="AI225">
        <v>67927967</v>
      </c>
      <c r="AJ225">
        <v>183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ROW(Source!A198)</f>
        <v>198</v>
      </c>
      <c r="B226">
        <v>67927976</v>
      </c>
      <c r="C226">
        <v>67927961</v>
      </c>
      <c r="D226">
        <v>56873270</v>
      </c>
      <c r="E226">
        <v>1</v>
      </c>
      <c r="F226">
        <v>1</v>
      </c>
      <c r="G226">
        <v>1</v>
      </c>
      <c r="H226">
        <v>3</v>
      </c>
      <c r="I226" t="s">
        <v>832</v>
      </c>
      <c r="J226" t="s">
        <v>833</v>
      </c>
      <c r="K226" t="s">
        <v>834</v>
      </c>
      <c r="L226">
        <v>1348</v>
      </c>
      <c r="N226">
        <v>1009</v>
      </c>
      <c r="O226" t="s">
        <v>721</v>
      </c>
      <c r="P226" t="s">
        <v>721</v>
      </c>
      <c r="Q226">
        <v>1000</v>
      </c>
      <c r="X226">
        <v>1.1000000000000001E-3</v>
      </c>
      <c r="Y226">
        <v>15323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6</v>
      </c>
      <c r="AG226">
        <v>1.1000000000000001E-3</v>
      </c>
      <c r="AH226">
        <v>2</v>
      </c>
      <c r="AI226">
        <v>67927968</v>
      </c>
      <c r="AJ226">
        <v>184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ROW(Source!A198)</f>
        <v>198</v>
      </c>
      <c r="B227">
        <v>67927977</v>
      </c>
      <c r="C227">
        <v>67927961</v>
      </c>
      <c r="D227">
        <v>56865979</v>
      </c>
      <c r="E227">
        <v>17</v>
      </c>
      <c r="F227">
        <v>1</v>
      </c>
      <c r="G227">
        <v>1</v>
      </c>
      <c r="H227">
        <v>3</v>
      </c>
      <c r="I227" t="s">
        <v>924</v>
      </c>
      <c r="J227" t="s">
        <v>6</v>
      </c>
      <c r="K227" t="s">
        <v>929</v>
      </c>
      <c r="L227">
        <v>1354</v>
      </c>
      <c r="N227">
        <v>1010</v>
      </c>
      <c r="O227" t="s">
        <v>80</v>
      </c>
      <c r="P227" t="s">
        <v>80</v>
      </c>
      <c r="Q227">
        <v>1</v>
      </c>
      <c r="X227">
        <v>1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6</v>
      </c>
      <c r="AG227">
        <v>1</v>
      </c>
      <c r="AH227">
        <v>3</v>
      </c>
      <c r="AI227">
        <v>-1</v>
      </c>
      <c r="AJ227" t="s">
        <v>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ROW(Source!A198)</f>
        <v>198</v>
      </c>
      <c r="B228">
        <v>67927978</v>
      </c>
      <c r="C228">
        <v>67927961</v>
      </c>
      <c r="D228">
        <v>59860287</v>
      </c>
      <c r="E228">
        <v>17</v>
      </c>
      <c r="F228">
        <v>1</v>
      </c>
      <c r="G228">
        <v>1</v>
      </c>
      <c r="H228">
        <v>3</v>
      </c>
      <c r="I228" t="s">
        <v>920</v>
      </c>
      <c r="J228" t="s">
        <v>6</v>
      </c>
      <c r="K228" t="s">
        <v>921</v>
      </c>
      <c r="L228">
        <v>1354</v>
      </c>
      <c r="N228">
        <v>1010</v>
      </c>
      <c r="O228" t="s">
        <v>80</v>
      </c>
      <c r="P228" t="s">
        <v>80</v>
      </c>
      <c r="Q228">
        <v>1</v>
      </c>
      <c r="X228">
        <v>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6</v>
      </c>
      <c r="AG228">
        <v>2</v>
      </c>
      <c r="AH228">
        <v>3</v>
      </c>
      <c r="AI228">
        <v>-1</v>
      </c>
      <c r="AJ228" t="s">
        <v>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ROW(Source!A203)</f>
        <v>203</v>
      </c>
      <c r="B229">
        <v>67927995</v>
      </c>
      <c r="C229">
        <v>67927983</v>
      </c>
      <c r="D229">
        <v>57134635</v>
      </c>
      <c r="E229">
        <v>1</v>
      </c>
      <c r="F229">
        <v>1</v>
      </c>
      <c r="G229">
        <v>1</v>
      </c>
      <c r="H229">
        <v>1</v>
      </c>
      <c r="I229" t="s">
        <v>863</v>
      </c>
      <c r="J229" t="s">
        <v>6</v>
      </c>
      <c r="K229" t="s">
        <v>864</v>
      </c>
      <c r="L229">
        <v>1191</v>
      </c>
      <c r="N229">
        <v>1013</v>
      </c>
      <c r="O229" t="s">
        <v>708</v>
      </c>
      <c r="P229" t="s">
        <v>708</v>
      </c>
      <c r="Q229">
        <v>1</v>
      </c>
      <c r="X229">
        <v>4.03</v>
      </c>
      <c r="Y229">
        <v>0</v>
      </c>
      <c r="Z229">
        <v>0</v>
      </c>
      <c r="AA229">
        <v>0</v>
      </c>
      <c r="AB229">
        <v>8.86</v>
      </c>
      <c r="AC229">
        <v>0</v>
      </c>
      <c r="AD229">
        <v>1</v>
      </c>
      <c r="AE229">
        <v>1</v>
      </c>
      <c r="AF229" t="s">
        <v>22</v>
      </c>
      <c r="AG229">
        <v>4.6345000000000001</v>
      </c>
      <c r="AH229">
        <v>2</v>
      </c>
      <c r="AI229">
        <v>67927984</v>
      </c>
      <c r="AJ229">
        <v>186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ROW(Source!A203)</f>
        <v>203</v>
      </c>
      <c r="B230">
        <v>67927996</v>
      </c>
      <c r="C230">
        <v>67927983</v>
      </c>
      <c r="D230">
        <v>57134533</v>
      </c>
      <c r="E230">
        <v>1</v>
      </c>
      <c r="F230">
        <v>1</v>
      </c>
      <c r="G230">
        <v>1</v>
      </c>
      <c r="H230">
        <v>1</v>
      </c>
      <c r="I230" t="s">
        <v>709</v>
      </c>
      <c r="J230" t="s">
        <v>6</v>
      </c>
      <c r="K230" t="s">
        <v>710</v>
      </c>
      <c r="L230">
        <v>1191</v>
      </c>
      <c r="N230">
        <v>1013</v>
      </c>
      <c r="O230" t="s">
        <v>708</v>
      </c>
      <c r="P230" t="s">
        <v>708</v>
      </c>
      <c r="Q230">
        <v>1</v>
      </c>
      <c r="X230">
        <v>0.16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21</v>
      </c>
      <c r="AG230">
        <v>0.2</v>
      </c>
      <c r="AH230">
        <v>2</v>
      </c>
      <c r="AI230">
        <v>67927985</v>
      </c>
      <c r="AJ230">
        <v>187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ROW(Source!A203)</f>
        <v>203</v>
      </c>
      <c r="B231">
        <v>67927997</v>
      </c>
      <c r="C231">
        <v>67927983</v>
      </c>
      <c r="D231">
        <v>56951589</v>
      </c>
      <c r="E231">
        <v>1</v>
      </c>
      <c r="F231">
        <v>1</v>
      </c>
      <c r="G231">
        <v>1</v>
      </c>
      <c r="H231">
        <v>2</v>
      </c>
      <c r="I231" t="s">
        <v>733</v>
      </c>
      <c r="J231" t="s">
        <v>734</v>
      </c>
      <c r="K231" t="s">
        <v>735</v>
      </c>
      <c r="L231">
        <v>1368</v>
      </c>
      <c r="N231">
        <v>1011</v>
      </c>
      <c r="O231" t="s">
        <v>714</v>
      </c>
      <c r="P231" t="s">
        <v>714</v>
      </c>
      <c r="Q231">
        <v>1</v>
      </c>
      <c r="X231">
        <v>0.04</v>
      </c>
      <c r="Y231">
        <v>0</v>
      </c>
      <c r="Z231">
        <v>86.4</v>
      </c>
      <c r="AA231">
        <v>13.5</v>
      </c>
      <c r="AB231">
        <v>0</v>
      </c>
      <c r="AC231">
        <v>0</v>
      </c>
      <c r="AD231">
        <v>1</v>
      </c>
      <c r="AE231">
        <v>0</v>
      </c>
      <c r="AF231" t="s">
        <v>21</v>
      </c>
      <c r="AG231">
        <v>0.05</v>
      </c>
      <c r="AH231">
        <v>2</v>
      </c>
      <c r="AI231">
        <v>67927986</v>
      </c>
      <c r="AJ231">
        <v>188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ROW(Source!A203)</f>
        <v>203</v>
      </c>
      <c r="B232">
        <v>67927998</v>
      </c>
      <c r="C232">
        <v>67927983</v>
      </c>
      <c r="D232">
        <v>56951691</v>
      </c>
      <c r="E232">
        <v>1</v>
      </c>
      <c r="F232">
        <v>1</v>
      </c>
      <c r="G232">
        <v>1</v>
      </c>
      <c r="H232">
        <v>2</v>
      </c>
      <c r="I232" t="s">
        <v>764</v>
      </c>
      <c r="J232" t="s">
        <v>765</v>
      </c>
      <c r="K232" t="s">
        <v>766</v>
      </c>
      <c r="L232">
        <v>1368</v>
      </c>
      <c r="N232">
        <v>1011</v>
      </c>
      <c r="O232" t="s">
        <v>714</v>
      </c>
      <c r="P232" t="s">
        <v>714</v>
      </c>
      <c r="Q232">
        <v>1</v>
      </c>
      <c r="X232">
        <v>0.01</v>
      </c>
      <c r="Y232">
        <v>0</v>
      </c>
      <c r="Z232">
        <v>111.99</v>
      </c>
      <c r="AA232">
        <v>13.5</v>
      </c>
      <c r="AB232">
        <v>0</v>
      </c>
      <c r="AC232">
        <v>0</v>
      </c>
      <c r="AD232">
        <v>1</v>
      </c>
      <c r="AE232">
        <v>0</v>
      </c>
      <c r="AF232" t="s">
        <v>21</v>
      </c>
      <c r="AG232">
        <v>1.2500000000000001E-2</v>
      </c>
      <c r="AH232">
        <v>2</v>
      </c>
      <c r="AI232">
        <v>67927987</v>
      </c>
      <c r="AJ232">
        <v>189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ROW(Source!A203)</f>
        <v>203</v>
      </c>
      <c r="B233">
        <v>67927999</v>
      </c>
      <c r="C233">
        <v>67927983</v>
      </c>
      <c r="D233">
        <v>56952797</v>
      </c>
      <c r="E233">
        <v>1</v>
      </c>
      <c r="F233">
        <v>1</v>
      </c>
      <c r="G233">
        <v>1</v>
      </c>
      <c r="H233">
        <v>2</v>
      </c>
      <c r="I233" t="s">
        <v>817</v>
      </c>
      <c r="J233" t="s">
        <v>818</v>
      </c>
      <c r="K233" t="s">
        <v>819</v>
      </c>
      <c r="L233">
        <v>1368</v>
      </c>
      <c r="N233">
        <v>1011</v>
      </c>
      <c r="O233" t="s">
        <v>714</v>
      </c>
      <c r="P233" t="s">
        <v>714</v>
      </c>
      <c r="Q233">
        <v>1</v>
      </c>
      <c r="X233">
        <v>0.4</v>
      </c>
      <c r="Y233">
        <v>0</v>
      </c>
      <c r="Z233">
        <v>29.67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21</v>
      </c>
      <c r="AG233">
        <v>0.5</v>
      </c>
      <c r="AH233">
        <v>2</v>
      </c>
      <c r="AI233">
        <v>67927988</v>
      </c>
      <c r="AJ233">
        <v>190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ROW(Source!A203)</f>
        <v>203</v>
      </c>
      <c r="B234">
        <v>67928000</v>
      </c>
      <c r="C234">
        <v>67927983</v>
      </c>
      <c r="D234">
        <v>56953077</v>
      </c>
      <c r="E234">
        <v>1</v>
      </c>
      <c r="F234">
        <v>1</v>
      </c>
      <c r="G234">
        <v>1</v>
      </c>
      <c r="H234">
        <v>2</v>
      </c>
      <c r="I234" t="s">
        <v>711</v>
      </c>
      <c r="J234" t="s">
        <v>712</v>
      </c>
      <c r="K234" t="s">
        <v>713</v>
      </c>
      <c r="L234">
        <v>1368</v>
      </c>
      <c r="N234">
        <v>1011</v>
      </c>
      <c r="O234" t="s">
        <v>714</v>
      </c>
      <c r="P234" t="s">
        <v>714</v>
      </c>
      <c r="Q234">
        <v>1</v>
      </c>
      <c r="X234">
        <v>0.11</v>
      </c>
      <c r="Y234">
        <v>0</v>
      </c>
      <c r="Z234">
        <v>65.709999999999994</v>
      </c>
      <c r="AA234">
        <v>11.6</v>
      </c>
      <c r="AB234">
        <v>0</v>
      </c>
      <c r="AC234">
        <v>0</v>
      </c>
      <c r="AD234">
        <v>1</v>
      </c>
      <c r="AE234">
        <v>0</v>
      </c>
      <c r="AF234" t="s">
        <v>21</v>
      </c>
      <c r="AG234">
        <v>0.13750000000000001</v>
      </c>
      <c r="AH234">
        <v>2</v>
      </c>
      <c r="AI234">
        <v>67927989</v>
      </c>
      <c r="AJ234">
        <v>191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ROW(Source!A203)</f>
        <v>203</v>
      </c>
      <c r="B235">
        <v>67928001</v>
      </c>
      <c r="C235">
        <v>67927983</v>
      </c>
      <c r="D235">
        <v>56870410</v>
      </c>
      <c r="E235">
        <v>1</v>
      </c>
      <c r="F235">
        <v>1</v>
      </c>
      <c r="G235">
        <v>1</v>
      </c>
      <c r="H235">
        <v>3</v>
      </c>
      <c r="I235" t="s">
        <v>739</v>
      </c>
      <c r="J235" t="s">
        <v>740</v>
      </c>
      <c r="K235" t="s">
        <v>741</v>
      </c>
      <c r="L235">
        <v>1339</v>
      </c>
      <c r="N235">
        <v>1007</v>
      </c>
      <c r="O235" t="s">
        <v>161</v>
      </c>
      <c r="P235" t="s">
        <v>161</v>
      </c>
      <c r="Q235">
        <v>1</v>
      </c>
      <c r="X235">
        <v>0.08</v>
      </c>
      <c r="Y235">
        <v>2.44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0.08</v>
      </c>
      <c r="AH235">
        <v>2</v>
      </c>
      <c r="AI235">
        <v>67927990</v>
      </c>
      <c r="AJ235">
        <v>192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ROW(Source!A203)</f>
        <v>203</v>
      </c>
      <c r="B236">
        <v>67928002</v>
      </c>
      <c r="C236">
        <v>67927983</v>
      </c>
      <c r="D236">
        <v>56871128</v>
      </c>
      <c r="E236">
        <v>1</v>
      </c>
      <c r="F236">
        <v>1</v>
      </c>
      <c r="G236">
        <v>1</v>
      </c>
      <c r="H236">
        <v>3</v>
      </c>
      <c r="I236" t="s">
        <v>792</v>
      </c>
      <c r="J236" t="s">
        <v>793</v>
      </c>
      <c r="K236" t="s">
        <v>794</v>
      </c>
      <c r="L236">
        <v>1346</v>
      </c>
      <c r="N236">
        <v>1009</v>
      </c>
      <c r="O236" t="s">
        <v>246</v>
      </c>
      <c r="P236" t="s">
        <v>246</v>
      </c>
      <c r="Q236">
        <v>1</v>
      </c>
      <c r="X236">
        <v>0.04</v>
      </c>
      <c r="Y236">
        <v>37.29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6</v>
      </c>
      <c r="AG236">
        <v>0.04</v>
      </c>
      <c r="AH236">
        <v>2</v>
      </c>
      <c r="AI236">
        <v>67927991</v>
      </c>
      <c r="AJ236">
        <v>193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ROW(Source!A203)</f>
        <v>203</v>
      </c>
      <c r="B237">
        <v>67928003</v>
      </c>
      <c r="C237">
        <v>67927983</v>
      </c>
      <c r="D237">
        <v>56907454</v>
      </c>
      <c r="E237">
        <v>1</v>
      </c>
      <c r="F237">
        <v>1</v>
      </c>
      <c r="G237">
        <v>1</v>
      </c>
      <c r="H237">
        <v>3</v>
      </c>
      <c r="I237" t="s">
        <v>804</v>
      </c>
      <c r="J237" t="s">
        <v>805</v>
      </c>
      <c r="K237" t="s">
        <v>806</v>
      </c>
      <c r="L237">
        <v>1348</v>
      </c>
      <c r="N237">
        <v>1009</v>
      </c>
      <c r="O237" t="s">
        <v>721</v>
      </c>
      <c r="P237" t="s">
        <v>721</v>
      </c>
      <c r="Q237">
        <v>1000</v>
      </c>
      <c r="X237">
        <v>8.0000000000000007E-5</v>
      </c>
      <c r="Y237">
        <v>15119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8.0000000000000007E-5</v>
      </c>
      <c r="AH237">
        <v>2</v>
      </c>
      <c r="AI237">
        <v>67927992</v>
      </c>
      <c r="AJ237">
        <v>194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ROW(Source!A203)</f>
        <v>203</v>
      </c>
      <c r="B238">
        <v>67928004</v>
      </c>
      <c r="C238">
        <v>67927983</v>
      </c>
      <c r="D238">
        <v>56908202</v>
      </c>
      <c r="E238">
        <v>1</v>
      </c>
      <c r="F238">
        <v>1</v>
      </c>
      <c r="G238">
        <v>1</v>
      </c>
      <c r="H238">
        <v>3</v>
      </c>
      <c r="I238" t="s">
        <v>807</v>
      </c>
      <c r="J238" t="s">
        <v>808</v>
      </c>
      <c r="K238" t="s">
        <v>809</v>
      </c>
      <c r="L238">
        <v>1348</v>
      </c>
      <c r="N238">
        <v>1009</v>
      </c>
      <c r="O238" t="s">
        <v>721</v>
      </c>
      <c r="P238" t="s">
        <v>721</v>
      </c>
      <c r="Q238">
        <v>1000</v>
      </c>
      <c r="X238">
        <v>4.0000000000000003E-5</v>
      </c>
      <c r="Y238">
        <v>16950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4.0000000000000003E-5</v>
      </c>
      <c r="AH238">
        <v>2</v>
      </c>
      <c r="AI238">
        <v>67927993</v>
      </c>
      <c r="AJ238">
        <v>195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ROW(Source!A203)</f>
        <v>203</v>
      </c>
      <c r="B239">
        <v>67928005</v>
      </c>
      <c r="C239">
        <v>67927983</v>
      </c>
      <c r="D239">
        <v>56916115</v>
      </c>
      <c r="E239">
        <v>1</v>
      </c>
      <c r="F239">
        <v>1</v>
      </c>
      <c r="G239">
        <v>1</v>
      </c>
      <c r="H239">
        <v>3</v>
      </c>
      <c r="I239" t="s">
        <v>456</v>
      </c>
      <c r="J239" t="s">
        <v>458</v>
      </c>
      <c r="K239" t="s">
        <v>457</v>
      </c>
      <c r="L239">
        <v>1354</v>
      </c>
      <c r="N239">
        <v>1010</v>
      </c>
      <c r="O239" t="s">
        <v>80</v>
      </c>
      <c r="P239" t="s">
        <v>80</v>
      </c>
      <c r="Q239">
        <v>1</v>
      </c>
      <c r="X239">
        <v>1</v>
      </c>
      <c r="Y239">
        <v>362.3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1</v>
      </c>
      <c r="AH239">
        <v>2</v>
      </c>
      <c r="AI239">
        <v>67927994</v>
      </c>
      <c r="AJ239">
        <v>196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ROW(Source!A206)</f>
        <v>206</v>
      </c>
      <c r="B240">
        <v>67928019</v>
      </c>
      <c r="C240">
        <v>67928008</v>
      </c>
      <c r="D240">
        <v>57139821</v>
      </c>
      <c r="E240">
        <v>1</v>
      </c>
      <c r="F240">
        <v>1</v>
      </c>
      <c r="G240">
        <v>1</v>
      </c>
      <c r="H240">
        <v>1</v>
      </c>
      <c r="I240" t="s">
        <v>815</v>
      </c>
      <c r="J240" t="s">
        <v>6</v>
      </c>
      <c r="K240" t="s">
        <v>816</v>
      </c>
      <c r="L240">
        <v>1191</v>
      </c>
      <c r="N240">
        <v>1013</v>
      </c>
      <c r="O240" t="s">
        <v>708</v>
      </c>
      <c r="P240" t="s">
        <v>708</v>
      </c>
      <c r="Q240">
        <v>1</v>
      </c>
      <c r="X240">
        <v>14.17</v>
      </c>
      <c r="Y240">
        <v>0</v>
      </c>
      <c r="Z240">
        <v>0</v>
      </c>
      <c r="AA240">
        <v>0</v>
      </c>
      <c r="AB240">
        <v>9.2899999999999991</v>
      </c>
      <c r="AC240">
        <v>0</v>
      </c>
      <c r="AD240">
        <v>1</v>
      </c>
      <c r="AE240">
        <v>1</v>
      </c>
      <c r="AF240" t="s">
        <v>22</v>
      </c>
      <c r="AG240">
        <v>16.295499999999997</v>
      </c>
      <c r="AH240">
        <v>2</v>
      </c>
      <c r="AI240">
        <v>67928009</v>
      </c>
      <c r="AJ240">
        <v>197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ROW(Source!A206)</f>
        <v>206</v>
      </c>
      <c r="B241">
        <v>67928020</v>
      </c>
      <c r="C241">
        <v>67928008</v>
      </c>
      <c r="D241">
        <v>57134533</v>
      </c>
      <c r="E241">
        <v>1</v>
      </c>
      <c r="F241">
        <v>1</v>
      </c>
      <c r="G241">
        <v>1</v>
      </c>
      <c r="H241">
        <v>1</v>
      </c>
      <c r="I241" t="s">
        <v>709</v>
      </c>
      <c r="J241" t="s">
        <v>6</v>
      </c>
      <c r="K241" t="s">
        <v>710</v>
      </c>
      <c r="L241">
        <v>1191</v>
      </c>
      <c r="N241">
        <v>1013</v>
      </c>
      <c r="O241" t="s">
        <v>708</v>
      </c>
      <c r="P241" t="s">
        <v>708</v>
      </c>
      <c r="Q241">
        <v>1</v>
      </c>
      <c r="X241">
        <v>0.08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21</v>
      </c>
      <c r="AG241">
        <v>0.1</v>
      </c>
      <c r="AH241">
        <v>2</v>
      </c>
      <c r="AI241">
        <v>67928010</v>
      </c>
      <c r="AJ241">
        <v>198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ROW(Source!A206)</f>
        <v>206</v>
      </c>
      <c r="B242">
        <v>67928021</v>
      </c>
      <c r="C242">
        <v>67928008</v>
      </c>
      <c r="D242">
        <v>56951691</v>
      </c>
      <c r="E242">
        <v>1</v>
      </c>
      <c r="F242">
        <v>1</v>
      </c>
      <c r="G242">
        <v>1</v>
      </c>
      <c r="H242">
        <v>2</v>
      </c>
      <c r="I242" t="s">
        <v>764</v>
      </c>
      <c r="J242" t="s">
        <v>765</v>
      </c>
      <c r="K242" t="s">
        <v>766</v>
      </c>
      <c r="L242">
        <v>1368</v>
      </c>
      <c r="N242">
        <v>1011</v>
      </c>
      <c r="O242" t="s">
        <v>714</v>
      </c>
      <c r="P242" t="s">
        <v>714</v>
      </c>
      <c r="Q242">
        <v>1</v>
      </c>
      <c r="X242">
        <v>0.05</v>
      </c>
      <c r="Y242">
        <v>0</v>
      </c>
      <c r="Z242">
        <v>111.99</v>
      </c>
      <c r="AA242">
        <v>13.5</v>
      </c>
      <c r="AB242">
        <v>0</v>
      </c>
      <c r="AC242">
        <v>0</v>
      </c>
      <c r="AD242">
        <v>1</v>
      </c>
      <c r="AE242">
        <v>0</v>
      </c>
      <c r="AF242" t="s">
        <v>21</v>
      </c>
      <c r="AG242">
        <v>6.25E-2</v>
      </c>
      <c r="AH242">
        <v>2</v>
      </c>
      <c r="AI242">
        <v>67928011</v>
      </c>
      <c r="AJ242">
        <v>199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ROW(Source!A206)</f>
        <v>206</v>
      </c>
      <c r="B243">
        <v>67928022</v>
      </c>
      <c r="C243">
        <v>67928008</v>
      </c>
      <c r="D243">
        <v>56953077</v>
      </c>
      <c r="E243">
        <v>1</v>
      </c>
      <c r="F243">
        <v>1</v>
      </c>
      <c r="G243">
        <v>1</v>
      </c>
      <c r="H243">
        <v>2</v>
      </c>
      <c r="I243" t="s">
        <v>711</v>
      </c>
      <c r="J243" t="s">
        <v>712</v>
      </c>
      <c r="K243" t="s">
        <v>713</v>
      </c>
      <c r="L243">
        <v>1368</v>
      </c>
      <c r="N243">
        <v>1011</v>
      </c>
      <c r="O243" t="s">
        <v>714</v>
      </c>
      <c r="P243" t="s">
        <v>714</v>
      </c>
      <c r="Q243">
        <v>1</v>
      </c>
      <c r="X243">
        <v>0.03</v>
      </c>
      <c r="Y243">
        <v>0</v>
      </c>
      <c r="Z243">
        <v>65.709999999999994</v>
      </c>
      <c r="AA243">
        <v>11.6</v>
      </c>
      <c r="AB243">
        <v>0</v>
      </c>
      <c r="AC243">
        <v>0</v>
      </c>
      <c r="AD243">
        <v>1</v>
      </c>
      <c r="AE243">
        <v>0</v>
      </c>
      <c r="AF243" t="s">
        <v>21</v>
      </c>
      <c r="AG243">
        <v>3.7499999999999999E-2</v>
      </c>
      <c r="AH243">
        <v>2</v>
      </c>
      <c r="AI243">
        <v>67928012</v>
      </c>
      <c r="AJ243">
        <v>200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ROW(Source!A206)</f>
        <v>206</v>
      </c>
      <c r="B244">
        <v>67928023</v>
      </c>
      <c r="C244">
        <v>67928008</v>
      </c>
      <c r="D244">
        <v>56953381</v>
      </c>
      <c r="E244">
        <v>1</v>
      </c>
      <c r="F244">
        <v>1</v>
      </c>
      <c r="G244">
        <v>1</v>
      </c>
      <c r="H244">
        <v>2</v>
      </c>
      <c r="I244" t="s">
        <v>755</v>
      </c>
      <c r="J244" t="s">
        <v>756</v>
      </c>
      <c r="K244" t="s">
        <v>757</v>
      </c>
      <c r="L244">
        <v>1368</v>
      </c>
      <c r="N244">
        <v>1011</v>
      </c>
      <c r="O244" t="s">
        <v>714</v>
      </c>
      <c r="P244" t="s">
        <v>714</v>
      </c>
      <c r="Q244">
        <v>1</v>
      </c>
      <c r="X244">
        <v>0.52</v>
      </c>
      <c r="Y244">
        <v>0</v>
      </c>
      <c r="Z244">
        <v>8.1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21</v>
      </c>
      <c r="AG244">
        <v>0.65</v>
      </c>
      <c r="AH244">
        <v>2</v>
      </c>
      <c r="AI244">
        <v>67928013</v>
      </c>
      <c r="AJ244">
        <v>201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ROW(Source!A206)</f>
        <v>206</v>
      </c>
      <c r="B245">
        <v>67928024</v>
      </c>
      <c r="C245">
        <v>67928008</v>
      </c>
      <c r="D245">
        <v>56871946</v>
      </c>
      <c r="E245">
        <v>1</v>
      </c>
      <c r="F245">
        <v>1</v>
      </c>
      <c r="G245">
        <v>1</v>
      </c>
      <c r="H245">
        <v>3</v>
      </c>
      <c r="I245" t="s">
        <v>758</v>
      </c>
      <c r="J245" t="s">
        <v>759</v>
      </c>
      <c r="K245" t="s">
        <v>760</v>
      </c>
      <c r="L245">
        <v>1348</v>
      </c>
      <c r="N245">
        <v>1009</v>
      </c>
      <c r="O245" t="s">
        <v>721</v>
      </c>
      <c r="P245" t="s">
        <v>721</v>
      </c>
      <c r="Q245">
        <v>1000</v>
      </c>
      <c r="X245">
        <v>3.8999999999999999E-4</v>
      </c>
      <c r="Y245">
        <v>10362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6</v>
      </c>
      <c r="AG245">
        <v>3.8999999999999999E-4</v>
      </c>
      <c r="AH245">
        <v>2</v>
      </c>
      <c r="AI245">
        <v>67928014</v>
      </c>
      <c r="AJ245">
        <v>202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ROW(Source!A206)</f>
        <v>206</v>
      </c>
      <c r="B246">
        <v>67928025</v>
      </c>
      <c r="C246">
        <v>67928008</v>
      </c>
      <c r="D246">
        <v>56873270</v>
      </c>
      <c r="E246">
        <v>1</v>
      </c>
      <c r="F246">
        <v>1</v>
      </c>
      <c r="G246">
        <v>1</v>
      </c>
      <c r="H246">
        <v>3</v>
      </c>
      <c r="I246" t="s">
        <v>832</v>
      </c>
      <c r="J246" t="s">
        <v>833</v>
      </c>
      <c r="K246" t="s">
        <v>834</v>
      </c>
      <c r="L246">
        <v>1348</v>
      </c>
      <c r="N246">
        <v>1009</v>
      </c>
      <c r="O246" t="s">
        <v>721</v>
      </c>
      <c r="P246" t="s">
        <v>721</v>
      </c>
      <c r="Q246">
        <v>1000</v>
      </c>
      <c r="X246">
        <v>1.2700000000000001E-3</v>
      </c>
      <c r="Y246">
        <v>15323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6</v>
      </c>
      <c r="AG246">
        <v>1.2700000000000001E-3</v>
      </c>
      <c r="AH246">
        <v>2</v>
      </c>
      <c r="AI246">
        <v>67928015</v>
      </c>
      <c r="AJ246">
        <v>203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ROW(Source!A206)</f>
        <v>206</v>
      </c>
      <c r="B247">
        <v>67928026</v>
      </c>
      <c r="C247">
        <v>67928008</v>
      </c>
      <c r="D247">
        <v>56874165</v>
      </c>
      <c r="E247">
        <v>1</v>
      </c>
      <c r="F247">
        <v>1</v>
      </c>
      <c r="G247">
        <v>1</v>
      </c>
      <c r="H247">
        <v>3</v>
      </c>
      <c r="I247" t="s">
        <v>835</v>
      </c>
      <c r="J247" t="s">
        <v>836</v>
      </c>
      <c r="K247" t="s">
        <v>837</v>
      </c>
      <c r="L247">
        <v>1346</v>
      </c>
      <c r="N247">
        <v>1009</v>
      </c>
      <c r="O247" t="s">
        <v>246</v>
      </c>
      <c r="P247" t="s">
        <v>246</v>
      </c>
      <c r="Q247">
        <v>1</v>
      </c>
      <c r="X247">
        <v>7.0000000000000007E-2</v>
      </c>
      <c r="Y247">
        <v>23.09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6</v>
      </c>
      <c r="AG247">
        <v>7.0000000000000007E-2</v>
      </c>
      <c r="AH247">
        <v>2</v>
      </c>
      <c r="AI247">
        <v>67928016</v>
      </c>
      <c r="AJ247">
        <v>204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ROW(Source!A206)</f>
        <v>206</v>
      </c>
      <c r="B248">
        <v>67928027</v>
      </c>
      <c r="C248">
        <v>67928008</v>
      </c>
      <c r="D248">
        <v>56876213</v>
      </c>
      <c r="E248">
        <v>1</v>
      </c>
      <c r="F248">
        <v>1</v>
      </c>
      <c r="G248">
        <v>1</v>
      </c>
      <c r="H248">
        <v>3</v>
      </c>
      <c r="I248" t="s">
        <v>865</v>
      </c>
      <c r="J248" t="s">
        <v>866</v>
      </c>
      <c r="K248" t="s">
        <v>867</v>
      </c>
      <c r="L248">
        <v>1339</v>
      </c>
      <c r="N248">
        <v>1007</v>
      </c>
      <c r="O248" t="s">
        <v>161</v>
      </c>
      <c r="P248" t="s">
        <v>161</v>
      </c>
      <c r="Q248">
        <v>1</v>
      </c>
      <c r="X248">
        <v>1.4E-2</v>
      </c>
      <c r="Y248">
        <v>485.9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6</v>
      </c>
      <c r="AG248">
        <v>1.4E-2</v>
      </c>
      <c r="AH248">
        <v>2</v>
      </c>
      <c r="AI248">
        <v>67928017</v>
      </c>
      <c r="AJ248">
        <v>205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ROW(Source!A206)</f>
        <v>206</v>
      </c>
      <c r="B249">
        <v>67928028</v>
      </c>
      <c r="C249">
        <v>67928008</v>
      </c>
      <c r="D249">
        <v>56895534</v>
      </c>
      <c r="E249">
        <v>1</v>
      </c>
      <c r="F249">
        <v>1</v>
      </c>
      <c r="G249">
        <v>1</v>
      </c>
      <c r="H249">
        <v>3</v>
      </c>
      <c r="I249" t="s">
        <v>868</v>
      </c>
      <c r="J249" t="s">
        <v>869</v>
      </c>
      <c r="K249" t="s">
        <v>870</v>
      </c>
      <c r="L249">
        <v>1348</v>
      </c>
      <c r="N249">
        <v>1009</v>
      </c>
      <c r="O249" t="s">
        <v>721</v>
      </c>
      <c r="P249" t="s">
        <v>721</v>
      </c>
      <c r="Q249">
        <v>1000</v>
      </c>
      <c r="X249">
        <v>2.2000000000000001E-3</v>
      </c>
      <c r="Y249">
        <v>10100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2.2000000000000001E-3</v>
      </c>
      <c r="AH249">
        <v>2</v>
      </c>
      <c r="AI249">
        <v>67928018</v>
      </c>
      <c r="AJ249">
        <v>206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ROW(Source!A206)</f>
        <v>206</v>
      </c>
      <c r="B250">
        <v>67928029</v>
      </c>
      <c r="C250">
        <v>67928008</v>
      </c>
      <c r="D250">
        <v>59860287</v>
      </c>
      <c r="E250">
        <v>17</v>
      </c>
      <c r="F250">
        <v>1</v>
      </c>
      <c r="G250">
        <v>1</v>
      </c>
      <c r="H250">
        <v>3</v>
      </c>
      <c r="I250" t="s">
        <v>920</v>
      </c>
      <c r="J250" t="s">
        <v>6</v>
      </c>
      <c r="K250" t="s">
        <v>921</v>
      </c>
      <c r="L250">
        <v>1354</v>
      </c>
      <c r="N250">
        <v>1010</v>
      </c>
      <c r="O250" t="s">
        <v>80</v>
      </c>
      <c r="P250" t="s">
        <v>80</v>
      </c>
      <c r="Q250">
        <v>1</v>
      </c>
      <c r="X250">
        <v>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6</v>
      </c>
      <c r="AG250">
        <v>2</v>
      </c>
      <c r="AH250">
        <v>3</v>
      </c>
      <c r="AI250">
        <v>-1</v>
      </c>
      <c r="AJ250" t="s">
        <v>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ROW(Source!A208)</f>
        <v>208</v>
      </c>
      <c r="B251">
        <v>67935721</v>
      </c>
      <c r="C251">
        <v>67935720</v>
      </c>
      <c r="D251">
        <v>57150438</v>
      </c>
      <c r="E251">
        <v>1</v>
      </c>
      <c r="F251">
        <v>1</v>
      </c>
      <c r="G251">
        <v>1</v>
      </c>
      <c r="H251">
        <v>1</v>
      </c>
      <c r="I251" t="s">
        <v>838</v>
      </c>
      <c r="J251" t="s">
        <v>6</v>
      </c>
      <c r="K251" t="s">
        <v>839</v>
      </c>
      <c r="L251">
        <v>1191</v>
      </c>
      <c r="N251">
        <v>1013</v>
      </c>
      <c r="O251" t="s">
        <v>708</v>
      </c>
      <c r="P251" t="s">
        <v>708</v>
      </c>
      <c r="Q251">
        <v>1</v>
      </c>
      <c r="X251">
        <v>1.03</v>
      </c>
      <c r="Y251">
        <v>0</v>
      </c>
      <c r="Z251">
        <v>0</v>
      </c>
      <c r="AA251">
        <v>0</v>
      </c>
      <c r="AB251">
        <v>9.92</v>
      </c>
      <c r="AC251">
        <v>0</v>
      </c>
      <c r="AD251">
        <v>1</v>
      </c>
      <c r="AE251">
        <v>1</v>
      </c>
      <c r="AF251" t="s">
        <v>6</v>
      </c>
      <c r="AG251">
        <v>1.03</v>
      </c>
      <c r="AH251">
        <v>2</v>
      </c>
      <c r="AI251">
        <v>67935721</v>
      </c>
      <c r="AJ251">
        <v>207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ROW(Source!A208)</f>
        <v>208</v>
      </c>
      <c r="B252">
        <v>67935722</v>
      </c>
      <c r="C252">
        <v>67935720</v>
      </c>
      <c r="D252">
        <v>56868393</v>
      </c>
      <c r="E252">
        <v>1</v>
      </c>
      <c r="F252">
        <v>1</v>
      </c>
      <c r="G252">
        <v>1</v>
      </c>
      <c r="H252">
        <v>3</v>
      </c>
      <c r="I252" t="s">
        <v>840</v>
      </c>
      <c r="J252" t="s">
        <v>841</v>
      </c>
      <c r="K252" t="s">
        <v>842</v>
      </c>
      <c r="L252">
        <v>1346</v>
      </c>
      <c r="N252">
        <v>1009</v>
      </c>
      <c r="O252" t="s">
        <v>246</v>
      </c>
      <c r="P252" t="s">
        <v>246</v>
      </c>
      <c r="Q252">
        <v>1</v>
      </c>
      <c r="X252">
        <v>4.2000000000000003E-2</v>
      </c>
      <c r="Y252">
        <v>26.44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4.2000000000000003E-2</v>
      </c>
      <c r="AH252">
        <v>2</v>
      </c>
      <c r="AI252">
        <v>67935722</v>
      </c>
      <c r="AJ252">
        <v>208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ROW(Source!A208)</f>
        <v>208</v>
      </c>
      <c r="B253">
        <v>67935723</v>
      </c>
      <c r="C253">
        <v>67935720</v>
      </c>
      <c r="D253">
        <v>56867659</v>
      </c>
      <c r="E253">
        <v>17</v>
      </c>
      <c r="F253">
        <v>1</v>
      </c>
      <c r="G253">
        <v>1</v>
      </c>
      <c r="H253">
        <v>3</v>
      </c>
      <c r="I253" t="s">
        <v>843</v>
      </c>
      <c r="J253" t="s">
        <v>6</v>
      </c>
      <c r="K253" t="s">
        <v>844</v>
      </c>
      <c r="L253">
        <v>1374</v>
      </c>
      <c r="N253">
        <v>1013</v>
      </c>
      <c r="O253" t="s">
        <v>845</v>
      </c>
      <c r="P253" t="s">
        <v>845</v>
      </c>
      <c r="Q253">
        <v>1</v>
      </c>
      <c r="X253">
        <v>0.2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0.2</v>
      </c>
      <c r="AH253">
        <v>2</v>
      </c>
      <c r="AI253">
        <v>67935723</v>
      </c>
      <c r="AJ253">
        <v>209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ROW(Source!A219)</f>
        <v>219</v>
      </c>
      <c r="B254">
        <v>67928069</v>
      </c>
      <c r="C254">
        <v>67928062</v>
      </c>
      <c r="D254">
        <v>57182969</v>
      </c>
      <c r="E254">
        <v>1</v>
      </c>
      <c r="F254">
        <v>1</v>
      </c>
      <c r="G254">
        <v>1</v>
      </c>
      <c r="H254">
        <v>1</v>
      </c>
      <c r="I254" t="s">
        <v>871</v>
      </c>
      <c r="J254" t="s">
        <v>6</v>
      </c>
      <c r="K254" t="s">
        <v>872</v>
      </c>
      <c r="L254">
        <v>1191</v>
      </c>
      <c r="N254">
        <v>1013</v>
      </c>
      <c r="O254" t="s">
        <v>708</v>
      </c>
      <c r="P254" t="s">
        <v>708</v>
      </c>
      <c r="Q254">
        <v>1</v>
      </c>
      <c r="X254">
        <v>5.01</v>
      </c>
      <c r="Y254">
        <v>0</v>
      </c>
      <c r="Z254">
        <v>0</v>
      </c>
      <c r="AA254">
        <v>0</v>
      </c>
      <c r="AB254">
        <v>11.64</v>
      </c>
      <c r="AC254">
        <v>0</v>
      </c>
      <c r="AD254">
        <v>1</v>
      </c>
      <c r="AE254">
        <v>1</v>
      </c>
      <c r="AF254" t="s">
        <v>22</v>
      </c>
      <c r="AG254">
        <v>5.761499999999999</v>
      </c>
      <c r="AH254">
        <v>2</v>
      </c>
      <c r="AI254">
        <v>67928063</v>
      </c>
      <c r="AJ254">
        <v>210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ROW(Source!A219)</f>
        <v>219</v>
      </c>
      <c r="B255">
        <v>67928070</v>
      </c>
      <c r="C255">
        <v>67928062</v>
      </c>
      <c r="D255">
        <v>56952797</v>
      </c>
      <c r="E255">
        <v>1</v>
      </c>
      <c r="F255">
        <v>1</v>
      </c>
      <c r="G255">
        <v>1</v>
      </c>
      <c r="H255">
        <v>2</v>
      </c>
      <c r="I255" t="s">
        <v>817</v>
      </c>
      <c r="J255" t="s">
        <v>818</v>
      </c>
      <c r="K255" t="s">
        <v>819</v>
      </c>
      <c r="L255">
        <v>1368</v>
      </c>
      <c r="N255">
        <v>1011</v>
      </c>
      <c r="O255" t="s">
        <v>714</v>
      </c>
      <c r="P255" t="s">
        <v>714</v>
      </c>
      <c r="Q255">
        <v>1</v>
      </c>
      <c r="X255">
        <v>1.5</v>
      </c>
      <c r="Y255">
        <v>0</v>
      </c>
      <c r="Z255">
        <v>29.67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21</v>
      </c>
      <c r="AG255">
        <v>1.875</v>
      </c>
      <c r="AH255">
        <v>2</v>
      </c>
      <c r="AI255">
        <v>67928064</v>
      </c>
      <c r="AJ255">
        <v>211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ROW(Source!A219)</f>
        <v>219</v>
      </c>
      <c r="B256">
        <v>67928071</v>
      </c>
      <c r="C256">
        <v>67928062</v>
      </c>
      <c r="D256">
        <v>56870410</v>
      </c>
      <c r="E256">
        <v>1</v>
      </c>
      <c r="F256">
        <v>1</v>
      </c>
      <c r="G256">
        <v>1</v>
      </c>
      <c r="H256">
        <v>3</v>
      </c>
      <c r="I256" t="s">
        <v>739</v>
      </c>
      <c r="J256" t="s">
        <v>740</v>
      </c>
      <c r="K256" t="s">
        <v>741</v>
      </c>
      <c r="L256">
        <v>1339</v>
      </c>
      <c r="N256">
        <v>1007</v>
      </c>
      <c r="O256" t="s">
        <v>161</v>
      </c>
      <c r="P256" t="s">
        <v>161</v>
      </c>
      <c r="Q256">
        <v>1</v>
      </c>
      <c r="X256">
        <v>1</v>
      </c>
      <c r="Y256">
        <v>2.44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1</v>
      </c>
      <c r="AH256">
        <v>2</v>
      </c>
      <c r="AI256">
        <v>67928065</v>
      </c>
      <c r="AJ256">
        <v>212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ROW(Source!A219)</f>
        <v>219</v>
      </c>
      <c r="B257">
        <v>67928072</v>
      </c>
      <c r="C257">
        <v>67928062</v>
      </c>
      <c r="D257">
        <v>56871128</v>
      </c>
      <c r="E257">
        <v>1</v>
      </c>
      <c r="F257">
        <v>1</v>
      </c>
      <c r="G257">
        <v>1</v>
      </c>
      <c r="H257">
        <v>3</v>
      </c>
      <c r="I257" t="s">
        <v>792</v>
      </c>
      <c r="J257" t="s">
        <v>793</v>
      </c>
      <c r="K257" t="s">
        <v>794</v>
      </c>
      <c r="L257">
        <v>1346</v>
      </c>
      <c r="N257">
        <v>1009</v>
      </c>
      <c r="O257" t="s">
        <v>246</v>
      </c>
      <c r="P257" t="s">
        <v>246</v>
      </c>
      <c r="Q257">
        <v>1</v>
      </c>
      <c r="X257">
        <v>0.02</v>
      </c>
      <c r="Y257">
        <v>37.29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0.02</v>
      </c>
      <c r="AH257">
        <v>2</v>
      </c>
      <c r="AI257">
        <v>67928066</v>
      </c>
      <c r="AJ257">
        <v>213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ROW(Source!A219)</f>
        <v>219</v>
      </c>
      <c r="B258">
        <v>67928073</v>
      </c>
      <c r="C258">
        <v>67928062</v>
      </c>
      <c r="D258">
        <v>56907454</v>
      </c>
      <c r="E258">
        <v>1</v>
      </c>
      <c r="F258">
        <v>1</v>
      </c>
      <c r="G258">
        <v>1</v>
      </c>
      <c r="H258">
        <v>3</v>
      </c>
      <c r="I258" t="s">
        <v>804</v>
      </c>
      <c r="J258" t="s">
        <v>805</v>
      </c>
      <c r="K258" t="s">
        <v>806</v>
      </c>
      <c r="L258">
        <v>1348</v>
      </c>
      <c r="N258">
        <v>1009</v>
      </c>
      <c r="O258" t="s">
        <v>721</v>
      </c>
      <c r="P258" t="s">
        <v>721</v>
      </c>
      <c r="Q258">
        <v>1000</v>
      </c>
      <c r="X258">
        <v>5.0000000000000002E-5</v>
      </c>
      <c r="Y258">
        <v>15119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5.0000000000000002E-5</v>
      </c>
      <c r="AH258">
        <v>2</v>
      </c>
      <c r="AI258">
        <v>67928067</v>
      </c>
      <c r="AJ258">
        <v>214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ROW(Source!A219)</f>
        <v>219</v>
      </c>
      <c r="B259">
        <v>67928074</v>
      </c>
      <c r="C259">
        <v>67928062</v>
      </c>
      <c r="D259">
        <v>56908202</v>
      </c>
      <c r="E259">
        <v>1</v>
      </c>
      <c r="F259">
        <v>1</v>
      </c>
      <c r="G259">
        <v>1</v>
      </c>
      <c r="H259">
        <v>3</v>
      </c>
      <c r="I259" t="s">
        <v>807</v>
      </c>
      <c r="J259" t="s">
        <v>808</v>
      </c>
      <c r="K259" t="s">
        <v>809</v>
      </c>
      <c r="L259">
        <v>1348</v>
      </c>
      <c r="N259">
        <v>1009</v>
      </c>
      <c r="O259" t="s">
        <v>721</v>
      </c>
      <c r="P259" t="s">
        <v>721</v>
      </c>
      <c r="Q259">
        <v>1000</v>
      </c>
      <c r="X259">
        <v>2.0000000000000002E-5</v>
      </c>
      <c r="Y259">
        <v>16950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2.0000000000000002E-5</v>
      </c>
      <c r="AH259">
        <v>2</v>
      </c>
      <c r="AI259">
        <v>67928068</v>
      </c>
      <c r="AJ259">
        <v>215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ROW(Source!A220)</f>
        <v>220</v>
      </c>
      <c r="B260">
        <v>67928081</v>
      </c>
      <c r="C260">
        <v>67928075</v>
      </c>
      <c r="D260">
        <v>57140694</v>
      </c>
      <c r="E260">
        <v>1</v>
      </c>
      <c r="F260">
        <v>1</v>
      </c>
      <c r="G260">
        <v>1</v>
      </c>
      <c r="H260">
        <v>1</v>
      </c>
      <c r="I260" t="s">
        <v>745</v>
      </c>
      <c r="J260" t="s">
        <v>6</v>
      </c>
      <c r="K260" t="s">
        <v>746</v>
      </c>
      <c r="L260">
        <v>1191</v>
      </c>
      <c r="N260">
        <v>1013</v>
      </c>
      <c r="O260" t="s">
        <v>708</v>
      </c>
      <c r="P260" t="s">
        <v>708</v>
      </c>
      <c r="Q260">
        <v>1</v>
      </c>
      <c r="X260">
        <v>7</v>
      </c>
      <c r="Y260">
        <v>0</v>
      </c>
      <c r="Z260">
        <v>0</v>
      </c>
      <c r="AA260">
        <v>0</v>
      </c>
      <c r="AB260">
        <v>9.6199999999999992</v>
      </c>
      <c r="AC260">
        <v>0</v>
      </c>
      <c r="AD260">
        <v>1</v>
      </c>
      <c r="AE260">
        <v>1</v>
      </c>
      <c r="AF260" t="s">
        <v>22</v>
      </c>
      <c r="AG260">
        <v>8.0499999999999989</v>
      </c>
      <c r="AH260">
        <v>2</v>
      </c>
      <c r="AI260">
        <v>67928076</v>
      </c>
      <c r="AJ260">
        <v>216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ROW(Source!A220)</f>
        <v>220</v>
      </c>
      <c r="B261">
        <v>67928082</v>
      </c>
      <c r="C261">
        <v>67928075</v>
      </c>
      <c r="D261">
        <v>56871128</v>
      </c>
      <c r="E261">
        <v>1</v>
      </c>
      <c r="F261">
        <v>1</v>
      </c>
      <c r="G261">
        <v>1</v>
      </c>
      <c r="H261">
        <v>3</v>
      </c>
      <c r="I261" t="s">
        <v>792</v>
      </c>
      <c r="J261" t="s">
        <v>793</v>
      </c>
      <c r="K261" t="s">
        <v>794</v>
      </c>
      <c r="L261">
        <v>1346</v>
      </c>
      <c r="N261">
        <v>1009</v>
      </c>
      <c r="O261" t="s">
        <v>246</v>
      </c>
      <c r="P261" t="s">
        <v>246</v>
      </c>
      <c r="Q261">
        <v>1</v>
      </c>
      <c r="X261">
        <v>0.13</v>
      </c>
      <c r="Y261">
        <v>37.29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6</v>
      </c>
      <c r="AG261">
        <v>0.13</v>
      </c>
      <c r="AH261">
        <v>2</v>
      </c>
      <c r="AI261">
        <v>67928077</v>
      </c>
      <c r="AJ261">
        <v>217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ROW(Source!A220)</f>
        <v>220</v>
      </c>
      <c r="B262">
        <v>67928083</v>
      </c>
      <c r="C262">
        <v>67928075</v>
      </c>
      <c r="D262">
        <v>64734161</v>
      </c>
      <c r="E262">
        <v>17</v>
      </c>
      <c r="F262">
        <v>1</v>
      </c>
      <c r="G262">
        <v>1</v>
      </c>
      <c r="H262">
        <v>3</v>
      </c>
      <c r="I262" t="s">
        <v>910</v>
      </c>
      <c r="J262" t="s">
        <v>6</v>
      </c>
      <c r="K262" t="s">
        <v>911</v>
      </c>
      <c r="L262">
        <v>1358</v>
      </c>
      <c r="N262">
        <v>1010</v>
      </c>
      <c r="O262" t="s">
        <v>75</v>
      </c>
      <c r="P262" t="s">
        <v>75</v>
      </c>
      <c r="Q262">
        <v>10</v>
      </c>
      <c r="X262">
        <v>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6</v>
      </c>
      <c r="AG262">
        <v>2</v>
      </c>
      <c r="AH262">
        <v>3</v>
      </c>
      <c r="AI262">
        <v>-1</v>
      </c>
      <c r="AJ262" t="s">
        <v>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ROW(Source!A220)</f>
        <v>220</v>
      </c>
      <c r="B263">
        <v>67928084</v>
      </c>
      <c r="C263">
        <v>67928075</v>
      </c>
      <c r="D263">
        <v>56865168</v>
      </c>
      <c r="E263">
        <v>17</v>
      </c>
      <c r="F263">
        <v>1</v>
      </c>
      <c r="G263">
        <v>1</v>
      </c>
      <c r="H263">
        <v>3</v>
      </c>
      <c r="I263" t="s">
        <v>912</v>
      </c>
      <c r="J263" t="s">
        <v>6</v>
      </c>
      <c r="K263" t="s">
        <v>913</v>
      </c>
      <c r="L263">
        <v>1348</v>
      </c>
      <c r="N263">
        <v>1009</v>
      </c>
      <c r="O263" t="s">
        <v>721</v>
      </c>
      <c r="P263" t="s">
        <v>721</v>
      </c>
      <c r="Q263">
        <v>1000</v>
      </c>
      <c r="X263">
        <v>1E-4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6</v>
      </c>
      <c r="AG263">
        <v>1E-4</v>
      </c>
      <c r="AH263">
        <v>3</v>
      </c>
      <c r="AI263">
        <v>-1</v>
      </c>
      <c r="AJ263" t="s">
        <v>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ROW(Source!A220)</f>
        <v>220</v>
      </c>
      <c r="B264">
        <v>67928085</v>
      </c>
      <c r="C264">
        <v>67928075</v>
      </c>
      <c r="D264">
        <v>56907454</v>
      </c>
      <c r="E264">
        <v>1</v>
      </c>
      <c r="F264">
        <v>1</v>
      </c>
      <c r="G264">
        <v>1</v>
      </c>
      <c r="H264">
        <v>3</v>
      </c>
      <c r="I264" t="s">
        <v>804</v>
      </c>
      <c r="J264" t="s">
        <v>805</v>
      </c>
      <c r="K264" t="s">
        <v>806</v>
      </c>
      <c r="L264">
        <v>1348</v>
      </c>
      <c r="N264">
        <v>1009</v>
      </c>
      <c r="O264" t="s">
        <v>721</v>
      </c>
      <c r="P264" t="s">
        <v>721</v>
      </c>
      <c r="Q264">
        <v>1000</v>
      </c>
      <c r="X264">
        <v>2.5999999999999998E-4</v>
      </c>
      <c r="Y264">
        <v>15119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6</v>
      </c>
      <c r="AG264">
        <v>2.5999999999999998E-4</v>
      </c>
      <c r="AH264">
        <v>2</v>
      </c>
      <c r="AI264">
        <v>67928078</v>
      </c>
      <c r="AJ264">
        <v>218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ROW(Source!A220)</f>
        <v>220</v>
      </c>
      <c r="B265">
        <v>67928086</v>
      </c>
      <c r="C265">
        <v>67928075</v>
      </c>
      <c r="D265">
        <v>56908202</v>
      </c>
      <c r="E265">
        <v>1</v>
      </c>
      <c r="F265">
        <v>1</v>
      </c>
      <c r="G265">
        <v>1</v>
      </c>
      <c r="H265">
        <v>3</v>
      </c>
      <c r="I265" t="s">
        <v>807</v>
      </c>
      <c r="J265" t="s">
        <v>808</v>
      </c>
      <c r="K265" t="s">
        <v>809</v>
      </c>
      <c r="L265">
        <v>1348</v>
      </c>
      <c r="N265">
        <v>1009</v>
      </c>
      <c r="O265" t="s">
        <v>721</v>
      </c>
      <c r="P265" t="s">
        <v>721</v>
      </c>
      <c r="Q265">
        <v>1000</v>
      </c>
      <c r="X265">
        <v>1.2999999999999999E-4</v>
      </c>
      <c r="Y265">
        <v>16950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6</v>
      </c>
      <c r="AG265">
        <v>1.2999999999999999E-4</v>
      </c>
      <c r="AH265">
        <v>2</v>
      </c>
      <c r="AI265">
        <v>67928079</v>
      </c>
      <c r="AJ265">
        <v>219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ROW(Source!A220)</f>
        <v>220</v>
      </c>
      <c r="B266">
        <v>67928087</v>
      </c>
      <c r="C266">
        <v>67928075</v>
      </c>
      <c r="D266">
        <v>56866304</v>
      </c>
      <c r="E266">
        <v>17</v>
      </c>
      <c r="F266">
        <v>1</v>
      </c>
      <c r="G266">
        <v>1</v>
      </c>
      <c r="H266">
        <v>3</v>
      </c>
      <c r="I266" t="s">
        <v>930</v>
      </c>
      <c r="J266" t="s">
        <v>6</v>
      </c>
      <c r="K266" t="s">
        <v>931</v>
      </c>
      <c r="L266">
        <v>1354</v>
      </c>
      <c r="N266">
        <v>1010</v>
      </c>
      <c r="O266" t="s">
        <v>80</v>
      </c>
      <c r="P266" t="s">
        <v>80</v>
      </c>
      <c r="Q266">
        <v>1</v>
      </c>
      <c r="X266">
        <v>10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6</v>
      </c>
      <c r="AG266">
        <v>10</v>
      </c>
      <c r="AH266">
        <v>3</v>
      </c>
      <c r="AI266">
        <v>-1</v>
      </c>
      <c r="AJ266" t="s">
        <v>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ROW(Source!A223)</f>
        <v>223</v>
      </c>
      <c r="B267">
        <v>67928112</v>
      </c>
      <c r="C267">
        <v>67928107</v>
      </c>
      <c r="D267">
        <v>57151880</v>
      </c>
      <c r="E267">
        <v>1</v>
      </c>
      <c r="F267">
        <v>1</v>
      </c>
      <c r="G267">
        <v>1</v>
      </c>
      <c r="H267">
        <v>1</v>
      </c>
      <c r="I267" t="s">
        <v>770</v>
      </c>
      <c r="J267" t="s">
        <v>6</v>
      </c>
      <c r="K267" t="s">
        <v>771</v>
      </c>
      <c r="L267">
        <v>1191</v>
      </c>
      <c r="N267">
        <v>1013</v>
      </c>
      <c r="O267" t="s">
        <v>708</v>
      </c>
      <c r="P267" t="s">
        <v>708</v>
      </c>
      <c r="Q267">
        <v>1</v>
      </c>
      <c r="X267">
        <v>0.31</v>
      </c>
      <c r="Y267">
        <v>0</v>
      </c>
      <c r="Z267">
        <v>0</v>
      </c>
      <c r="AA267">
        <v>0</v>
      </c>
      <c r="AB267">
        <v>9.76</v>
      </c>
      <c r="AC267">
        <v>0</v>
      </c>
      <c r="AD267">
        <v>1</v>
      </c>
      <c r="AE267">
        <v>1</v>
      </c>
      <c r="AF267" t="s">
        <v>22</v>
      </c>
      <c r="AG267">
        <v>0.35649999999999998</v>
      </c>
      <c r="AH267">
        <v>2</v>
      </c>
      <c r="AI267">
        <v>67928108</v>
      </c>
      <c r="AJ267">
        <v>221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ROW(Source!A223)</f>
        <v>223</v>
      </c>
      <c r="B268">
        <v>67928113</v>
      </c>
      <c r="C268">
        <v>67928107</v>
      </c>
      <c r="D268">
        <v>56871128</v>
      </c>
      <c r="E268">
        <v>1</v>
      </c>
      <c r="F268">
        <v>1</v>
      </c>
      <c r="G268">
        <v>1</v>
      </c>
      <c r="H268">
        <v>3</v>
      </c>
      <c r="I268" t="s">
        <v>792</v>
      </c>
      <c r="J268" t="s">
        <v>793</v>
      </c>
      <c r="K268" t="s">
        <v>794</v>
      </c>
      <c r="L268">
        <v>1346</v>
      </c>
      <c r="N268">
        <v>1009</v>
      </c>
      <c r="O268" t="s">
        <v>246</v>
      </c>
      <c r="P268" t="s">
        <v>246</v>
      </c>
      <c r="Q268">
        <v>1</v>
      </c>
      <c r="X268">
        <v>0.01</v>
      </c>
      <c r="Y268">
        <v>37.29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0.01</v>
      </c>
      <c r="AH268">
        <v>2</v>
      </c>
      <c r="AI268">
        <v>67928109</v>
      </c>
      <c r="AJ268">
        <v>222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ROW(Source!A223)</f>
        <v>223</v>
      </c>
      <c r="B269">
        <v>67928114</v>
      </c>
      <c r="C269">
        <v>67928107</v>
      </c>
      <c r="D269">
        <v>56907454</v>
      </c>
      <c r="E269">
        <v>1</v>
      </c>
      <c r="F269">
        <v>1</v>
      </c>
      <c r="G269">
        <v>1</v>
      </c>
      <c r="H269">
        <v>3</v>
      </c>
      <c r="I269" t="s">
        <v>804</v>
      </c>
      <c r="J269" t="s">
        <v>805</v>
      </c>
      <c r="K269" t="s">
        <v>806</v>
      </c>
      <c r="L269">
        <v>1348</v>
      </c>
      <c r="N269">
        <v>1009</v>
      </c>
      <c r="O269" t="s">
        <v>721</v>
      </c>
      <c r="P269" t="s">
        <v>721</v>
      </c>
      <c r="Q269">
        <v>1000</v>
      </c>
      <c r="X269">
        <v>2.0000000000000002E-5</v>
      </c>
      <c r="Y269">
        <v>15119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2.0000000000000002E-5</v>
      </c>
      <c r="AH269">
        <v>2</v>
      </c>
      <c r="AI269">
        <v>67928110</v>
      </c>
      <c r="AJ269">
        <v>223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ROW(Source!A223)</f>
        <v>223</v>
      </c>
      <c r="B270">
        <v>67928115</v>
      </c>
      <c r="C270">
        <v>67928107</v>
      </c>
      <c r="D270">
        <v>56908202</v>
      </c>
      <c r="E270">
        <v>1</v>
      </c>
      <c r="F270">
        <v>1</v>
      </c>
      <c r="G270">
        <v>1</v>
      </c>
      <c r="H270">
        <v>3</v>
      </c>
      <c r="I270" t="s">
        <v>807</v>
      </c>
      <c r="J270" t="s">
        <v>808</v>
      </c>
      <c r="K270" t="s">
        <v>809</v>
      </c>
      <c r="L270">
        <v>1348</v>
      </c>
      <c r="N270">
        <v>1009</v>
      </c>
      <c r="O270" t="s">
        <v>721</v>
      </c>
      <c r="P270" t="s">
        <v>721</v>
      </c>
      <c r="Q270">
        <v>1000</v>
      </c>
      <c r="X270">
        <v>1.0000000000000001E-5</v>
      </c>
      <c r="Y270">
        <v>16950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6</v>
      </c>
      <c r="AG270">
        <v>1.0000000000000001E-5</v>
      </c>
      <c r="AH270">
        <v>2</v>
      </c>
      <c r="AI270">
        <v>67928111</v>
      </c>
      <c r="AJ270">
        <v>224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ROW(Source!A225)</f>
        <v>225</v>
      </c>
      <c r="B271">
        <v>67928124</v>
      </c>
      <c r="C271">
        <v>67928117</v>
      </c>
      <c r="D271">
        <v>57134535</v>
      </c>
      <c r="E271">
        <v>1</v>
      </c>
      <c r="F271">
        <v>1</v>
      </c>
      <c r="G271">
        <v>1</v>
      </c>
      <c r="H271">
        <v>1</v>
      </c>
      <c r="I271" t="s">
        <v>731</v>
      </c>
      <c r="J271" t="s">
        <v>6</v>
      </c>
      <c r="K271" t="s">
        <v>732</v>
      </c>
      <c r="L271">
        <v>1191</v>
      </c>
      <c r="N271">
        <v>1013</v>
      </c>
      <c r="O271" t="s">
        <v>708</v>
      </c>
      <c r="P271" t="s">
        <v>708</v>
      </c>
      <c r="Q271">
        <v>1</v>
      </c>
      <c r="X271">
        <v>8.18</v>
      </c>
      <c r="Y271">
        <v>0</v>
      </c>
      <c r="Z271">
        <v>0</v>
      </c>
      <c r="AA271">
        <v>0</v>
      </c>
      <c r="AB271">
        <v>9.4</v>
      </c>
      <c r="AC271">
        <v>0</v>
      </c>
      <c r="AD271">
        <v>1</v>
      </c>
      <c r="AE271">
        <v>1</v>
      </c>
      <c r="AF271" t="s">
        <v>22</v>
      </c>
      <c r="AG271">
        <v>9.4069999999999983</v>
      </c>
      <c r="AH271">
        <v>2</v>
      </c>
      <c r="AI271">
        <v>67928118</v>
      </c>
      <c r="AJ271">
        <v>225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ROW(Source!A225)</f>
        <v>225</v>
      </c>
      <c r="B272">
        <v>67928125</v>
      </c>
      <c r="C272">
        <v>67928117</v>
      </c>
      <c r="D272">
        <v>57134533</v>
      </c>
      <c r="E272">
        <v>1</v>
      </c>
      <c r="F272">
        <v>1</v>
      </c>
      <c r="G272">
        <v>1</v>
      </c>
      <c r="H272">
        <v>1</v>
      </c>
      <c r="I272" t="s">
        <v>709</v>
      </c>
      <c r="J272" t="s">
        <v>6</v>
      </c>
      <c r="K272" t="s">
        <v>710</v>
      </c>
      <c r="L272">
        <v>1191</v>
      </c>
      <c r="N272">
        <v>1013</v>
      </c>
      <c r="O272" t="s">
        <v>708</v>
      </c>
      <c r="P272" t="s">
        <v>708</v>
      </c>
      <c r="Q272">
        <v>1</v>
      </c>
      <c r="X272">
        <v>0.36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21</v>
      </c>
      <c r="AG272">
        <v>0.44999999999999996</v>
      </c>
      <c r="AH272">
        <v>2</v>
      </c>
      <c r="AI272">
        <v>67928119</v>
      </c>
      <c r="AJ272">
        <v>226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ROW(Source!A225)</f>
        <v>225</v>
      </c>
      <c r="B273">
        <v>67928126</v>
      </c>
      <c r="C273">
        <v>67928117</v>
      </c>
      <c r="D273">
        <v>56951691</v>
      </c>
      <c r="E273">
        <v>1</v>
      </c>
      <c r="F273">
        <v>1</v>
      </c>
      <c r="G273">
        <v>1</v>
      </c>
      <c r="H273">
        <v>2</v>
      </c>
      <c r="I273" t="s">
        <v>764</v>
      </c>
      <c r="J273" t="s">
        <v>765</v>
      </c>
      <c r="K273" t="s">
        <v>766</v>
      </c>
      <c r="L273">
        <v>1368</v>
      </c>
      <c r="N273">
        <v>1011</v>
      </c>
      <c r="O273" t="s">
        <v>714</v>
      </c>
      <c r="P273" t="s">
        <v>714</v>
      </c>
      <c r="Q273">
        <v>1</v>
      </c>
      <c r="X273">
        <v>0.01</v>
      </c>
      <c r="Y273">
        <v>0</v>
      </c>
      <c r="Z273">
        <v>111.99</v>
      </c>
      <c r="AA273">
        <v>13.5</v>
      </c>
      <c r="AB273">
        <v>0</v>
      </c>
      <c r="AC273">
        <v>0</v>
      </c>
      <c r="AD273">
        <v>1</v>
      </c>
      <c r="AE273">
        <v>0</v>
      </c>
      <c r="AF273" t="s">
        <v>21</v>
      </c>
      <c r="AG273">
        <v>1.2500000000000001E-2</v>
      </c>
      <c r="AH273">
        <v>2</v>
      </c>
      <c r="AI273">
        <v>67928120</v>
      </c>
      <c r="AJ273">
        <v>227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ROW(Source!A225)</f>
        <v>225</v>
      </c>
      <c r="B274">
        <v>67928127</v>
      </c>
      <c r="C274">
        <v>67928117</v>
      </c>
      <c r="D274">
        <v>56953077</v>
      </c>
      <c r="E274">
        <v>1</v>
      </c>
      <c r="F274">
        <v>1</v>
      </c>
      <c r="G274">
        <v>1</v>
      </c>
      <c r="H274">
        <v>2</v>
      </c>
      <c r="I274" t="s">
        <v>711</v>
      </c>
      <c r="J274" t="s">
        <v>712</v>
      </c>
      <c r="K274" t="s">
        <v>713</v>
      </c>
      <c r="L274">
        <v>1368</v>
      </c>
      <c r="N274">
        <v>1011</v>
      </c>
      <c r="O274" t="s">
        <v>714</v>
      </c>
      <c r="P274" t="s">
        <v>714</v>
      </c>
      <c r="Q274">
        <v>1</v>
      </c>
      <c r="X274">
        <v>0.35</v>
      </c>
      <c r="Y274">
        <v>0</v>
      </c>
      <c r="Z274">
        <v>65.709999999999994</v>
      </c>
      <c r="AA274">
        <v>11.6</v>
      </c>
      <c r="AB274">
        <v>0</v>
      </c>
      <c r="AC274">
        <v>0</v>
      </c>
      <c r="AD274">
        <v>1</v>
      </c>
      <c r="AE274">
        <v>0</v>
      </c>
      <c r="AF274" t="s">
        <v>21</v>
      </c>
      <c r="AG274">
        <v>0.4375</v>
      </c>
      <c r="AH274">
        <v>2</v>
      </c>
      <c r="AI274">
        <v>67928121</v>
      </c>
      <c r="AJ274">
        <v>228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ROW(Source!A225)</f>
        <v>225</v>
      </c>
      <c r="B275">
        <v>67928128</v>
      </c>
      <c r="C275">
        <v>67928117</v>
      </c>
      <c r="D275">
        <v>56953381</v>
      </c>
      <c r="E275">
        <v>1</v>
      </c>
      <c r="F275">
        <v>1</v>
      </c>
      <c r="G275">
        <v>1</v>
      </c>
      <c r="H275">
        <v>2</v>
      </c>
      <c r="I275" t="s">
        <v>755</v>
      </c>
      <c r="J275" t="s">
        <v>756</v>
      </c>
      <c r="K275" t="s">
        <v>757</v>
      </c>
      <c r="L275">
        <v>1368</v>
      </c>
      <c r="N275">
        <v>1011</v>
      </c>
      <c r="O275" t="s">
        <v>714</v>
      </c>
      <c r="P275" t="s">
        <v>714</v>
      </c>
      <c r="Q275">
        <v>1</v>
      </c>
      <c r="X275">
        <v>2.78</v>
      </c>
      <c r="Y275">
        <v>0</v>
      </c>
      <c r="Z275">
        <v>8.1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21</v>
      </c>
      <c r="AG275">
        <v>3.4749999999999996</v>
      </c>
      <c r="AH275">
        <v>2</v>
      </c>
      <c r="AI275">
        <v>67928122</v>
      </c>
      <c r="AJ275">
        <v>229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ROW(Source!A225)</f>
        <v>225</v>
      </c>
      <c r="B276">
        <v>67928129</v>
      </c>
      <c r="C276">
        <v>67928117</v>
      </c>
      <c r="D276">
        <v>56871946</v>
      </c>
      <c r="E276">
        <v>1</v>
      </c>
      <c r="F276">
        <v>1</v>
      </c>
      <c r="G276">
        <v>1</v>
      </c>
      <c r="H276">
        <v>3</v>
      </c>
      <c r="I276" t="s">
        <v>758</v>
      </c>
      <c r="J276" t="s">
        <v>759</v>
      </c>
      <c r="K276" t="s">
        <v>760</v>
      </c>
      <c r="L276">
        <v>1348</v>
      </c>
      <c r="N276">
        <v>1009</v>
      </c>
      <c r="O276" t="s">
        <v>721</v>
      </c>
      <c r="P276" t="s">
        <v>721</v>
      </c>
      <c r="Q276">
        <v>1000</v>
      </c>
      <c r="X276">
        <v>6.9999999999999999E-4</v>
      </c>
      <c r="Y276">
        <v>10362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6</v>
      </c>
      <c r="AG276">
        <v>6.9999999999999999E-4</v>
      </c>
      <c r="AH276">
        <v>2</v>
      </c>
      <c r="AI276">
        <v>67928123</v>
      </c>
      <c r="AJ276">
        <v>230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ROW(Source!A225)</f>
        <v>225</v>
      </c>
      <c r="B277">
        <v>67928130</v>
      </c>
      <c r="C277">
        <v>67928117</v>
      </c>
      <c r="D277">
        <v>56866368</v>
      </c>
      <c r="E277">
        <v>17</v>
      </c>
      <c r="F277">
        <v>1</v>
      </c>
      <c r="G277">
        <v>1</v>
      </c>
      <c r="H277">
        <v>3</v>
      </c>
      <c r="I277" t="s">
        <v>932</v>
      </c>
      <c r="J277" t="s">
        <v>6</v>
      </c>
      <c r="K277" t="s">
        <v>933</v>
      </c>
      <c r="L277">
        <v>1354</v>
      </c>
      <c r="N277">
        <v>1010</v>
      </c>
      <c r="O277" t="s">
        <v>80</v>
      </c>
      <c r="P277" t="s">
        <v>80</v>
      </c>
      <c r="Q277">
        <v>1</v>
      </c>
      <c r="X277">
        <v>10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6</v>
      </c>
      <c r="AG277">
        <v>10</v>
      </c>
      <c r="AH277">
        <v>3</v>
      </c>
      <c r="AI277">
        <v>-1</v>
      </c>
      <c r="AJ277" t="s">
        <v>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ROW(Source!A227)</f>
        <v>227</v>
      </c>
      <c r="B278">
        <v>67928142</v>
      </c>
      <c r="C278">
        <v>67928132</v>
      </c>
      <c r="D278">
        <v>57150438</v>
      </c>
      <c r="E278">
        <v>1</v>
      </c>
      <c r="F278">
        <v>1</v>
      </c>
      <c r="G278">
        <v>1</v>
      </c>
      <c r="H278">
        <v>1</v>
      </c>
      <c r="I278" t="s">
        <v>838</v>
      </c>
      <c r="J278" t="s">
        <v>6</v>
      </c>
      <c r="K278" t="s">
        <v>839</v>
      </c>
      <c r="L278">
        <v>1191</v>
      </c>
      <c r="N278">
        <v>1013</v>
      </c>
      <c r="O278" t="s">
        <v>708</v>
      </c>
      <c r="P278" t="s">
        <v>708</v>
      </c>
      <c r="Q278">
        <v>1</v>
      </c>
      <c r="X278">
        <v>3.52</v>
      </c>
      <c r="Y278">
        <v>0</v>
      </c>
      <c r="Z278">
        <v>0</v>
      </c>
      <c r="AA278">
        <v>0</v>
      </c>
      <c r="AB278">
        <v>9.92</v>
      </c>
      <c r="AC278">
        <v>0</v>
      </c>
      <c r="AD278">
        <v>1</v>
      </c>
      <c r="AE278">
        <v>1</v>
      </c>
      <c r="AF278" t="s">
        <v>22</v>
      </c>
      <c r="AG278">
        <v>4.048</v>
      </c>
      <c r="AH278">
        <v>2</v>
      </c>
      <c r="AI278">
        <v>67928133</v>
      </c>
      <c r="AJ278">
        <v>231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ROW(Source!A227)</f>
        <v>227</v>
      </c>
      <c r="B279">
        <v>67928143</v>
      </c>
      <c r="C279">
        <v>67928132</v>
      </c>
      <c r="D279">
        <v>57134533</v>
      </c>
      <c r="E279">
        <v>1</v>
      </c>
      <c r="F279">
        <v>1</v>
      </c>
      <c r="G279">
        <v>1</v>
      </c>
      <c r="H279">
        <v>1</v>
      </c>
      <c r="I279" t="s">
        <v>709</v>
      </c>
      <c r="J279" t="s">
        <v>6</v>
      </c>
      <c r="K279" t="s">
        <v>710</v>
      </c>
      <c r="L279">
        <v>1191</v>
      </c>
      <c r="N279">
        <v>1013</v>
      </c>
      <c r="O279" t="s">
        <v>708</v>
      </c>
      <c r="P279" t="s">
        <v>708</v>
      </c>
      <c r="Q279">
        <v>1</v>
      </c>
      <c r="X279">
        <v>0.25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21</v>
      </c>
      <c r="AG279">
        <v>0.3125</v>
      </c>
      <c r="AH279">
        <v>2</v>
      </c>
      <c r="AI279">
        <v>67928134</v>
      </c>
      <c r="AJ279">
        <v>232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ROW(Source!A227)</f>
        <v>227</v>
      </c>
      <c r="B280">
        <v>67928144</v>
      </c>
      <c r="C280">
        <v>67928132</v>
      </c>
      <c r="D280">
        <v>56953077</v>
      </c>
      <c r="E280">
        <v>1</v>
      </c>
      <c r="F280">
        <v>1</v>
      </c>
      <c r="G280">
        <v>1</v>
      </c>
      <c r="H280">
        <v>2</v>
      </c>
      <c r="I280" t="s">
        <v>711</v>
      </c>
      <c r="J280" t="s">
        <v>712</v>
      </c>
      <c r="K280" t="s">
        <v>713</v>
      </c>
      <c r="L280">
        <v>1368</v>
      </c>
      <c r="N280">
        <v>1011</v>
      </c>
      <c r="O280" t="s">
        <v>714</v>
      </c>
      <c r="P280" t="s">
        <v>714</v>
      </c>
      <c r="Q280">
        <v>1</v>
      </c>
      <c r="X280">
        <v>0.25</v>
      </c>
      <c r="Y280">
        <v>0</v>
      </c>
      <c r="Z280">
        <v>65.709999999999994</v>
      </c>
      <c r="AA280">
        <v>11.6</v>
      </c>
      <c r="AB280">
        <v>0</v>
      </c>
      <c r="AC280">
        <v>0</v>
      </c>
      <c r="AD280">
        <v>1</v>
      </c>
      <c r="AE280">
        <v>0</v>
      </c>
      <c r="AF280" t="s">
        <v>21</v>
      </c>
      <c r="AG280">
        <v>0.3125</v>
      </c>
      <c r="AH280">
        <v>2</v>
      </c>
      <c r="AI280">
        <v>67928135</v>
      </c>
      <c r="AJ280">
        <v>233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ROW(Source!A227)</f>
        <v>227</v>
      </c>
      <c r="B281">
        <v>67928145</v>
      </c>
      <c r="C281">
        <v>67928132</v>
      </c>
      <c r="D281">
        <v>56954247</v>
      </c>
      <c r="E281">
        <v>1</v>
      </c>
      <c r="F281">
        <v>1</v>
      </c>
      <c r="G281">
        <v>1</v>
      </c>
      <c r="H281">
        <v>2</v>
      </c>
      <c r="I281" t="s">
        <v>873</v>
      </c>
      <c r="J281" t="s">
        <v>874</v>
      </c>
      <c r="K281" t="s">
        <v>875</v>
      </c>
      <c r="L281">
        <v>1368</v>
      </c>
      <c r="N281">
        <v>1011</v>
      </c>
      <c r="O281" t="s">
        <v>714</v>
      </c>
      <c r="P281" t="s">
        <v>714</v>
      </c>
      <c r="Q281">
        <v>1</v>
      </c>
      <c r="X281">
        <v>0.39</v>
      </c>
      <c r="Y281">
        <v>0</v>
      </c>
      <c r="Z281">
        <v>2.16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21</v>
      </c>
      <c r="AG281">
        <v>0.48750000000000004</v>
      </c>
      <c r="AH281">
        <v>2</v>
      </c>
      <c r="AI281">
        <v>67928136</v>
      </c>
      <c r="AJ281">
        <v>234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ROW(Source!A227)</f>
        <v>227</v>
      </c>
      <c r="B282">
        <v>67928146</v>
      </c>
      <c r="C282">
        <v>67928132</v>
      </c>
      <c r="D282">
        <v>56870820</v>
      </c>
      <c r="E282">
        <v>1</v>
      </c>
      <c r="F282">
        <v>1</v>
      </c>
      <c r="G282">
        <v>1</v>
      </c>
      <c r="H282">
        <v>3</v>
      </c>
      <c r="I282" t="s">
        <v>876</v>
      </c>
      <c r="J282" t="s">
        <v>877</v>
      </c>
      <c r="K282" t="s">
        <v>878</v>
      </c>
      <c r="L282">
        <v>1302</v>
      </c>
      <c r="N282">
        <v>1003</v>
      </c>
      <c r="O282" t="s">
        <v>170</v>
      </c>
      <c r="P282" t="s">
        <v>170</v>
      </c>
      <c r="Q282">
        <v>10</v>
      </c>
      <c r="X282">
        <v>1.5</v>
      </c>
      <c r="Y282">
        <v>30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6</v>
      </c>
      <c r="AG282">
        <v>1.5</v>
      </c>
      <c r="AH282">
        <v>2</v>
      </c>
      <c r="AI282">
        <v>67928137</v>
      </c>
      <c r="AJ282">
        <v>235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ROW(Source!A227)</f>
        <v>227</v>
      </c>
      <c r="B283">
        <v>67928147</v>
      </c>
      <c r="C283">
        <v>67928132</v>
      </c>
      <c r="D283">
        <v>56897319</v>
      </c>
      <c r="E283">
        <v>1</v>
      </c>
      <c r="F283">
        <v>1</v>
      </c>
      <c r="G283">
        <v>1</v>
      </c>
      <c r="H283">
        <v>3</v>
      </c>
      <c r="I283" t="s">
        <v>879</v>
      </c>
      <c r="J283" t="s">
        <v>880</v>
      </c>
      <c r="K283" t="s">
        <v>881</v>
      </c>
      <c r="L283">
        <v>1346</v>
      </c>
      <c r="N283">
        <v>1009</v>
      </c>
      <c r="O283" t="s">
        <v>246</v>
      </c>
      <c r="P283" t="s">
        <v>246</v>
      </c>
      <c r="Q283">
        <v>1</v>
      </c>
      <c r="X283">
        <v>3.3000000000000002E-2</v>
      </c>
      <c r="Y283">
        <v>60.23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6</v>
      </c>
      <c r="AG283">
        <v>3.3000000000000002E-2</v>
      </c>
      <c r="AH283">
        <v>2</v>
      </c>
      <c r="AI283">
        <v>67928138</v>
      </c>
      <c r="AJ283">
        <v>236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ROW(Source!A227)</f>
        <v>227</v>
      </c>
      <c r="B284">
        <v>67928148</v>
      </c>
      <c r="C284">
        <v>67928132</v>
      </c>
      <c r="D284">
        <v>56902148</v>
      </c>
      <c r="E284">
        <v>1</v>
      </c>
      <c r="F284">
        <v>1</v>
      </c>
      <c r="G284">
        <v>1</v>
      </c>
      <c r="H284">
        <v>3</v>
      </c>
      <c r="I284" t="s">
        <v>882</v>
      </c>
      <c r="J284" t="s">
        <v>883</v>
      </c>
      <c r="K284" t="s">
        <v>884</v>
      </c>
      <c r="L284">
        <v>1355</v>
      </c>
      <c r="N284">
        <v>1010</v>
      </c>
      <c r="O284" t="s">
        <v>483</v>
      </c>
      <c r="P284" t="s">
        <v>483</v>
      </c>
      <c r="Q284">
        <v>100</v>
      </c>
      <c r="X284">
        <v>0.3</v>
      </c>
      <c r="Y284">
        <v>98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6</v>
      </c>
      <c r="AG284">
        <v>0.3</v>
      </c>
      <c r="AH284">
        <v>2</v>
      </c>
      <c r="AI284">
        <v>67928139</v>
      </c>
      <c r="AJ284">
        <v>237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ROW(Source!A227)</f>
        <v>227</v>
      </c>
      <c r="B285">
        <v>67928149</v>
      </c>
      <c r="C285">
        <v>67928132</v>
      </c>
      <c r="D285">
        <v>56866506</v>
      </c>
      <c r="E285">
        <v>17</v>
      </c>
      <c r="F285">
        <v>1</v>
      </c>
      <c r="G285">
        <v>1</v>
      </c>
      <c r="H285">
        <v>3</v>
      </c>
      <c r="I285" t="s">
        <v>934</v>
      </c>
      <c r="J285" t="s">
        <v>6</v>
      </c>
      <c r="K285" t="s">
        <v>935</v>
      </c>
      <c r="L285">
        <v>1301</v>
      </c>
      <c r="N285">
        <v>1003</v>
      </c>
      <c r="O285" t="s">
        <v>149</v>
      </c>
      <c r="P285" t="s">
        <v>149</v>
      </c>
      <c r="Q285">
        <v>1</v>
      </c>
      <c r="X285">
        <v>11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6</v>
      </c>
      <c r="AG285">
        <v>11</v>
      </c>
      <c r="AH285">
        <v>3</v>
      </c>
      <c r="AI285">
        <v>-1</v>
      </c>
      <c r="AJ285" t="s">
        <v>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ROW(Source!A227)</f>
        <v>227</v>
      </c>
      <c r="B286">
        <v>67928150</v>
      </c>
      <c r="C286">
        <v>67928132</v>
      </c>
      <c r="D286">
        <v>56906122</v>
      </c>
      <c r="E286">
        <v>1</v>
      </c>
      <c r="F286">
        <v>1</v>
      </c>
      <c r="G286">
        <v>1</v>
      </c>
      <c r="H286">
        <v>3</v>
      </c>
      <c r="I286" t="s">
        <v>885</v>
      </c>
      <c r="J286" t="s">
        <v>886</v>
      </c>
      <c r="K286" t="s">
        <v>887</v>
      </c>
      <c r="L286">
        <v>1296</v>
      </c>
      <c r="N286">
        <v>1002</v>
      </c>
      <c r="O286" t="s">
        <v>888</v>
      </c>
      <c r="P286" t="s">
        <v>888</v>
      </c>
      <c r="Q286">
        <v>1</v>
      </c>
      <c r="X286">
        <v>0.14299999999999999</v>
      </c>
      <c r="Y286">
        <v>65.58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6</v>
      </c>
      <c r="AG286">
        <v>0.14299999999999999</v>
      </c>
      <c r="AH286">
        <v>2</v>
      </c>
      <c r="AI286">
        <v>67928140</v>
      </c>
      <c r="AJ286">
        <v>238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ROW(Source!A227)</f>
        <v>227</v>
      </c>
      <c r="B287">
        <v>67928151</v>
      </c>
      <c r="C287">
        <v>67928132</v>
      </c>
      <c r="D287">
        <v>56907126</v>
      </c>
      <c r="E287">
        <v>1</v>
      </c>
      <c r="F287">
        <v>1</v>
      </c>
      <c r="G287">
        <v>1</v>
      </c>
      <c r="H287">
        <v>3</v>
      </c>
      <c r="I287" t="s">
        <v>936</v>
      </c>
      <c r="J287" t="s">
        <v>937</v>
      </c>
      <c r="K287" t="s">
        <v>938</v>
      </c>
      <c r="L287">
        <v>1296</v>
      </c>
      <c r="N287">
        <v>1002</v>
      </c>
      <c r="O287" t="s">
        <v>888</v>
      </c>
      <c r="P287" t="s">
        <v>888</v>
      </c>
      <c r="Q287">
        <v>1</v>
      </c>
      <c r="X287">
        <v>0</v>
      </c>
      <c r="Y287">
        <v>269.51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6</v>
      </c>
      <c r="AG287">
        <v>0</v>
      </c>
      <c r="AH287">
        <v>3</v>
      </c>
      <c r="AI287">
        <v>-1</v>
      </c>
      <c r="AJ287" t="s">
        <v>6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ROW(Source!A227)</f>
        <v>227</v>
      </c>
      <c r="B288">
        <v>67928152</v>
      </c>
      <c r="C288">
        <v>67928132</v>
      </c>
      <c r="D288">
        <v>56908363</v>
      </c>
      <c r="E288">
        <v>1</v>
      </c>
      <c r="F288">
        <v>1</v>
      </c>
      <c r="G288">
        <v>1</v>
      </c>
      <c r="H288">
        <v>3</v>
      </c>
      <c r="I288" t="s">
        <v>889</v>
      </c>
      <c r="J288" t="s">
        <v>890</v>
      </c>
      <c r="K288" t="s">
        <v>891</v>
      </c>
      <c r="L288">
        <v>1296</v>
      </c>
      <c r="N288">
        <v>1002</v>
      </c>
      <c r="O288" t="s">
        <v>888</v>
      </c>
      <c r="P288" t="s">
        <v>888</v>
      </c>
      <c r="Q288">
        <v>1</v>
      </c>
      <c r="X288">
        <v>0.02</v>
      </c>
      <c r="Y288">
        <v>200.58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0.02</v>
      </c>
      <c r="AH288">
        <v>2</v>
      </c>
      <c r="AI288">
        <v>67928141</v>
      </c>
      <c r="AJ288">
        <v>239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ROW(Source!A268)</f>
        <v>268</v>
      </c>
      <c r="B289">
        <v>67928167</v>
      </c>
      <c r="C289">
        <v>67928159</v>
      </c>
      <c r="D289">
        <v>57134585</v>
      </c>
      <c r="E289">
        <v>1</v>
      </c>
      <c r="F289">
        <v>1</v>
      </c>
      <c r="G289">
        <v>1</v>
      </c>
      <c r="H289">
        <v>1</v>
      </c>
      <c r="I289" t="s">
        <v>861</v>
      </c>
      <c r="J289" t="s">
        <v>6</v>
      </c>
      <c r="K289" t="s">
        <v>862</v>
      </c>
      <c r="L289">
        <v>1191</v>
      </c>
      <c r="N289">
        <v>1013</v>
      </c>
      <c r="O289" t="s">
        <v>708</v>
      </c>
      <c r="P289" t="s">
        <v>708</v>
      </c>
      <c r="Q289">
        <v>1</v>
      </c>
      <c r="X289">
        <v>1.47</v>
      </c>
      <c r="Y289">
        <v>0</v>
      </c>
      <c r="Z289">
        <v>0</v>
      </c>
      <c r="AA289">
        <v>0</v>
      </c>
      <c r="AB289">
        <v>9.07</v>
      </c>
      <c r="AC289">
        <v>0</v>
      </c>
      <c r="AD289">
        <v>1</v>
      </c>
      <c r="AE289">
        <v>1</v>
      </c>
      <c r="AF289" t="s">
        <v>22</v>
      </c>
      <c r="AG289">
        <v>1.6904999999999999</v>
      </c>
      <c r="AH289">
        <v>2</v>
      </c>
      <c r="AI289">
        <v>67928160</v>
      </c>
      <c r="AJ289">
        <v>240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ROW(Source!A268)</f>
        <v>268</v>
      </c>
      <c r="B290">
        <v>67928168</v>
      </c>
      <c r="C290">
        <v>67928159</v>
      </c>
      <c r="D290">
        <v>57134533</v>
      </c>
      <c r="E290">
        <v>1</v>
      </c>
      <c r="F290">
        <v>1</v>
      </c>
      <c r="G290">
        <v>1</v>
      </c>
      <c r="H290">
        <v>1</v>
      </c>
      <c r="I290" t="s">
        <v>709</v>
      </c>
      <c r="J290" t="s">
        <v>6</v>
      </c>
      <c r="K290" t="s">
        <v>710</v>
      </c>
      <c r="L290">
        <v>1191</v>
      </c>
      <c r="N290">
        <v>1013</v>
      </c>
      <c r="O290" t="s">
        <v>708</v>
      </c>
      <c r="P290" t="s">
        <v>708</v>
      </c>
      <c r="Q290">
        <v>1</v>
      </c>
      <c r="X290">
        <v>0.02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21</v>
      </c>
      <c r="AG290">
        <v>2.5000000000000001E-2</v>
      </c>
      <c r="AH290">
        <v>2</v>
      </c>
      <c r="AI290">
        <v>67928161</v>
      </c>
      <c r="AJ290">
        <v>241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ROW(Source!A268)</f>
        <v>268</v>
      </c>
      <c r="B291">
        <v>67928169</v>
      </c>
      <c r="C291">
        <v>67928159</v>
      </c>
      <c r="D291">
        <v>56953077</v>
      </c>
      <c r="E291">
        <v>1</v>
      </c>
      <c r="F291">
        <v>1</v>
      </c>
      <c r="G291">
        <v>1</v>
      </c>
      <c r="H291">
        <v>2</v>
      </c>
      <c r="I291" t="s">
        <v>711</v>
      </c>
      <c r="J291" t="s">
        <v>712</v>
      </c>
      <c r="K291" t="s">
        <v>713</v>
      </c>
      <c r="L291">
        <v>1368</v>
      </c>
      <c r="N291">
        <v>1011</v>
      </c>
      <c r="O291" t="s">
        <v>714</v>
      </c>
      <c r="P291" t="s">
        <v>714</v>
      </c>
      <c r="Q291">
        <v>1</v>
      </c>
      <c r="X291">
        <v>0.02</v>
      </c>
      <c r="Y291">
        <v>0</v>
      </c>
      <c r="Z291">
        <v>65.709999999999994</v>
      </c>
      <c r="AA291">
        <v>11.6</v>
      </c>
      <c r="AB291">
        <v>0</v>
      </c>
      <c r="AC291">
        <v>0</v>
      </c>
      <c r="AD291">
        <v>1</v>
      </c>
      <c r="AE291">
        <v>0</v>
      </c>
      <c r="AF291" t="s">
        <v>21</v>
      </c>
      <c r="AG291">
        <v>2.5000000000000001E-2</v>
      </c>
      <c r="AH291">
        <v>2</v>
      </c>
      <c r="AI291">
        <v>67928162</v>
      </c>
      <c r="AJ291">
        <v>242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ROW(Source!A268)</f>
        <v>268</v>
      </c>
      <c r="B292">
        <v>67928170</v>
      </c>
      <c r="C292">
        <v>67928159</v>
      </c>
      <c r="D292">
        <v>56953381</v>
      </c>
      <c r="E292">
        <v>1</v>
      </c>
      <c r="F292">
        <v>1</v>
      </c>
      <c r="G292">
        <v>1</v>
      </c>
      <c r="H292">
        <v>2</v>
      </c>
      <c r="I292" t="s">
        <v>755</v>
      </c>
      <c r="J292" t="s">
        <v>756</v>
      </c>
      <c r="K292" t="s">
        <v>757</v>
      </c>
      <c r="L292">
        <v>1368</v>
      </c>
      <c r="N292">
        <v>1011</v>
      </c>
      <c r="O292" t="s">
        <v>714</v>
      </c>
      <c r="P292" t="s">
        <v>714</v>
      </c>
      <c r="Q292">
        <v>1</v>
      </c>
      <c r="X292">
        <v>0.35</v>
      </c>
      <c r="Y292">
        <v>0</v>
      </c>
      <c r="Z292">
        <v>8.1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21</v>
      </c>
      <c r="AG292">
        <v>0.4375</v>
      </c>
      <c r="AH292">
        <v>2</v>
      </c>
      <c r="AI292">
        <v>67928163</v>
      </c>
      <c r="AJ292">
        <v>243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ROW(Source!A268)</f>
        <v>268</v>
      </c>
      <c r="B293">
        <v>67928171</v>
      </c>
      <c r="C293">
        <v>67928159</v>
      </c>
      <c r="D293">
        <v>56868367</v>
      </c>
      <c r="E293">
        <v>1</v>
      </c>
      <c r="F293">
        <v>1</v>
      </c>
      <c r="G293">
        <v>1</v>
      </c>
      <c r="H293">
        <v>3</v>
      </c>
      <c r="I293" t="s">
        <v>823</v>
      </c>
      <c r="J293" t="s">
        <v>824</v>
      </c>
      <c r="K293" t="s">
        <v>825</v>
      </c>
      <c r="L293">
        <v>1356</v>
      </c>
      <c r="N293">
        <v>1010</v>
      </c>
      <c r="O293" t="s">
        <v>241</v>
      </c>
      <c r="P293" t="s">
        <v>241</v>
      </c>
      <c r="Q293">
        <v>1000</v>
      </c>
      <c r="X293">
        <v>2E-3</v>
      </c>
      <c r="Y293">
        <v>3450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6</v>
      </c>
      <c r="AG293">
        <v>2E-3</v>
      </c>
      <c r="AH293">
        <v>2</v>
      </c>
      <c r="AI293">
        <v>67928164</v>
      </c>
      <c r="AJ293">
        <v>244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ROW(Source!A268)</f>
        <v>268</v>
      </c>
      <c r="B294">
        <v>67928172</v>
      </c>
      <c r="C294">
        <v>67928159</v>
      </c>
      <c r="D294">
        <v>56871946</v>
      </c>
      <c r="E294">
        <v>1</v>
      </c>
      <c r="F294">
        <v>1</v>
      </c>
      <c r="G294">
        <v>1</v>
      </c>
      <c r="H294">
        <v>3</v>
      </c>
      <c r="I294" t="s">
        <v>758</v>
      </c>
      <c r="J294" t="s">
        <v>759</v>
      </c>
      <c r="K294" t="s">
        <v>760</v>
      </c>
      <c r="L294">
        <v>1348</v>
      </c>
      <c r="N294">
        <v>1009</v>
      </c>
      <c r="O294" t="s">
        <v>721</v>
      </c>
      <c r="P294" t="s">
        <v>721</v>
      </c>
      <c r="Q294">
        <v>1000</v>
      </c>
      <c r="X294">
        <v>1.3999999999999999E-4</v>
      </c>
      <c r="Y294">
        <v>10362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1.3999999999999999E-4</v>
      </c>
      <c r="AH294">
        <v>2</v>
      </c>
      <c r="AI294">
        <v>67928165</v>
      </c>
      <c r="AJ294">
        <v>245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ROW(Source!A268)</f>
        <v>268</v>
      </c>
      <c r="B295">
        <v>67928173</v>
      </c>
      <c r="C295">
        <v>67928159</v>
      </c>
      <c r="D295">
        <v>56873271</v>
      </c>
      <c r="E295">
        <v>1</v>
      </c>
      <c r="F295">
        <v>1</v>
      </c>
      <c r="G295">
        <v>1</v>
      </c>
      <c r="H295">
        <v>3</v>
      </c>
      <c r="I295" t="s">
        <v>742</v>
      </c>
      <c r="J295" t="s">
        <v>743</v>
      </c>
      <c r="K295" t="s">
        <v>744</v>
      </c>
      <c r="L295">
        <v>1348</v>
      </c>
      <c r="N295">
        <v>1009</v>
      </c>
      <c r="O295" t="s">
        <v>721</v>
      </c>
      <c r="P295" t="s">
        <v>721</v>
      </c>
      <c r="Q295">
        <v>1000</v>
      </c>
      <c r="X295">
        <v>1.1000000000000001E-3</v>
      </c>
      <c r="Y295">
        <v>14830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1.1000000000000001E-3</v>
      </c>
      <c r="AH295">
        <v>2</v>
      </c>
      <c r="AI295">
        <v>67928166</v>
      </c>
      <c r="AJ295">
        <v>246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ROW(Source!A268)</f>
        <v>268</v>
      </c>
      <c r="B296">
        <v>67928174</v>
      </c>
      <c r="C296">
        <v>67928159</v>
      </c>
      <c r="D296">
        <v>56865979</v>
      </c>
      <c r="E296">
        <v>17</v>
      </c>
      <c r="F296">
        <v>1</v>
      </c>
      <c r="G296">
        <v>1</v>
      </c>
      <c r="H296">
        <v>3</v>
      </c>
      <c r="I296" t="s">
        <v>924</v>
      </c>
      <c r="J296" t="s">
        <v>6</v>
      </c>
      <c r="K296" t="s">
        <v>929</v>
      </c>
      <c r="L296">
        <v>1354</v>
      </c>
      <c r="N296">
        <v>1010</v>
      </c>
      <c r="O296" t="s">
        <v>80</v>
      </c>
      <c r="P296" t="s">
        <v>80</v>
      </c>
      <c r="Q296">
        <v>1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6</v>
      </c>
      <c r="AG296">
        <v>1</v>
      </c>
      <c r="AH296">
        <v>3</v>
      </c>
      <c r="AI296">
        <v>-1</v>
      </c>
      <c r="AJ296" t="s">
        <v>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ROW(Source!A268)</f>
        <v>268</v>
      </c>
      <c r="B297">
        <v>67928175</v>
      </c>
      <c r="C297">
        <v>67928159</v>
      </c>
      <c r="D297">
        <v>59860287</v>
      </c>
      <c r="E297">
        <v>17</v>
      </c>
      <c r="F297">
        <v>1</v>
      </c>
      <c r="G297">
        <v>1</v>
      </c>
      <c r="H297">
        <v>3</v>
      </c>
      <c r="I297" t="s">
        <v>920</v>
      </c>
      <c r="J297" t="s">
        <v>6</v>
      </c>
      <c r="K297" t="s">
        <v>921</v>
      </c>
      <c r="L297">
        <v>1354</v>
      </c>
      <c r="N297">
        <v>1010</v>
      </c>
      <c r="O297" t="s">
        <v>80</v>
      </c>
      <c r="P297" t="s">
        <v>80</v>
      </c>
      <c r="Q297">
        <v>1</v>
      </c>
      <c r="X297">
        <v>2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6</v>
      </c>
      <c r="AG297">
        <v>2</v>
      </c>
      <c r="AH297">
        <v>3</v>
      </c>
      <c r="AI297">
        <v>-1</v>
      </c>
      <c r="AJ297" t="s">
        <v>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ROW(Source!A274)</f>
        <v>274</v>
      </c>
      <c r="B298">
        <v>67935726</v>
      </c>
      <c r="C298">
        <v>67935725</v>
      </c>
      <c r="D298">
        <v>57134535</v>
      </c>
      <c r="E298">
        <v>1</v>
      </c>
      <c r="F298">
        <v>1</v>
      </c>
      <c r="G298">
        <v>1</v>
      </c>
      <c r="H298">
        <v>1</v>
      </c>
      <c r="I298" t="s">
        <v>731</v>
      </c>
      <c r="J298" t="s">
        <v>6</v>
      </c>
      <c r="K298" t="s">
        <v>732</v>
      </c>
      <c r="L298">
        <v>1191</v>
      </c>
      <c r="N298">
        <v>1013</v>
      </c>
      <c r="O298" t="s">
        <v>708</v>
      </c>
      <c r="P298" t="s">
        <v>708</v>
      </c>
      <c r="Q298">
        <v>1</v>
      </c>
      <c r="X298">
        <v>0.41</v>
      </c>
      <c r="Y298">
        <v>0</v>
      </c>
      <c r="Z298">
        <v>0</v>
      </c>
      <c r="AA298">
        <v>0</v>
      </c>
      <c r="AB298">
        <v>9.4</v>
      </c>
      <c r="AC298">
        <v>0</v>
      </c>
      <c r="AD298">
        <v>1</v>
      </c>
      <c r="AE298">
        <v>1</v>
      </c>
      <c r="AF298" t="s">
        <v>22</v>
      </c>
      <c r="AG298">
        <v>0.47149999999999992</v>
      </c>
      <c r="AH298">
        <v>2</v>
      </c>
      <c r="AI298">
        <v>67935726</v>
      </c>
      <c r="AJ298">
        <v>247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ROW(Source!A274)</f>
        <v>274</v>
      </c>
      <c r="B299">
        <v>67935727</v>
      </c>
      <c r="C299">
        <v>67935725</v>
      </c>
      <c r="D299">
        <v>57134533</v>
      </c>
      <c r="E299">
        <v>1</v>
      </c>
      <c r="F299">
        <v>1</v>
      </c>
      <c r="G299">
        <v>1</v>
      </c>
      <c r="H299">
        <v>1</v>
      </c>
      <c r="I299" t="s">
        <v>709</v>
      </c>
      <c r="J299" t="s">
        <v>6</v>
      </c>
      <c r="K299" t="s">
        <v>710</v>
      </c>
      <c r="L299">
        <v>1191</v>
      </c>
      <c r="N299">
        <v>1013</v>
      </c>
      <c r="O299" t="s">
        <v>708</v>
      </c>
      <c r="P299" t="s">
        <v>708</v>
      </c>
      <c r="Q299">
        <v>1</v>
      </c>
      <c r="X299">
        <v>0.01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2</v>
      </c>
      <c r="AF299" t="s">
        <v>21</v>
      </c>
      <c r="AG299">
        <v>1.2500000000000001E-2</v>
      </c>
      <c r="AH299">
        <v>2</v>
      </c>
      <c r="AI299">
        <v>67935727</v>
      </c>
      <c r="AJ299">
        <v>248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ROW(Source!A274)</f>
        <v>274</v>
      </c>
      <c r="B300">
        <v>67935728</v>
      </c>
      <c r="C300">
        <v>67935725</v>
      </c>
      <c r="D300">
        <v>56953077</v>
      </c>
      <c r="E300">
        <v>1</v>
      </c>
      <c r="F300">
        <v>1</v>
      </c>
      <c r="G300">
        <v>1</v>
      </c>
      <c r="H300">
        <v>2</v>
      </c>
      <c r="I300" t="s">
        <v>711</v>
      </c>
      <c r="J300" t="s">
        <v>712</v>
      </c>
      <c r="K300" t="s">
        <v>713</v>
      </c>
      <c r="L300">
        <v>1368</v>
      </c>
      <c r="N300">
        <v>1011</v>
      </c>
      <c r="O300" t="s">
        <v>714</v>
      </c>
      <c r="P300" t="s">
        <v>714</v>
      </c>
      <c r="Q300">
        <v>1</v>
      </c>
      <c r="X300">
        <v>0.01</v>
      </c>
      <c r="Y300">
        <v>0</v>
      </c>
      <c r="Z300">
        <v>65.709999999999994</v>
      </c>
      <c r="AA300">
        <v>11.6</v>
      </c>
      <c r="AB300">
        <v>0</v>
      </c>
      <c r="AC300">
        <v>0</v>
      </c>
      <c r="AD300">
        <v>1</v>
      </c>
      <c r="AE300">
        <v>0</v>
      </c>
      <c r="AF300" t="s">
        <v>21</v>
      </c>
      <c r="AG300">
        <v>1.2500000000000001E-2</v>
      </c>
      <c r="AH300">
        <v>2</v>
      </c>
      <c r="AI300">
        <v>67935728</v>
      </c>
      <c r="AJ300">
        <v>249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ROW(Source!A274)</f>
        <v>274</v>
      </c>
      <c r="B301">
        <v>67935729</v>
      </c>
      <c r="C301">
        <v>67935725</v>
      </c>
      <c r="D301">
        <v>56871128</v>
      </c>
      <c r="E301">
        <v>1</v>
      </c>
      <c r="F301">
        <v>1</v>
      </c>
      <c r="G301">
        <v>1</v>
      </c>
      <c r="H301">
        <v>3</v>
      </c>
      <c r="I301" t="s">
        <v>792</v>
      </c>
      <c r="J301" t="s">
        <v>793</v>
      </c>
      <c r="K301" t="s">
        <v>794</v>
      </c>
      <c r="L301">
        <v>1346</v>
      </c>
      <c r="N301">
        <v>1009</v>
      </c>
      <c r="O301" t="s">
        <v>246</v>
      </c>
      <c r="P301" t="s">
        <v>246</v>
      </c>
      <c r="Q301">
        <v>1</v>
      </c>
      <c r="X301">
        <v>0.01</v>
      </c>
      <c r="Y301">
        <v>37.29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0.01</v>
      </c>
      <c r="AH301">
        <v>2</v>
      </c>
      <c r="AI301">
        <v>67935729</v>
      </c>
      <c r="AJ301">
        <v>250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ROW(Source!A274)</f>
        <v>274</v>
      </c>
      <c r="B302">
        <v>67935730</v>
      </c>
      <c r="C302">
        <v>67935725</v>
      </c>
      <c r="D302">
        <v>56907454</v>
      </c>
      <c r="E302">
        <v>1</v>
      </c>
      <c r="F302">
        <v>1</v>
      </c>
      <c r="G302">
        <v>1</v>
      </c>
      <c r="H302">
        <v>3</v>
      </c>
      <c r="I302" t="s">
        <v>804</v>
      </c>
      <c r="J302" t="s">
        <v>805</v>
      </c>
      <c r="K302" t="s">
        <v>806</v>
      </c>
      <c r="L302">
        <v>1348</v>
      </c>
      <c r="N302">
        <v>1009</v>
      </c>
      <c r="O302" t="s">
        <v>721</v>
      </c>
      <c r="P302" t="s">
        <v>721</v>
      </c>
      <c r="Q302">
        <v>1000</v>
      </c>
      <c r="X302">
        <v>2.0000000000000002E-5</v>
      </c>
      <c r="Y302">
        <v>15119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2.0000000000000002E-5</v>
      </c>
      <c r="AH302">
        <v>2</v>
      </c>
      <c r="AI302">
        <v>67935730</v>
      </c>
      <c r="AJ302">
        <v>251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ROW(Source!A274)</f>
        <v>274</v>
      </c>
      <c r="B303">
        <v>67935731</v>
      </c>
      <c r="C303">
        <v>67935725</v>
      </c>
      <c r="D303">
        <v>56908202</v>
      </c>
      <c r="E303">
        <v>1</v>
      </c>
      <c r="F303">
        <v>1</v>
      </c>
      <c r="G303">
        <v>1</v>
      </c>
      <c r="H303">
        <v>3</v>
      </c>
      <c r="I303" t="s">
        <v>807</v>
      </c>
      <c r="J303" t="s">
        <v>808</v>
      </c>
      <c r="K303" t="s">
        <v>809</v>
      </c>
      <c r="L303">
        <v>1348</v>
      </c>
      <c r="N303">
        <v>1009</v>
      </c>
      <c r="O303" t="s">
        <v>721</v>
      </c>
      <c r="P303" t="s">
        <v>721</v>
      </c>
      <c r="Q303">
        <v>1000</v>
      </c>
      <c r="X303">
        <v>1.0000000000000001E-5</v>
      </c>
      <c r="Y303">
        <v>16950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1.0000000000000001E-5</v>
      </c>
      <c r="AH303">
        <v>2</v>
      </c>
      <c r="AI303">
        <v>67935731</v>
      </c>
      <c r="AJ303">
        <v>252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ROW(Source!A277)</f>
        <v>277</v>
      </c>
      <c r="B304">
        <v>67928221</v>
      </c>
      <c r="C304">
        <v>67928214</v>
      </c>
      <c r="D304">
        <v>57139821</v>
      </c>
      <c r="E304">
        <v>1</v>
      </c>
      <c r="F304">
        <v>1</v>
      </c>
      <c r="G304">
        <v>1</v>
      </c>
      <c r="H304">
        <v>1</v>
      </c>
      <c r="I304" t="s">
        <v>815</v>
      </c>
      <c r="J304" t="s">
        <v>6</v>
      </c>
      <c r="K304" t="s">
        <v>816</v>
      </c>
      <c r="L304">
        <v>1191</v>
      </c>
      <c r="N304">
        <v>1013</v>
      </c>
      <c r="O304" t="s">
        <v>708</v>
      </c>
      <c r="P304" t="s">
        <v>708</v>
      </c>
      <c r="Q304">
        <v>1</v>
      </c>
      <c r="X304">
        <v>9.92</v>
      </c>
      <c r="Y304">
        <v>0</v>
      </c>
      <c r="Z304">
        <v>0</v>
      </c>
      <c r="AA304">
        <v>0</v>
      </c>
      <c r="AB304">
        <v>9.2899999999999991</v>
      </c>
      <c r="AC304">
        <v>0</v>
      </c>
      <c r="AD304">
        <v>1</v>
      </c>
      <c r="AE304">
        <v>1</v>
      </c>
      <c r="AF304" t="s">
        <v>22</v>
      </c>
      <c r="AG304">
        <v>11.407999999999999</v>
      </c>
      <c r="AH304">
        <v>2</v>
      </c>
      <c r="AI304">
        <v>67928215</v>
      </c>
      <c r="AJ304">
        <v>253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ROW(Source!A277)</f>
        <v>277</v>
      </c>
      <c r="B305">
        <v>67928222</v>
      </c>
      <c r="C305">
        <v>67928214</v>
      </c>
      <c r="D305">
        <v>57134533</v>
      </c>
      <c r="E305">
        <v>1</v>
      </c>
      <c r="F305">
        <v>1</v>
      </c>
      <c r="G305">
        <v>1</v>
      </c>
      <c r="H305">
        <v>1</v>
      </c>
      <c r="I305" t="s">
        <v>709</v>
      </c>
      <c r="J305" t="s">
        <v>6</v>
      </c>
      <c r="K305" t="s">
        <v>710</v>
      </c>
      <c r="L305">
        <v>1191</v>
      </c>
      <c r="N305">
        <v>1013</v>
      </c>
      <c r="O305" t="s">
        <v>708</v>
      </c>
      <c r="P305" t="s">
        <v>708</v>
      </c>
      <c r="Q305">
        <v>1</v>
      </c>
      <c r="X305">
        <v>0.51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2</v>
      </c>
      <c r="AF305" t="s">
        <v>21</v>
      </c>
      <c r="AG305">
        <v>0.63749999999999996</v>
      </c>
      <c r="AH305">
        <v>2</v>
      </c>
      <c r="AI305">
        <v>67928216</v>
      </c>
      <c r="AJ305">
        <v>254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ROW(Source!A277)</f>
        <v>277</v>
      </c>
      <c r="B306">
        <v>67928223</v>
      </c>
      <c r="C306">
        <v>67928214</v>
      </c>
      <c r="D306">
        <v>56951691</v>
      </c>
      <c r="E306">
        <v>1</v>
      </c>
      <c r="F306">
        <v>1</v>
      </c>
      <c r="G306">
        <v>1</v>
      </c>
      <c r="H306">
        <v>2</v>
      </c>
      <c r="I306" t="s">
        <v>764</v>
      </c>
      <c r="J306" t="s">
        <v>765</v>
      </c>
      <c r="K306" t="s">
        <v>766</v>
      </c>
      <c r="L306">
        <v>1368</v>
      </c>
      <c r="N306">
        <v>1011</v>
      </c>
      <c r="O306" t="s">
        <v>714</v>
      </c>
      <c r="P306" t="s">
        <v>714</v>
      </c>
      <c r="Q306">
        <v>1</v>
      </c>
      <c r="X306">
        <v>0.03</v>
      </c>
      <c r="Y306">
        <v>0</v>
      </c>
      <c r="Z306">
        <v>111.99</v>
      </c>
      <c r="AA306">
        <v>13.5</v>
      </c>
      <c r="AB306">
        <v>0</v>
      </c>
      <c r="AC306">
        <v>0</v>
      </c>
      <c r="AD306">
        <v>1</v>
      </c>
      <c r="AE306">
        <v>0</v>
      </c>
      <c r="AF306" t="s">
        <v>21</v>
      </c>
      <c r="AG306">
        <v>3.7499999999999999E-2</v>
      </c>
      <c r="AH306">
        <v>2</v>
      </c>
      <c r="AI306">
        <v>67928217</v>
      </c>
      <c r="AJ306">
        <v>255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ROW(Source!A277)</f>
        <v>277</v>
      </c>
      <c r="B307">
        <v>67928224</v>
      </c>
      <c r="C307">
        <v>67928214</v>
      </c>
      <c r="D307">
        <v>56953077</v>
      </c>
      <c r="E307">
        <v>1</v>
      </c>
      <c r="F307">
        <v>1</v>
      </c>
      <c r="G307">
        <v>1</v>
      </c>
      <c r="H307">
        <v>2</v>
      </c>
      <c r="I307" t="s">
        <v>711</v>
      </c>
      <c r="J307" t="s">
        <v>712</v>
      </c>
      <c r="K307" t="s">
        <v>713</v>
      </c>
      <c r="L307">
        <v>1368</v>
      </c>
      <c r="N307">
        <v>1011</v>
      </c>
      <c r="O307" t="s">
        <v>714</v>
      </c>
      <c r="P307" t="s">
        <v>714</v>
      </c>
      <c r="Q307">
        <v>1</v>
      </c>
      <c r="X307">
        <v>0.48</v>
      </c>
      <c r="Y307">
        <v>0</v>
      </c>
      <c r="Z307">
        <v>65.709999999999994</v>
      </c>
      <c r="AA307">
        <v>11.6</v>
      </c>
      <c r="AB307">
        <v>0</v>
      </c>
      <c r="AC307">
        <v>0</v>
      </c>
      <c r="AD307">
        <v>1</v>
      </c>
      <c r="AE307">
        <v>0</v>
      </c>
      <c r="AF307" t="s">
        <v>21</v>
      </c>
      <c r="AG307">
        <v>0.6</v>
      </c>
      <c r="AH307">
        <v>2</v>
      </c>
      <c r="AI307">
        <v>67928218</v>
      </c>
      <c r="AJ307">
        <v>256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ROW(Source!A277)</f>
        <v>277</v>
      </c>
      <c r="B308">
        <v>67928225</v>
      </c>
      <c r="C308">
        <v>67928214</v>
      </c>
      <c r="D308">
        <v>56953381</v>
      </c>
      <c r="E308">
        <v>1</v>
      </c>
      <c r="F308">
        <v>1</v>
      </c>
      <c r="G308">
        <v>1</v>
      </c>
      <c r="H308">
        <v>2</v>
      </c>
      <c r="I308" t="s">
        <v>755</v>
      </c>
      <c r="J308" t="s">
        <v>756</v>
      </c>
      <c r="K308" t="s">
        <v>757</v>
      </c>
      <c r="L308">
        <v>1368</v>
      </c>
      <c r="N308">
        <v>1011</v>
      </c>
      <c r="O308" t="s">
        <v>714</v>
      </c>
      <c r="P308" t="s">
        <v>714</v>
      </c>
      <c r="Q308">
        <v>1</v>
      </c>
      <c r="X308">
        <v>3.71</v>
      </c>
      <c r="Y308">
        <v>0</v>
      </c>
      <c r="Z308">
        <v>8.1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21</v>
      </c>
      <c r="AG308">
        <v>4.6375000000000002</v>
      </c>
      <c r="AH308">
        <v>2</v>
      </c>
      <c r="AI308">
        <v>67928219</v>
      </c>
      <c r="AJ308">
        <v>257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ROW(Source!A277)</f>
        <v>277</v>
      </c>
      <c r="B309">
        <v>67928226</v>
      </c>
      <c r="C309">
        <v>67928214</v>
      </c>
      <c r="D309">
        <v>56871946</v>
      </c>
      <c r="E309">
        <v>1</v>
      </c>
      <c r="F309">
        <v>1</v>
      </c>
      <c r="G309">
        <v>1</v>
      </c>
      <c r="H309">
        <v>3</v>
      </c>
      <c r="I309" t="s">
        <v>758</v>
      </c>
      <c r="J309" t="s">
        <v>759</v>
      </c>
      <c r="K309" t="s">
        <v>760</v>
      </c>
      <c r="L309">
        <v>1348</v>
      </c>
      <c r="N309">
        <v>1009</v>
      </c>
      <c r="O309" t="s">
        <v>721</v>
      </c>
      <c r="P309" t="s">
        <v>721</v>
      </c>
      <c r="Q309">
        <v>1000</v>
      </c>
      <c r="X309">
        <v>8.9999999999999998E-4</v>
      </c>
      <c r="Y309">
        <v>10362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6</v>
      </c>
      <c r="AG309">
        <v>8.9999999999999998E-4</v>
      </c>
      <c r="AH309">
        <v>2</v>
      </c>
      <c r="AI309">
        <v>67928220</v>
      </c>
      <c r="AJ309">
        <v>258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ROW(Source!A277)</f>
        <v>277</v>
      </c>
      <c r="B310">
        <v>67928227</v>
      </c>
      <c r="C310">
        <v>67928214</v>
      </c>
      <c r="D310">
        <v>56866368</v>
      </c>
      <c r="E310">
        <v>17</v>
      </c>
      <c r="F310">
        <v>1</v>
      </c>
      <c r="G310">
        <v>1</v>
      </c>
      <c r="H310">
        <v>3</v>
      </c>
      <c r="I310" t="s">
        <v>932</v>
      </c>
      <c r="J310" t="s">
        <v>6</v>
      </c>
      <c r="K310" t="s">
        <v>933</v>
      </c>
      <c r="L310">
        <v>1354</v>
      </c>
      <c r="N310">
        <v>1010</v>
      </c>
      <c r="O310" t="s">
        <v>80</v>
      </c>
      <c r="P310" t="s">
        <v>80</v>
      </c>
      <c r="Q310">
        <v>1</v>
      </c>
      <c r="X310">
        <v>10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6</v>
      </c>
      <c r="AG310">
        <v>10</v>
      </c>
      <c r="AH310">
        <v>3</v>
      </c>
      <c r="AI310">
        <v>-1</v>
      </c>
      <c r="AJ310" t="s">
        <v>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2019-02-06T14:42:34Z</cp:lastPrinted>
  <dcterms:created xsi:type="dcterms:W3CDTF">2019-01-18T12:01:02Z</dcterms:created>
  <dcterms:modified xsi:type="dcterms:W3CDTF">2019-02-06T14:42:35Z</dcterms:modified>
</cp:coreProperties>
</file>